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4.xml" ContentType="application/vnd.openxmlformats-officedocument.drawing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5.xml" ContentType="application/vnd.openxmlformats-officedocument.drawing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drawings/drawing6.xml" ContentType="application/vnd.openxmlformats-officedocument.drawing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drawings/drawing7.xml" ContentType="application/vnd.openxmlformats-officedocument.drawing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814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haonanzhou/Dropbox (Princeton)/Research/globalcycle_brookings/output/victoria/"/>
    </mc:Choice>
  </mc:AlternateContent>
  <xr:revisionPtr revIDLastSave="0" documentId="13_ncr:1_{F1835439-3C5C-E743-83FF-CCE6F6D8FD56}" xr6:coauthVersionLast="47" xr6:coauthVersionMax="47" xr10:uidLastSave="{00000000-0000-0000-0000-000000000000}"/>
  <bookViews>
    <workbookView xWindow="9720" yWindow="1740" windowWidth="25040" windowHeight="20400" firstSheet="4" activeTab="10" xr2:uid="{00000000-000D-0000-FFFF-FFFF00000000}"/>
  </bookViews>
  <sheets>
    <sheet name="Broad Nominal Dollar FRB data" sheetId="1" r:id="rId1"/>
    <sheet name="Figure World Trade" sheetId="4" r:id="rId2"/>
    <sheet name="Figure Dollar Global Role" sheetId="7" r:id="rId3"/>
    <sheet name="Global Investment" sheetId="6" r:id="rId4"/>
    <sheet name="Figure Commodities" sheetId="5" r:id="rId5"/>
    <sheet name="Commodity data" sheetId="8" r:id="rId6"/>
    <sheet name="Figure Output" sheetId="2" r:id="rId7"/>
    <sheet name="Figure GFC index" sheetId="3" r:id="rId8"/>
    <sheet name="Nominal Dollar Indexes Monthly" sheetId="9" r:id="rId9"/>
    <sheet name="Nominal Dollar Indexes Daily" sheetId="10" r:id="rId10"/>
    <sheet name="DTWEXBGS" sheetId="11" r:id="rId1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B3" i="4" l="1"/>
  <c r="B4" i="4"/>
  <c r="B5" i="4"/>
  <c r="B6" i="4"/>
  <c r="B7" i="4"/>
  <c r="B8" i="4"/>
  <c r="B9" i="4"/>
  <c r="B10" i="4"/>
  <c r="B11" i="4"/>
  <c r="B12" i="4"/>
  <c r="B13" i="4"/>
  <c r="B14" i="4"/>
  <c r="B15" i="4"/>
  <c r="B16" i="4"/>
  <c r="B17" i="4"/>
  <c r="B18" i="4"/>
  <c r="B19" i="4"/>
  <c r="B20" i="4"/>
  <c r="B21" i="4"/>
  <c r="B22" i="4"/>
  <c r="B23" i="4"/>
  <c r="B24" i="4"/>
  <c r="B25" i="4"/>
  <c r="B26" i="4"/>
  <c r="B27" i="4"/>
  <c r="B28" i="4"/>
  <c r="B29" i="4"/>
  <c r="B30" i="4"/>
  <c r="B31" i="4"/>
  <c r="B32" i="4"/>
  <c r="B33" i="4"/>
  <c r="B34" i="4"/>
  <c r="B35" i="4"/>
  <c r="B36" i="4"/>
  <c r="B37" i="4"/>
  <c r="B38" i="4"/>
  <c r="B39" i="4"/>
  <c r="B40" i="4"/>
  <c r="B41" i="4"/>
  <c r="B42" i="4"/>
  <c r="B43" i="4"/>
  <c r="B2" i="4"/>
  <c r="G4" i="6"/>
  <c r="G5" i="6"/>
  <c r="G6" i="6"/>
  <c r="G7" i="6"/>
  <c r="G8" i="6"/>
  <c r="G9" i="6"/>
  <c r="G10" i="6"/>
  <c r="G11" i="6"/>
  <c r="G12" i="6"/>
  <c r="G13" i="6"/>
  <c r="G14" i="6"/>
  <c r="G15" i="6"/>
  <c r="G16" i="6"/>
  <c r="G17" i="6"/>
  <c r="G18" i="6"/>
  <c r="G19" i="6"/>
  <c r="G20" i="6"/>
  <c r="G21" i="6"/>
  <c r="G22" i="6"/>
  <c r="G23" i="6"/>
  <c r="G24" i="6"/>
  <c r="G25" i="6"/>
  <c r="G26" i="6"/>
  <c r="G27" i="6"/>
  <c r="G28" i="6"/>
  <c r="G29" i="6"/>
  <c r="G30" i="6"/>
  <c r="G31" i="6"/>
  <c r="G32" i="6"/>
  <c r="G33" i="6"/>
  <c r="G34" i="6"/>
  <c r="G35" i="6"/>
  <c r="G36" i="6"/>
  <c r="G37" i="6"/>
  <c r="G38" i="6"/>
  <c r="G39" i="6"/>
  <c r="G40" i="6"/>
  <c r="G41" i="6"/>
  <c r="G42" i="6"/>
  <c r="G43" i="6"/>
  <c r="G3" i="6"/>
  <c r="D3" i="6"/>
  <c r="D4" i="6"/>
  <c r="D5" i="6"/>
  <c r="D6" i="6"/>
  <c r="D7" i="6"/>
  <c r="D8" i="6"/>
  <c r="D9" i="6"/>
  <c r="D10" i="6"/>
  <c r="D11" i="6"/>
  <c r="D12" i="6"/>
  <c r="D13" i="6"/>
  <c r="D14" i="6"/>
  <c r="D15" i="6"/>
  <c r="D16" i="6"/>
  <c r="D17" i="6"/>
  <c r="D18" i="6"/>
  <c r="D19" i="6"/>
  <c r="D20" i="6"/>
  <c r="D21" i="6"/>
  <c r="D22" i="6"/>
  <c r="D23" i="6"/>
  <c r="D24" i="6"/>
  <c r="D25" i="6"/>
  <c r="D26" i="6"/>
  <c r="D27" i="6"/>
  <c r="D28" i="6"/>
  <c r="D29" i="6"/>
  <c r="D30" i="6"/>
  <c r="D31" i="6"/>
  <c r="D32" i="6"/>
  <c r="D33" i="6"/>
  <c r="D34" i="6"/>
  <c r="D35" i="6"/>
  <c r="D36" i="6"/>
  <c r="D37" i="6"/>
  <c r="D38" i="6"/>
  <c r="D39" i="6"/>
  <c r="D40" i="6"/>
  <c r="D41" i="6"/>
  <c r="D42" i="6"/>
  <c r="D43" i="6"/>
  <c r="D2" i="6"/>
  <c r="B3" i="5"/>
  <c r="B4" i="5"/>
  <c r="B5" i="5"/>
  <c r="B6" i="5"/>
  <c r="B7" i="5"/>
  <c r="B8" i="5"/>
  <c r="B9" i="5"/>
  <c r="B10" i="5"/>
  <c r="B11" i="5"/>
  <c r="B12" i="5"/>
  <c r="B13" i="5"/>
  <c r="B14" i="5"/>
  <c r="B15" i="5"/>
  <c r="B16" i="5"/>
  <c r="B17" i="5"/>
  <c r="B18" i="5"/>
  <c r="B19" i="5"/>
  <c r="B20" i="5"/>
  <c r="B21" i="5"/>
  <c r="B22" i="5"/>
  <c r="B23" i="5"/>
  <c r="B24" i="5"/>
  <c r="B25" i="5"/>
  <c r="B26" i="5"/>
  <c r="B27" i="5"/>
  <c r="B28" i="5"/>
  <c r="B29" i="5"/>
  <c r="B30" i="5"/>
  <c r="B31" i="5"/>
  <c r="B32" i="5"/>
  <c r="B33" i="5"/>
  <c r="B34" i="5"/>
  <c r="B35" i="5"/>
  <c r="B36" i="5"/>
  <c r="B37" i="5"/>
  <c r="B38" i="5"/>
  <c r="B39" i="5"/>
  <c r="B40" i="5"/>
  <c r="B41" i="5"/>
  <c r="B42" i="5"/>
  <c r="B43" i="5"/>
  <c r="B44" i="5"/>
  <c r="B45" i="5"/>
  <c r="B46" i="5"/>
  <c r="B47" i="5"/>
  <c r="B48" i="5"/>
  <c r="B49" i="5"/>
  <c r="B50" i="5"/>
  <c r="B51" i="5"/>
  <c r="B52" i="5"/>
  <c r="B53" i="5"/>
  <c r="B54" i="5"/>
  <c r="B55" i="5"/>
  <c r="B56" i="5"/>
  <c r="B57" i="5"/>
  <c r="B58" i="5"/>
  <c r="B59" i="5"/>
  <c r="B60" i="5"/>
  <c r="B61" i="5"/>
  <c r="B62" i="5"/>
  <c r="B63" i="5"/>
  <c r="B64" i="5"/>
  <c r="B65" i="5"/>
  <c r="B66" i="5"/>
  <c r="B67" i="5"/>
  <c r="B68" i="5"/>
  <c r="B69" i="5"/>
  <c r="B70" i="5"/>
  <c r="B71" i="5"/>
  <c r="B72" i="5"/>
  <c r="B73" i="5"/>
  <c r="B74" i="5"/>
  <c r="B75" i="5"/>
  <c r="B76" i="5"/>
  <c r="B77" i="5"/>
  <c r="B78" i="5"/>
  <c r="B79" i="5"/>
  <c r="B80" i="5"/>
  <c r="B81" i="5"/>
  <c r="B82" i="5"/>
  <c r="B83" i="5"/>
  <c r="B84" i="5"/>
  <c r="B85" i="5"/>
  <c r="B86" i="5"/>
  <c r="B87" i="5"/>
  <c r="B88" i="5"/>
  <c r="B89" i="5"/>
  <c r="B90" i="5"/>
  <c r="B91" i="5"/>
  <c r="B92" i="5"/>
  <c r="B93" i="5"/>
  <c r="B94" i="5"/>
  <c r="B95" i="5"/>
  <c r="B96" i="5"/>
  <c r="B97" i="5"/>
  <c r="B98" i="5"/>
  <c r="B99" i="5"/>
  <c r="B100" i="5"/>
  <c r="B101" i="5"/>
  <c r="B102" i="5"/>
  <c r="B103" i="5"/>
  <c r="B104" i="5"/>
  <c r="B105" i="5"/>
  <c r="B106" i="5"/>
  <c r="B107" i="5"/>
  <c r="B108" i="5"/>
  <c r="B109" i="5"/>
  <c r="B110" i="5"/>
  <c r="B111" i="5"/>
  <c r="B112" i="5"/>
  <c r="B113" i="5"/>
  <c r="B114" i="5"/>
  <c r="B115" i="5"/>
  <c r="B116" i="5"/>
  <c r="B117" i="5"/>
  <c r="B118" i="5"/>
  <c r="B119" i="5"/>
  <c r="B120" i="5"/>
  <c r="B121" i="5"/>
  <c r="B122" i="5"/>
  <c r="B123" i="5"/>
  <c r="B124" i="5"/>
  <c r="B125" i="5"/>
  <c r="B126" i="5"/>
  <c r="B127" i="5"/>
  <c r="B128" i="5"/>
  <c r="B129" i="5"/>
  <c r="B130" i="5"/>
  <c r="B131" i="5"/>
  <c r="B132" i="5"/>
  <c r="B133" i="5"/>
  <c r="B134" i="5"/>
  <c r="B135" i="5"/>
  <c r="B136" i="5"/>
  <c r="B137" i="5"/>
  <c r="B138" i="5"/>
  <c r="B139" i="5"/>
  <c r="B140" i="5"/>
  <c r="B141" i="5"/>
  <c r="B142" i="5"/>
  <c r="B143" i="5"/>
  <c r="B144" i="5"/>
  <c r="B145" i="5"/>
  <c r="B146" i="5"/>
  <c r="B147" i="5"/>
  <c r="B148" i="5"/>
  <c r="B149" i="5"/>
  <c r="B150" i="5"/>
  <c r="B151" i="5"/>
  <c r="B152" i="5"/>
  <c r="B153" i="5"/>
  <c r="B154" i="5"/>
  <c r="B155" i="5"/>
  <c r="B156" i="5"/>
  <c r="B157" i="5"/>
  <c r="B158" i="5"/>
  <c r="B159" i="5"/>
  <c r="B160" i="5"/>
  <c r="B161" i="5"/>
  <c r="B162" i="5"/>
  <c r="B163" i="5"/>
  <c r="B164" i="5"/>
  <c r="B165" i="5"/>
  <c r="B166" i="5"/>
  <c r="B167" i="5"/>
  <c r="B168" i="5"/>
  <c r="B169" i="5"/>
  <c r="B170" i="5"/>
  <c r="B171" i="5"/>
  <c r="B172" i="5"/>
  <c r="B173" i="5"/>
  <c r="B174" i="5"/>
  <c r="B175" i="5"/>
  <c r="B176" i="5"/>
  <c r="B177" i="5"/>
  <c r="B178" i="5"/>
  <c r="B179" i="5"/>
  <c r="B180" i="5"/>
  <c r="B181" i="5"/>
  <c r="B182" i="5"/>
  <c r="B183" i="5"/>
  <c r="B184" i="5"/>
  <c r="B185" i="5"/>
  <c r="B186" i="5"/>
  <c r="B187" i="5"/>
  <c r="B188" i="5"/>
  <c r="B189" i="5"/>
  <c r="B190" i="5"/>
  <c r="B191" i="5"/>
  <c r="B192" i="5"/>
  <c r="B193" i="5"/>
  <c r="B194" i="5"/>
  <c r="B195" i="5"/>
  <c r="B196" i="5"/>
  <c r="B197" i="5"/>
  <c r="B198" i="5"/>
  <c r="B199" i="5"/>
  <c r="B200" i="5"/>
  <c r="B201" i="5"/>
  <c r="B202" i="5"/>
  <c r="B203" i="5"/>
  <c r="B204" i="5"/>
  <c r="B205" i="5"/>
  <c r="B206" i="5"/>
  <c r="B207" i="5"/>
  <c r="B208" i="5"/>
  <c r="B209" i="5"/>
  <c r="B210" i="5"/>
  <c r="B211" i="5"/>
  <c r="B212" i="5"/>
  <c r="B213" i="5"/>
  <c r="B214" i="5"/>
  <c r="B215" i="5"/>
  <c r="B216" i="5"/>
  <c r="B217" i="5"/>
  <c r="B218" i="5"/>
  <c r="B219" i="5"/>
  <c r="B220" i="5"/>
  <c r="B221" i="5"/>
  <c r="B222" i="5"/>
  <c r="B223" i="5"/>
  <c r="B224" i="5"/>
  <c r="B225" i="5"/>
  <c r="B226" i="5"/>
  <c r="B227" i="5"/>
  <c r="B228" i="5"/>
  <c r="B229" i="5"/>
  <c r="B230" i="5"/>
  <c r="B231" i="5"/>
  <c r="B232" i="5"/>
  <c r="B233" i="5"/>
  <c r="B234" i="5"/>
  <c r="B235" i="5"/>
  <c r="B236" i="5"/>
  <c r="B237" i="5"/>
  <c r="B238" i="5"/>
  <c r="B239" i="5"/>
  <c r="B240" i="5"/>
  <c r="B241" i="5"/>
  <c r="B242" i="5"/>
  <c r="B243" i="5"/>
  <c r="B244" i="5"/>
  <c r="B245" i="5"/>
  <c r="B246" i="5"/>
  <c r="B247" i="5"/>
  <c r="B248" i="5"/>
  <c r="B249" i="5"/>
  <c r="B250" i="5"/>
  <c r="B251" i="5"/>
  <c r="B252" i="5"/>
  <c r="B253" i="5"/>
  <c r="B254" i="5"/>
  <c r="B255" i="5"/>
  <c r="B256" i="5"/>
  <c r="B257" i="5"/>
  <c r="B258" i="5"/>
  <c r="B259" i="5"/>
  <c r="B260" i="5"/>
  <c r="B261" i="5"/>
  <c r="B262" i="5"/>
  <c r="B263" i="5"/>
  <c r="B264" i="5"/>
  <c r="B265" i="5"/>
  <c r="B266" i="5"/>
  <c r="B267" i="5"/>
  <c r="B268" i="5"/>
  <c r="B269" i="5"/>
  <c r="B270" i="5"/>
  <c r="B271" i="5"/>
  <c r="B272" i="5"/>
  <c r="B273" i="5"/>
  <c r="B274" i="5"/>
  <c r="B275" i="5"/>
  <c r="B276" i="5"/>
  <c r="B277" i="5"/>
  <c r="B278" i="5"/>
  <c r="B279" i="5"/>
  <c r="B280" i="5"/>
  <c r="B281" i="5"/>
  <c r="B282" i="5"/>
  <c r="B283" i="5"/>
  <c r="B284" i="5"/>
  <c r="B285" i="5"/>
  <c r="B286" i="5"/>
  <c r="B287" i="5"/>
  <c r="B288" i="5"/>
  <c r="B289" i="5"/>
  <c r="B290" i="5"/>
  <c r="B291" i="5"/>
  <c r="B292" i="5"/>
  <c r="B293" i="5"/>
  <c r="B294" i="5"/>
  <c r="B295" i="5"/>
  <c r="B296" i="5"/>
  <c r="B297" i="5"/>
  <c r="B298" i="5"/>
  <c r="B299" i="5"/>
  <c r="B300" i="5"/>
  <c r="B301" i="5"/>
  <c r="B302" i="5"/>
  <c r="B303" i="5"/>
  <c r="B304" i="5"/>
  <c r="B305" i="5"/>
  <c r="B306" i="5"/>
  <c r="B307" i="5"/>
  <c r="B308" i="5"/>
  <c r="B309" i="5"/>
  <c r="B310" i="5"/>
  <c r="B311" i="5"/>
  <c r="B312" i="5"/>
  <c r="B313" i="5"/>
  <c r="B314" i="5"/>
  <c r="B315" i="5"/>
  <c r="B316" i="5"/>
  <c r="B317" i="5"/>
  <c r="B318" i="5"/>
  <c r="B319" i="5"/>
  <c r="B320" i="5"/>
  <c r="B321" i="5"/>
  <c r="B322" i="5"/>
  <c r="B323" i="5"/>
  <c r="B324" i="5"/>
  <c r="B325" i="5"/>
  <c r="B326" i="5"/>
  <c r="B327" i="5"/>
  <c r="B328" i="5"/>
  <c r="B329" i="5"/>
  <c r="B330" i="5"/>
  <c r="B331" i="5"/>
  <c r="B332" i="5"/>
  <c r="B333" i="5"/>
  <c r="B334" i="5"/>
  <c r="B335" i="5"/>
  <c r="B336" i="5"/>
  <c r="B337" i="5"/>
  <c r="B338" i="5"/>
  <c r="B339" i="5"/>
  <c r="B340" i="5"/>
  <c r="B341" i="5"/>
  <c r="B342" i="5"/>
  <c r="B343" i="5"/>
  <c r="B344" i="5"/>
  <c r="B345" i="5"/>
  <c r="B346" i="5"/>
  <c r="B347" i="5"/>
  <c r="B348" i="5"/>
  <c r="B349" i="5"/>
  <c r="B350" i="5"/>
  <c r="B351" i="5"/>
  <c r="B352" i="5"/>
  <c r="B353" i="5"/>
  <c r="B354" i="5"/>
  <c r="B355" i="5"/>
  <c r="B356" i="5"/>
  <c r="B357" i="5"/>
  <c r="B358" i="5"/>
  <c r="B359" i="5"/>
  <c r="B360" i="5"/>
  <c r="B361" i="5"/>
  <c r="B362" i="5"/>
  <c r="B363" i="5"/>
  <c r="B364" i="5"/>
  <c r="B365" i="5"/>
  <c r="B366" i="5"/>
  <c r="B2" i="5"/>
  <c r="B172" i="8"/>
  <c r="B173" i="8"/>
  <c r="B174" i="8"/>
  <c r="B175" i="8"/>
  <c r="B176" i="8"/>
  <c r="B177" i="8"/>
  <c r="B178" i="8"/>
  <c r="B179" i="8"/>
  <c r="B180" i="8"/>
  <c r="B181" i="8"/>
  <c r="B182" i="8"/>
  <c r="B183" i="8"/>
  <c r="B184" i="8"/>
  <c r="B185" i="8"/>
  <c r="B186" i="8"/>
  <c r="B187" i="8"/>
  <c r="B188" i="8"/>
  <c r="B189" i="8"/>
  <c r="B190" i="8"/>
  <c r="B191" i="8"/>
  <c r="B192" i="8"/>
  <c r="B193" i="8"/>
  <c r="B194" i="8"/>
  <c r="B195" i="8"/>
  <c r="B196" i="8"/>
  <c r="B197" i="8"/>
  <c r="B198" i="8"/>
  <c r="B199" i="8"/>
  <c r="B200" i="8"/>
  <c r="B201" i="8"/>
  <c r="B202" i="8"/>
  <c r="B203" i="8"/>
  <c r="B204" i="8"/>
  <c r="B205" i="8"/>
  <c r="B206" i="8"/>
  <c r="B207" i="8"/>
  <c r="B208" i="8"/>
  <c r="B209" i="8"/>
  <c r="B210" i="8"/>
  <c r="B211" i="8"/>
  <c r="B212" i="8"/>
  <c r="B213" i="8"/>
  <c r="B214" i="8"/>
  <c r="B215" i="8"/>
  <c r="B216" i="8"/>
  <c r="B217" i="8"/>
  <c r="B218" i="8"/>
  <c r="B219" i="8"/>
  <c r="B220" i="8"/>
  <c r="B221" i="8"/>
  <c r="B222" i="8"/>
  <c r="B223" i="8"/>
  <c r="B224" i="8"/>
  <c r="B225" i="8"/>
  <c r="B226" i="8"/>
  <c r="B227" i="8"/>
  <c r="B228" i="8"/>
  <c r="B229" i="8"/>
  <c r="B230" i="8"/>
  <c r="B231" i="8"/>
  <c r="B232" i="8"/>
  <c r="B233" i="8"/>
  <c r="B234" i="8"/>
  <c r="B235" i="8"/>
  <c r="B236" i="8"/>
  <c r="B237" i="8"/>
  <c r="B238" i="8"/>
  <c r="B239" i="8"/>
  <c r="B240" i="8"/>
  <c r="B241" i="8"/>
  <c r="B242" i="8"/>
  <c r="B243" i="8"/>
  <c r="B244" i="8"/>
  <c r="B245" i="8"/>
  <c r="B246" i="8"/>
  <c r="B247" i="8"/>
  <c r="B248" i="8"/>
  <c r="B249" i="8"/>
  <c r="B250" i="8"/>
  <c r="B251" i="8"/>
  <c r="B252" i="8"/>
  <c r="B253" i="8"/>
  <c r="B254" i="8"/>
  <c r="B255" i="8"/>
  <c r="B256" i="8"/>
  <c r="B257" i="8"/>
  <c r="B258" i="8"/>
  <c r="B259" i="8"/>
  <c r="B260" i="8"/>
  <c r="B261" i="8"/>
  <c r="B262" i="8"/>
  <c r="B263" i="8"/>
  <c r="B264" i="8"/>
  <c r="B265" i="8"/>
  <c r="B266" i="8"/>
  <c r="B267" i="8"/>
  <c r="B268" i="8"/>
  <c r="B269" i="8"/>
  <c r="B270" i="8"/>
  <c r="B271" i="8"/>
  <c r="B272" i="8"/>
  <c r="B273" i="8"/>
  <c r="B274" i="8"/>
  <c r="B275" i="8"/>
  <c r="B276" i="8"/>
  <c r="B277" i="8"/>
  <c r="B278" i="8"/>
  <c r="B279" i="8"/>
  <c r="B280" i="8"/>
  <c r="B281" i="8"/>
  <c r="B282" i="8"/>
  <c r="B283" i="8"/>
  <c r="B284" i="8"/>
  <c r="B285" i="8"/>
  <c r="B286" i="8"/>
  <c r="B287" i="8"/>
  <c r="B288" i="8"/>
  <c r="B289" i="8"/>
  <c r="B290" i="8"/>
  <c r="B291" i="8"/>
  <c r="B292" i="8"/>
  <c r="B293" i="8"/>
  <c r="B294" i="8"/>
  <c r="B295" i="8"/>
  <c r="B296" i="8"/>
  <c r="B297" i="8"/>
  <c r="B298" i="8"/>
  <c r="B299" i="8"/>
  <c r="B300" i="8"/>
  <c r="B301" i="8"/>
  <c r="B302" i="8"/>
  <c r="B303" i="8"/>
  <c r="B304" i="8"/>
  <c r="B305" i="8"/>
  <c r="B306" i="8"/>
  <c r="B307" i="8"/>
  <c r="B308" i="8"/>
  <c r="B309" i="8"/>
  <c r="B310" i="8"/>
  <c r="B311" i="8"/>
  <c r="B312" i="8"/>
  <c r="B313" i="8"/>
  <c r="B314" i="8"/>
  <c r="B315" i="8"/>
  <c r="B316" i="8"/>
  <c r="B317" i="8"/>
  <c r="B318" i="8"/>
  <c r="B319" i="8"/>
  <c r="B320" i="8"/>
  <c r="B321" i="8"/>
  <c r="B322" i="8"/>
  <c r="B323" i="8"/>
  <c r="B324" i="8"/>
  <c r="B325" i="8"/>
  <c r="B326" i="8"/>
  <c r="B327" i="8"/>
  <c r="B328" i="8"/>
  <c r="B329" i="8"/>
  <c r="B330" i="8"/>
  <c r="B331" i="8"/>
  <c r="B332" i="8"/>
  <c r="B333" i="8"/>
  <c r="B334" i="8"/>
  <c r="B335" i="8"/>
  <c r="B336" i="8"/>
  <c r="B337" i="8"/>
  <c r="B338" i="8"/>
  <c r="B339" i="8"/>
  <c r="B340" i="8"/>
  <c r="B341" i="8"/>
  <c r="B342" i="8"/>
  <c r="B343" i="8"/>
  <c r="B344" i="8"/>
  <c r="B345" i="8"/>
  <c r="B346" i="8"/>
  <c r="B347" i="8"/>
  <c r="B348" i="8"/>
  <c r="B349" i="8"/>
  <c r="B350" i="8"/>
  <c r="B351" i="8"/>
  <c r="B352" i="8"/>
  <c r="B353" i="8"/>
  <c r="B354" i="8"/>
  <c r="B355" i="8"/>
  <c r="B356" i="8"/>
  <c r="B357" i="8"/>
  <c r="B358" i="8"/>
  <c r="B359" i="8"/>
  <c r="B360" i="8"/>
  <c r="B361" i="8"/>
  <c r="B362" i="8"/>
  <c r="B363" i="8"/>
  <c r="B364" i="8"/>
  <c r="B365" i="8"/>
  <c r="B366" i="8"/>
  <c r="B171" i="8"/>
  <c r="B3" i="8"/>
  <c r="B4" i="8"/>
  <c r="B5" i="8"/>
  <c r="B6" i="8"/>
  <c r="B7" i="8"/>
  <c r="B8" i="8"/>
  <c r="B9" i="8"/>
  <c r="B10" i="8"/>
  <c r="B11" i="8"/>
  <c r="B12" i="8"/>
  <c r="B13" i="8"/>
  <c r="B14" i="8"/>
  <c r="B15" i="8"/>
  <c r="B16" i="8"/>
  <c r="B17" i="8"/>
  <c r="B18" i="8"/>
  <c r="B19" i="8"/>
  <c r="B20" i="8"/>
  <c r="B21" i="8"/>
  <c r="B22" i="8"/>
  <c r="B23" i="8"/>
  <c r="B24" i="8"/>
  <c r="B25" i="8"/>
  <c r="B26" i="8"/>
  <c r="B27" i="8"/>
  <c r="B28" i="8"/>
  <c r="B29" i="8"/>
  <c r="B30" i="8"/>
  <c r="B31" i="8"/>
  <c r="B32" i="8"/>
  <c r="B33" i="8"/>
  <c r="B34" i="8"/>
  <c r="B35" i="8"/>
  <c r="B36" i="8"/>
  <c r="B37" i="8"/>
  <c r="B38" i="8"/>
  <c r="B39" i="8"/>
  <c r="B40" i="8"/>
  <c r="B41" i="8"/>
  <c r="B42" i="8"/>
  <c r="B43" i="8"/>
  <c r="B44" i="8"/>
  <c r="B45" i="8"/>
  <c r="B46" i="8"/>
  <c r="B47" i="8"/>
  <c r="B48" i="8"/>
  <c r="B49" i="8"/>
  <c r="B50" i="8"/>
  <c r="B51" i="8"/>
  <c r="B52" i="8"/>
  <c r="B53" i="8"/>
  <c r="B54" i="8"/>
  <c r="B55" i="8"/>
  <c r="B56" i="8"/>
  <c r="B57" i="8"/>
  <c r="B58" i="8"/>
  <c r="B59" i="8"/>
  <c r="B60" i="8"/>
  <c r="B61" i="8"/>
  <c r="B62" i="8"/>
  <c r="B63" i="8"/>
  <c r="B64" i="8"/>
  <c r="B65" i="8"/>
  <c r="B66" i="8"/>
  <c r="B67" i="8"/>
  <c r="B68" i="8"/>
  <c r="B69" i="8"/>
  <c r="B70" i="8"/>
  <c r="B71" i="8"/>
  <c r="B72" i="8"/>
  <c r="B73" i="8"/>
  <c r="B74" i="8"/>
  <c r="B75" i="8"/>
  <c r="B76" i="8"/>
  <c r="B77" i="8"/>
  <c r="B78" i="8"/>
  <c r="B79" i="8"/>
  <c r="B80" i="8"/>
  <c r="B81" i="8"/>
  <c r="B82" i="8"/>
  <c r="B83" i="8"/>
  <c r="B84" i="8"/>
  <c r="B85" i="8"/>
  <c r="B86" i="8"/>
  <c r="B87" i="8"/>
  <c r="B88" i="8"/>
  <c r="B89" i="8"/>
  <c r="B90" i="8"/>
  <c r="B91" i="8"/>
  <c r="B92" i="8"/>
  <c r="B93" i="8"/>
  <c r="B94" i="8"/>
  <c r="B95" i="8"/>
  <c r="B96" i="8"/>
  <c r="B97" i="8"/>
  <c r="B98" i="8"/>
  <c r="B99" i="8"/>
  <c r="B100" i="8"/>
  <c r="B101" i="8"/>
  <c r="B102" i="8"/>
  <c r="B103" i="8"/>
  <c r="B104" i="8"/>
  <c r="B105" i="8"/>
  <c r="B106" i="8"/>
  <c r="B107" i="8"/>
  <c r="B108" i="8"/>
  <c r="B109" i="8"/>
  <c r="B110" i="8"/>
  <c r="B111" i="8"/>
  <c r="B112" i="8"/>
  <c r="B113" i="8"/>
  <c r="B114" i="8"/>
  <c r="B115" i="8"/>
  <c r="B116" i="8"/>
  <c r="B117" i="8"/>
  <c r="B118" i="8"/>
  <c r="B119" i="8"/>
  <c r="B120" i="8"/>
  <c r="B121" i="8"/>
  <c r="B122" i="8"/>
  <c r="B123" i="8"/>
  <c r="B124" i="8"/>
  <c r="B125" i="8"/>
  <c r="B126" i="8"/>
  <c r="B127" i="8"/>
  <c r="B128" i="8"/>
  <c r="B129" i="8"/>
  <c r="B130" i="8"/>
  <c r="B131" i="8"/>
  <c r="B132" i="8"/>
  <c r="B133" i="8"/>
  <c r="B134" i="8"/>
  <c r="B135" i="8"/>
  <c r="B136" i="8"/>
  <c r="B137" i="8"/>
  <c r="B138" i="8"/>
  <c r="B139" i="8"/>
  <c r="B140" i="8"/>
  <c r="B141" i="8"/>
  <c r="B142" i="8"/>
  <c r="B143" i="8"/>
  <c r="B144" i="8"/>
  <c r="B145" i="8"/>
  <c r="B146" i="8"/>
  <c r="B147" i="8"/>
  <c r="B148" i="8"/>
  <c r="B149" i="8"/>
  <c r="B150" i="8"/>
  <c r="B151" i="8"/>
  <c r="B152" i="8"/>
  <c r="B153" i="8"/>
  <c r="B154" i="8"/>
  <c r="B155" i="8"/>
  <c r="B156" i="8"/>
  <c r="B157" i="8"/>
  <c r="B158" i="8"/>
  <c r="B159" i="8"/>
  <c r="B160" i="8"/>
  <c r="B161" i="8"/>
  <c r="B162" i="8"/>
  <c r="B163" i="8"/>
  <c r="B164" i="8"/>
  <c r="B165" i="8"/>
  <c r="B166" i="8"/>
  <c r="B167" i="8"/>
  <c r="B168" i="8"/>
  <c r="B169" i="8"/>
  <c r="B170" i="8"/>
  <c r="B2" i="8"/>
  <c r="C4" i="2"/>
  <c r="C5" i="2"/>
  <c r="C6" i="2"/>
  <c r="C7" i="2"/>
  <c r="C8" i="2"/>
  <c r="C9" i="2"/>
  <c r="C10" i="2"/>
  <c r="C11" i="2"/>
  <c r="C12" i="2"/>
  <c r="C13" i="2"/>
  <c r="C14" i="2"/>
  <c r="C15" i="2"/>
  <c r="C16" i="2"/>
  <c r="C17" i="2"/>
  <c r="C18" i="2"/>
  <c r="C19" i="2"/>
  <c r="C20" i="2"/>
  <c r="C21" i="2"/>
  <c r="C22" i="2"/>
  <c r="C23" i="2"/>
  <c r="C24" i="2"/>
  <c r="C25" i="2"/>
  <c r="C26" i="2"/>
  <c r="C27" i="2"/>
  <c r="C28" i="2"/>
  <c r="C29" i="2"/>
  <c r="C30" i="2"/>
  <c r="C31" i="2"/>
  <c r="C32" i="2"/>
  <c r="C33" i="2"/>
  <c r="C34" i="2"/>
  <c r="C35" i="2"/>
  <c r="C36" i="2"/>
  <c r="C37" i="2"/>
  <c r="C38" i="2"/>
  <c r="C39" i="2"/>
  <c r="C40" i="2"/>
  <c r="C41" i="2"/>
  <c r="C42" i="2"/>
  <c r="C43" i="2"/>
  <c r="C44" i="2"/>
  <c r="C45" i="2"/>
  <c r="C46" i="2"/>
  <c r="C47" i="2"/>
  <c r="C48" i="2"/>
  <c r="C49" i="2"/>
  <c r="C50" i="2"/>
  <c r="C3" i="2"/>
  <c r="B3" i="2"/>
  <c r="B4" i="2"/>
  <c r="B5" i="2"/>
  <c r="B6" i="2"/>
  <c r="B7" i="2"/>
  <c r="B8" i="2"/>
  <c r="B9" i="2"/>
  <c r="B10" i="2"/>
  <c r="B11" i="2"/>
  <c r="B12" i="2"/>
  <c r="B13" i="2"/>
  <c r="B14" i="2"/>
  <c r="B15" i="2"/>
  <c r="B16" i="2"/>
  <c r="B17" i="2"/>
  <c r="B18" i="2"/>
  <c r="B19" i="2"/>
  <c r="B20" i="2"/>
  <c r="B21" i="2"/>
  <c r="B22" i="2"/>
  <c r="B23" i="2"/>
  <c r="B24" i="2"/>
  <c r="B25" i="2"/>
  <c r="B26" i="2"/>
  <c r="B27" i="2"/>
  <c r="B28" i="2"/>
  <c r="B29" i="2"/>
  <c r="B30" i="2"/>
  <c r="B31" i="2"/>
  <c r="B32" i="2"/>
  <c r="B33" i="2"/>
  <c r="B34" i="2"/>
  <c r="B35" i="2"/>
  <c r="B36" i="2"/>
  <c r="B37" i="2"/>
  <c r="B38" i="2"/>
  <c r="B39" i="2"/>
  <c r="B40" i="2"/>
  <c r="B41" i="2"/>
  <c r="B42" i="2"/>
  <c r="B43" i="2"/>
  <c r="B44" i="2"/>
  <c r="B45" i="2"/>
  <c r="B46" i="2"/>
  <c r="B47" i="2"/>
  <c r="B48" i="2"/>
  <c r="B49" i="2"/>
  <c r="B50" i="2"/>
  <c r="B2" i="2"/>
  <c r="J4" i="10"/>
  <c r="J5" i="10"/>
  <c r="J6" i="10"/>
  <c r="J7" i="10"/>
  <c r="J8" i="10"/>
  <c r="J9" i="10"/>
  <c r="J10" i="10"/>
  <c r="J11" i="10"/>
  <c r="J12" i="10"/>
  <c r="J13" i="10"/>
  <c r="J14" i="10"/>
  <c r="J15" i="10"/>
  <c r="J16" i="10"/>
  <c r="J17" i="10"/>
  <c r="J18" i="10"/>
  <c r="J19" i="10"/>
  <c r="J20" i="10"/>
  <c r="J21" i="10"/>
  <c r="J22" i="10"/>
  <c r="J23" i="10"/>
  <c r="J24" i="10"/>
  <c r="J25" i="10"/>
  <c r="J26" i="10"/>
  <c r="J27" i="10"/>
  <c r="J28" i="10"/>
  <c r="J29" i="10"/>
  <c r="J30" i="10"/>
  <c r="J31" i="10"/>
  <c r="J32" i="10"/>
  <c r="J33" i="10"/>
  <c r="J34" i="10"/>
  <c r="J35" i="10"/>
  <c r="J36" i="10"/>
  <c r="J37" i="10"/>
  <c r="J38" i="10"/>
  <c r="J39" i="10"/>
  <c r="J40" i="10"/>
  <c r="J41" i="10"/>
  <c r="J42" i="10"/>
  <c r="J43" i="10"/>
  <c r="J44" i="10"/>
  <c r="J45" i="10"/>
  <c r="J46" i="10"/>
  <c r="J47" i="10"/>
  <c r="J48" i="10"/>
  <c r="J49" i="10"/>
  <c r="J50" i="10"/>
  <c r="J3" i="10"/>
  <c r="I36" i="10" l="1"/>
  <c r="I37" i="10"/>
  <c r="I38" i="10"/>
  <c r="I39" i="10"/>
  <c r="I40" i="10"/>
  <c r="I41" i="10"/>
  <c r="I42" i="10"/>
  <c r="I43" i="10"/>
  <c r="I44" i="10"/>
  <c r="I45" i="10"/>
  <c r="I46" i="10"/>
  <c r="I47" i="10"/>
  <c r="I48" i="10"/>
  <c r="I49" i="10"/>
  <c r="I50" i="10"/>
  <c r="I35" i="10"/>
  <c r="I3" i="10"/>
  <c r="I4" i="10"/>
  <c r="I5" i="10"/>
  <c r="I6" i="10"/>
  <c r="I7" i="10"/>
  <c r="I8" i="10"/>
  <c r="I9" i="10"/>
  <c r="I10" i="10"/>
  <c r="I11" i="10"/>
  <c r="I12" i="10"/>
  <c r="I13" i="10"/>
  <c r="I14" i="10"/>
  <c r="I15" i="10"/>
  <c r="I16" i="10"/>
  <c r="I17" i="10"/>
  <c r="I18" i="10"/>
  <c r="I19" i="10"/>
  <c r="I20" i="10"/>
  <c r="I21" i="10"/>
  <c r="I22" i="10"/>
  <c r="I23" i="10"/>
  <c r="I24" i="10"/>
  <c r="I25" i="10"/>
  <c r="I26" i="10"/>
  <c r="I27" i="10"/>
  <c r="I28" i="10"/>
  <c r="I29" i="10"/>
  <c r="I30" i="10"/>
  <c r="I31" i="10"/>
  <c r="I32" i="10"/>
  <c r="I33" i="10"/>
  <c r="I34" i="10"/>
  <c r="I2" i="10"/>
  <c r="H36" i="10"/>
  <c r="H37" i="10" s="1"/>
  <c r="H38" i="10" s="1"/>
  <c r="H39" i="10" s="1"/>
  <c r="H40" i="10" s="1"/>
  <c r="H41" i="10" s="1"/>
  <c r="H42" i="10" s="1"/>
  <c r="H43" i="10" s="1"/>
  <c r="H44" i="10" s="1"/>
  <c r="H45" i="10" s="1"/>
  <c r="H46" i="10" s="1"/>
  <c r="H47" i="10" s="1"/>
  <c r="H48" i="10" s="1"/>
  <c r="H49" i="10" s="1"/>
  <c r="H50" i="10" s="1"/>
  <c r="H4" i="10"/>
  <c r="H5" i="10" s="1"/>
  <c r="H6" i="10" s="1"/>
  <c r="H7" i="10" s="1"/>
  <c r="H8" i="10" s="1"/>
  <c r="H9" i="10" s="1"/>
  <c r="H10" i="10" s="1"/>
  <c r="H11" i="10" s="1"/>
  <c r="H12" i="10" s="1"/>
  <c r="H13" i="10" s="1"/>
  <c r="H14" i="10" s="1"/>
  <c r="H15" i="10" s="1"/>
  <c r="H16" i="10" s="1"/>
  <c r="H17" i="10" s="1"/>
  <c r="H18" i="10" s="1"/>
  <c r="H19" i="10" s="1"/>
  <c r="H20" i="10" s="1"/>
  <c r="H21" i="10" s="1"/>
  <c r="H22" i="10" s="1"/>
  <c r="H23" i="10" s="1"/>
  <c r="H24" i="10" s="1"/>
  <c r="H25" i="10" s="1"/>
  <c r="H26" i="10" s="1"/>
  <c r="H27" i="10" s="1"/>
  <c r="H28" i="10" s="1"/>
  <c r="H29" i="10" s="1"/>
  <c r="H30" i="10" s="1"/>
  <c r="H31" i="10" s="1"/>
  <c r="H32" i="10" s="1"/>
  <c r="H33" i="10" s="1"/>
  <c r="H34" i="10" s="1"/>
  <c r="H35" i="10" s="1"/>
  <c r="H3" i="10"/>
  <c r="B315" i="3"/>
  <c r="B316" i="3"/>
  <c r="B317" i="3"/>
  <c r="B318" i="3"/>
  <c r="B319" i="3"/>
  <c r="B320" i="3"/>
  <c r="B516" i="3" s="1"/>
  <c r="B321" i="3"/>
  <c r="B322" i="3"/>
  <c r="B323" i="3"/>
  <c r="B324" i="3"/>
  <c r="B325" i="3"/>
  <c r="B326" i="3"/>
  <c r="B327" i="3"/>
  <c r="B328" i="3"/>
  <c r="B329" i="3"/>
  <c r="F329" i="3" s="1"/>
  <c r="B330" i="3"/>
  <c r="F330" i="3" s="1"/>
  <c r="B331" i="3"/>
  <c r="B332" i="3"/>
  <c r="B333" i="3"/>
  <c r="B334" i="3"/>
  <c r="B335" i="3"/>
  <c r="B336" i="3"/>
  <c r="B337" i="3"/>
  <c r="B338" i="3"/>
  <c r="B339" i="3"/>
  <c r="B340" i="3"/>
  <c r="B341" i="3"/>
  <c r="B342" i="3"/>
  <c r="B343" i="3"/>
  <c r="B344" i="3"/>
  <c r="B345" i="3"/>
  <c r="F345" i="3" s="1"/>
  <c r="B346" i="3"/>
  <c r="F346" i="3" s="1"/>
  <c r="B347" i="3"/>
  <c r="B348" i="3"/>
  <c r="B349" i="3"/>
  <c r="B350" i="3"/>
  <c r="B351" i="3"/>
  <c r="B352" i="3"/>
  <c r="B353" i="3"/>
  <c r="B354" i="3"/>
  <c r="B355" i="3"/>
  <c r="B356" i="3"/>
  <c r="B357" i="3"/>
  <c r="B358" i="3"/>
  <c r="B359" i="3"/>
  <c r="B360" i="3"/>
  <c r="B361" i="3"/>
  <c r="F361" i="3" s="1"/>
  <c r="B362" i="3"/>
  <c r="F362" i="3" s="1"/>
  <c r="B363" i="3"/>
  <c r="B364" i="3"/>
  <c r="B365" i="3"/>
  <c r="B366" i="3"/>
  <c r="B367" i="3"/>
  <c r="B368" i="3"/>
  <c r="B369" i="3"/>
  <c r="B370" i="3"/>
  <c r="B371" i="3"/>
  <c r="B372" i="3"/>
  <c r="B373" i="3"/>
  <c r="B374" i="3"/>
  <c r="B375" i="3"/>
  <c r="B376" i="3"/>
  <c r="B377" i="3"/>
  <c r="F377" i="3" s="1"/>
  <c r="B378" i="3"/>
  <c r="F379" i="3" s="1"/>
  <c r="B379" i="3"/>
  <c r="B380" i="3"/>
  <c r="B381" i="3"/>
  <c r="B382" i="3"/>
  <c r="B383" i="3"/>
  <c r="B384" i="3"/>
  <c r="B385" i="3"/>
  <c r="B386" i="3"/>
  <c r="B387" i="3"/>
  <c r="B388" i="3"/>
  <c r="B389" i="3"/>
  <c r="B390" i="3"/>
  <c r="B391" i="3"/>
  <c r="B392" i="3"/>
  <c r="B393" i="3"/>
  <c r="F393" i="3" s="1"/>
  <c r="B394" i="3"/>
  <c r="F394" i="3" s="1"/>
  <c r="B395" i="3"/>
  <c r="B396" i="3"/>
  <c r="B397" i="3"/>
  <c r="B398" i="3"/>
  <c r="B399" i="3"/>
  <c r="B400" i="3"/>
  <c r="B401" i="3"/>
  <c r="B402" i="3"/>
  <c r="B403" i="3"/>
  <c r="B404" i="3"/>
  <c r="B405" i="3"/>
  <c r="B406" i="3"/>
  <c r="B407" i="3"/>
  <c r="B408" i="3"/>
  <c r="B409" i="3"/>
  <c r="F409" i="3" s="1"/>
  <c r="B410" i="3"/>
  <c r="F410" i="3" s="1"/>
  <c r="B411" i="3"/>
  <c r="B412" i="3"/>
  <c r="B413" i="3"/>
  <c r="B414" i="3"/>
  <c r="B415" i="3"/>
  <c r="B416" i="3"/>
  <c r="B417" i="3"/>
  <c r="B418" i="3"/>
  <c r="B419" i="3"/>
  <c r="B420" i="3"/>
  <c r="B421" i="3"/>
  <c r="B422" i="3"/>
  <c r="B423" i="3"/>
  <c r="B424" i="3"/>
  <c r="B425" i="3"/>
  <c r="F425" i="3" s="1"/>
  <c r="B426" i="3"/>
  <c r="F426" i="3" s="1"/>
  <c r="B427" i="3"/>
  <c r="B428" i="3"/>
  <c r="B429" i="3"/>
  <c r="B430" i="3"/>
  <c r="B431" i="3"/>
  <c r="B432" i="3"/>
  <c r="B433" i="3"/>
  <c r="B434" i="3"/>
  <c r="B435" i="3"/>
  <c r="B436" i="3"/>
  <c r="B437" i="3"/>
  <c r="B438" i="3"/>
  <c r="B439" i="3"/>
  <c r="B440" i="3"/>
  <c r="B441" i="3"/>
  <c r="F441" i="3" s="1"/>
  <c r="B442" i="3"/>
  <c r="F442" i="3" s="1"/>
  <c r="B443" i="3"/>
  <c r="B444" i="3"/>
  <c r="B445" i="3"/>
  <c r="B446" i="3"/>
  <c r="B447" i="3"/>
  <c r="B448" i="3"/>
  <c r="B449" i="3"/>
  <c r="B450" i="3"/>
  <c r="B451" i="3"/>
  <c r="B452" i="3"/>
  <c r="B453" i="3"/>
  <c r="B454" i="3"/>
  <c r="B455" i="3"/>
  <c r="B456" i="3"/>
  <c r="B457" i="3"/>
  <c r="F457" i="3" s="1"/>
  <c r="B458" i="3"/>
  <c r="F458" i="3" s="1"/>
  <c r="B459" i="3"/>
  <c r="B460" i="3"/>
  <c r="B461" i="3"/>
  <c r="B462" i="3"/>
  <c r="B463" i="3"/>
  <c r="B464" i="3"/>
  <c r="B465" i="3"/>
  <c r="B466" i="3"/>
  <c r="B467" i="3"/>
  <c r="B468" i="3"/>
  <c r="B469" i="3"/>
  <c r="B470" i="3"/>
  <c r="B471" i="3"/>
  <c r="B472" i="3"/>
  <c r="B473" i="3"/>
  <c r="F473" i="3" s="1"/>
  <c r="B474" i="3"/>
  <c r="B475" i="3"/>
  <c r="B476" i="3"/>
  <c r="B477" i="3"/>
  <c r="B478" i="3"/>
  <c r="B479" i="3"/>
  <c r="B480" i="3"/>
  <c r="B481" i="3"/>
  <c r="B482" i="3"/>
  <c r="B483" i="3"/>
  <c r="B484" i="3"/>
  <c r="B485" i="3"/>
  <c r="B486" i="3"/>
  <c r="B487" i="3"/>
  <c r="B488" i="3"/>
  <c r="B489" i="3"/>
  <c r="B490" i="3"/>
  <c r="B491" i="3"/>
  <c r="B492" i="3"/>
  <c r="B493" i="3"/>
  <c r="B494" i="3"/>
  <c r="B495" i="3"/>
  <c r="B496" i="3"/>
  <c r="B497" i="3"/>
  <c r="B498" i="3"/>
  <c r="B499" i="3"/>
  <c r="B500" i="3"/>
  <c r="B501" i="3"/>
  <c r="B502" i="3"/>
  <c r="B503" i="3"/>
  <c r="B504" i="3"/>
  <c r="B505" i="3"/>
  <c r="B506" i="3"/>
  <c r="B507" i="3"/>
  <c r="B508" i="3"/>
  <c r="B509" i="3"/>
  <c r="B314" i="3"/>
  <c r="B3" i="3"/>
  <c r="B4" i="3"/>
  <c r="B5" i="3"/>
  <c r="B6" i="3"/>
  <c r="B7" i="3"/>
  <c r="B8" i="3"/>
  <c r="B9" i="3"/>
  <c r="B10" i="3"/>
  <c r="B11" i="3"/>
  <c r="B12" i="3"/>
  <c r="B13" i="3"/>
  <c r="B14" i="3"/>
  <c r="B15" i="3"/>
  <c r="B16" i="3"/>
  <c r="B514" i="3" s="1"/>
  <c r="B17" i="3"/>
  <c r="F17" i="3" s="1"/>
  <c r="B18" i="3"/>
  <c r="F19" i="3" s="1"/>
  <c r="B19" i="3"/>
  <c r="B20" i="3"/>
  <c r="B21" i="3"/>
  <c r="B22" i="3"/>
  <c r="B23" i="3"/>
  <c r="B24" i="3"/>
  <c r="B25" i="3"/>
  <c r="B26" i="3"/>
  <c r="B27" i="3"/>
  <c r="B28" i="3"/>
  <c r="B29" i="3"/>
  <c r="B30" i="3"/>
  <c r="F30" i="3" s="1"/>
  <c r="B31" i="3"/>
  <c r="B32" i="3"/>
  <c r="F32" i="3" s="1"/>
  <c r="B33" i="3"/>
  <c r="F33" i="3" s="1"/>
  <c r="B34" i="3"/>
  <c r="F35" i="3" s="1"/>
  <c r="B35" i="3"/>
  <c r="B36" i="3"/>
  <c r="B37" i="3"/>
  <c r="B38" i="3"/>
  <c r="B39" i="3"/>
  <c r="B40" i="3"/>
  <c r="B41" i="3"/>
  <c r="B42" i="3"/>
  <c r="B43" i="3"/>
  <c r="B44" i="3"/>
  <c r="B45" i="3"/>
  <c r="B46" i="3"/>
  <c r="B47" i="3"/>
  <c r="B48" i="3"/>
  <c r="B49" i="3"/>
  <c r="F49" i="3" s="1"/>
  <c r="B50" i="3"/>
  <c r="F51" i="3" s="1"/>
  <c r="B51" i="3"/>
  <c r="B52" i="3"/>
  <c r="B53" i="3"/>
  <c r="B54" i="3"/>
  <c r="B55" i="3"/>
  <c r="B56" i="3"/>
  <c r="B57" i="3"/>
  <c r="B58" i="3"/>
  <c r="B59" i="3"/>
  <c r="B60" i="3"/>
  <c r="B61" i="3"/>
  <c r="B62" i="3"/>
  <c r="B63" i="3"/>
  <c r="B64" i="3"/>
  <c r="B65" i="3"/>
  <c r="B66" i="3"/>
  <c r="B67" i="3"/>
  <c r="B68" i="3"/>
  <c r="B69" i="3"/>
  <c r="B70" i="3"/>
  <c r="B71" i="3"/>
  <c r="B72" i="3"/>
  <c r="B73" i="3"/>
  <c r="B74" i="3"/>
  <c r="B75" i="3"/>
  <c r="B76" i="3"/>
  <c r="F76" i="3" s="1"/>
  <c r="B77" i="3"/>
  <c r="F77" i="3" s="1"/>
  <c r="B78" i="3"/>
  <c r="F78" i="3" s="1"/>
  <c r="B79" i="3"/>
  <c r="B80" i="3"/>
  <c r="F80" i="3" s="1"/>
  <c r="B81" i="3"/>
  <c r="F81" i="3" s="1"/>
  <c r="B82" i="3"/>
  <c r="F83" i="3" s="1"/>
  <c r="B83" i="3"/>
  <c r="B84" i="3"/>
  <c r="B85" i="3"/>
  <c r="B86" i="3"/>
  <c r="B87" i="3"/>
  <c r="B88" i="3"/>
  <c r="B89" i="3"/>
  <c r="B90" i="3"/>
  <c r="B91" i="3"/>
  <c r="B92" i="3"/>
  <c r="B93" i="3"/>
  <c r="B94" i="3"/>
  <c r="B95" i="3"/>
  <c r="B96" i="3"/>
  <c r="B97" i="3"/>
  <c r="F97" i="3" s="1"/>
  <c r="B98" i="3"/>
  <c r="F99" i="3" s="1"/>
  <c r="B99" i="3"/>
  <c r="B100" i="3"/>
  <c r="B101" i="3"/>
  <c r="B102" i="3"/>
  <c r="B103" i="3"/>
  <c r="B104" i="3"/>
  <c r="B105" i="3"/>
  <c r="B106" i="3"/>
  <c r="B107" i="3"/>
  <c r="B108" i="3"/>
  <c r="B109" i="3"/>
  <c r="B110" i="3"/>
  <c r="B111" i="3"/>
  <c r="B112" i="3"/>
  <c r="B113" i="3"/>
  <c r="F113" i="3" s="1"/>
  <c r="B114" i="3"/>
  <c r="F115" i="3" s="1"/>
  <c r="B115" i="3"/>
  <c r="B116" i="3"/>
  <c r="B117" i="3"/>
  <c r="B118" i="3"/>
  <c r="B119" i="3"/>
  <c r="B120" i="3"/>
  <c r="B121" i="3"/>
  <c r="B122" i="3"/>
  <c r="B123" i="3"/>
  <c r="B124" i="3"/>
  <c r="F124" i="3" s="1"/>
  <c r="B125" i="3"/>
  <c r="B126" i="3"/>
  <c r="B127" i="3"/>
  <c r="B128" i="3"/>
  <c r="F128" i="3" s="1"/>
  <c r="B129" i="3"/>
  <c r="F129" i="3" s="1"/>
  <c r="B130" i="3"/>
  <c r="F131" i="3" s="1"/>
  <c r="B131" i="3"/>
  <c r="B132" i="3"/>
  <c r="B133" i="3"/>
  <c r="B134" i="3"/>
  <c r="B135" i="3"/>
  <c r="B136" i="3"/>
  <c r="B137" i="3"/>
  <c r="B138" i="3"/>
  <c r="B139" i="3"/>
  <c r="B140" i="3"/>
  <c r="B141" i="3"/>
  <c r="B142" i="3"/>
  <c r="B143" i="3"/>
  <c r="B144" i="3"/>
  <c r="B145" i="3"/>
  <c r="B146" i="3"/>
  <c r="B147" i="3"/>
  <c r="B148" i="3"/>
  <c r="B149" i="3"/>
  <c r="B150" i="3"/>
  <c r="B151" i="3"/>
  <c r="B152" i="3"/>
  <c r="B153" i="3"/>
  <c r="B154" i="3"/>
  <c r="B155" i="3"/>
  <c r="B156" i="3"/>
  <c r="B157" i="3"/>
  <c r="B158" i="3"/>
  <c r="F158" i="3" s="1"/>
  <c r="B159" i="3"/>
  <c r="B160" i="3"/>
  <c r="F160" i="3" s="1"/>
  <c r="B161" i="3"/>
  <c r="F161" i="3" s="1"/>
  <c r="B162" i="3"/>
  <c r="F163" i="3" s="1"/>
  <c r="B163" i="3"/>
  <c r="B164" i="3"/>
  <c r="B165" i="3"/>
  <c r="B166" i="3"/>
  <c r="B167" i="3"/>
  <c r="B168" i="3"/>
  <c r="B169" i="3"/>
  <c r="B170" i="3"/>
  <c r="B171" i="3"/>
  <c r="B172" i="3"/>
  <c r="B173" i="3"/>
  <c r="B174" i="3"/>
  <c r="B175" i="3"/>
  <c r="B176" i="3"/>
  <c r="B177" i="3"/>
  <c r="F177" i="3" s="1"/>
  <c r="B178" i="3"/>
  <c r="B179" i="3"/>
  <c r="B180" i="3"/>
  <c r="B181" i="3"/>
  <c r="B182" i="3"/>
  <c r="B183" i="3"/>
  <c r="B184" i="3"/>
  <c r="B185" i="3"/>
  <c r="B186" i="3"/>
  <c r="B187" i="3"/>
  <c r="B188" i="3"/>
  <c r="B189" i="3"/>
  <c r="B190" i="3"/>
  <c r="B191" i="3"/>
  <c r="B192" i="3"/>
  <c r="B193" i="3"/>
  <c r="B194" i="3"/>
  <c r="B195" i="3"/>
  <c r="B196" i="3"/>
  <c r="B197" i="3"/>
  <c r="B198" i="3"/>
  <c r="B199" i="3"/>
  <c r="B200" i="3"/>
  <c r="B201" i="3"/>
  <c r="B202" i="3"/>
  <c r="B203" i="3"/>
  <c r="B204" i="3"/>
  <c r="F204" i="3" s="1"/>
  <c r="B205" i="3"/>
  <c r="F205" i="3" s="1"/>
  <c r="B206" i="3"/>
  <c r="F206" i="3" s="1"/>
  <c r="B207" i="3"/>
  <c r="B208" i="3"/>
  <c r="F208" i="3" s="1"/>
  <c r="B209" i="3"/>
  <c r="F209" i="3" s="1"/>
  <c r="B210" i="3"/>
  <c r="F211" i="3" s="1"/>
  <c r="B211" i="3"/>
  <c r="B212" i="3"/>
  <c r="B213" i="3"/>
  <c r="B214" i="3"/>
  <c r="B215" i="3"/>
  <c r="B216" i="3"/>
  <c r="B217" i="3"/>
  <c r="B218" i="3"/>
  <c r="B219" i="3"/>
  <c r="B220" i="3"/>
  <c r="B221" i="3"/>
  <c r="B222" i="3"/>
  <c r="B223" i="3"/>
  <c r="B224" i="3"/>
  <c r="B225" i="3"/>
  <c r="F225" i="3" s="1"/>
  <c r="B226" i="3"/>
  <c r="F227" i="3" s="1"/>
  <c r="B227" i="3"/>
  <c r="B228" i="3"/>
  <c r="B229" i="3"/>
  <c r="B230" i="3"/>
  <c r="B231" i="3"/>
  <c r="B232" i="3"/>
  <c r="B233" i="3"/>
  <c r="B234" i="3"/>
  <c r="B235" i="3"/>
  <c r="B236" i="3"/>
  <c r="B237" i="3"/>
  <c r="B238" i="3"/>
  <c r="B239" i="3"/>
  <c r="B240" i="3"/>
  <c r="B241" i="3"/>
  <c r="F241" i="3" s="1"/>
  <c r="B242" i="3"/>
  <c r="F243" i="3" s="1"/>
  <c r="B243" i="3"/>
  <c r="B244" i="3"/>
  <c r="B245" i="3"/>
  <c r="B246" i="3"/>
  <c r="B247" i="3"/>
  <c r="B248" i="3"/>
  <c r="B249" i="3"/>
  <c r="B250" i="3"/>
  <c r="B251" i="3"/>
  <c r="B252" i="3"/>
  <c r="F252" i="3" s="1"/>
  <c r="B253" i="3"/>
  <c r="F253" i="3" s="1"/>
  <c r="B254" i="3"/>
  <c r="F254" i="3" s="1"/>
  <c r="B255" i="3"/>
  <c r="B256" i="3"/>
  <c r="F256" i="3" s="1"/>
  <c r="B257" i="3"/>
  <c r="F257" i="3" s="1"/>
  <c r="B258" i="3"/>
  <c r="F259" i="3" s="1"/>
  <c r="B259" i="3"/>
  <c r="B260" i="3"/>
  <c r="B261" i="3"/>
  <c r="B262" i="3"/>
  <c r="B263" i="3"/>
  <c r="B264" i="3"/>
  <c r="B265" i="3"/>
  <c r="B266" i="3"/>
  <c r="B267" i="3"/>
  <c r="B268" i="3"/>
  <c r="B269" i="3"/>
  <c r="B270" i="3"/>
  <c r="B271" i="3"/>
  <c r="B272" i="3"/>
  <c r="B273" i="3"/>
  <c r="B274" i="3"/>
  <c r="B275" i="3"/>
  <c r="B276" i="3"/>
  <c r="B277" i="3"/>
  <c r="B278" i="3"/>
  <c r="B279" i="3"/>
  <c r="B280" i="3"/>
  <c r="B281" i="3"/>
  <c r="B282" i="3"/>
  <c r="B283" i="3"/>
  <c r="B284" i="3"/>
  <c r="B285" i="3"/>
  <c r="B286" i="3"/>
  <c r="F286" i="3" s="1"/>
  <c r="B287" i="3"/>
  <c r="B288" i="3"/>
  <c r="F288" i="3" s="1"/>
  <c r="B289" i="3"/>
  <c r="F289" i="3" s="1"/>
  <c r="B290" i="3"/>
  <c r="F291" i="3" s="1"/>
  <c r="B291" i="3"/>
  <c r="B292" i="3"/>
  <c r="B293" i="3"/>
  <c r="B294" i="3"/>
  <c r="B295" i="3"/>
  <c r="B296" i="3"/>
  <c r="B297" i="3"/>
  <c r="B298" i="3"/>
  <c r="B299" i="3"/>
  <c r="B300" i="3"/>
  <c r="F300" i="3" s="1"/>
  <c r="B301" i="3"/>
  <c r="B302" i="3"/>
  <c r="B303" i="3"/>
  <c r="B304" i="3"/>
  <c r="B305" i="3"/>
  <c r="F305" i="3" s="1"/>
  <c r="B306" i="3"/>
  <c r="B307" i="3"/>
  <c r="B308" i="3"/>
  <c r="B309" i="3"/>
  <c r="B310" i="3"/>
  <c r="B311" i="3"/>
  <c r="B312" i="3"/>
  <c r="B313" i="3"/>
  <c r="F12" i="3"/>
  <c r="F13" i="3"/>
  <c r="F14" i="3"/>
  <c r="F16" i="3"/>
  <c r="F28" i="3"/>
  <c r="F29" i="3"/>
  <c r="F44" i="3"/>
  <c r="F45" i="3"/>
  <c r="F46" i="3"/>
  <c r="F48" i="3"/>
  <c r="F60" i="3"/>
  <c r="F61" i="3"/>
  <c r="F62" i="3"/>
  <c r="F64" i="3"/>
  <c r="F65" i="3"/>
  <c r="F67" i="3"/>
  <c r="F92" i="3"/>
  <c r="F93" i="3"/>
  <c r="F94" i="3"/>
  <c r="F96" i="3"/>
  <c r="F108" i="3"/>
  <c r="F109" i="3"/>
  <c r="F110" i="3"/>
  <c r="F112" i="3"/>
  <c r="F125" i="3"/>
  <c r="F126" i="3"/>
  <c r="F140" i="3"/>
  <c r="F141" i="3"/>
  <c r="F142" i="3"/>
  <c r="F144" i="3"/>
  <c r="F145" i="3"/>
  <c r="F147" i="3"/>
  <c r="F156" i="3"/>
  <c r="F157" i="3"/>
  <c r="F172" i="3"/>
  <c r="F173" i="3"/>
  <c r="F174" i="3"/>
  <c r="F176" i="3"/>
  <c r="F188" i="3"/>
  <c r="F189" i="3"/>
  <c r="F190" i="3"/>
  <c r="F192" i="3"/>
  <c r="F193" i="3"/>
  <c r="F195" i="3"/>
  <c r="F220" i="3"/>
  <c r="F221" i="3"/>
  <c r="F222" i="3"/>
  <c r="F224" i="3"/>
  <c r="F236" i="3"/>
  <c r="F237" i="3"/>
  <c r="F238" i="3"/>
  <c r="F240" i="3"/>
  <c r="F268" i="3"/>
  <c r="F269" i="3"/>
  <c r="F270" i="3"/>
  <c r="F272" i="3"/>
  <c r="F273" i="3"/>
  <c r="F275" i="3"/>
  <c r="F284" i="3"/>
  <c r="F285" i="3"/>
  <c r="F301" i="3"/>
  <c r="F302" i="3"/>
  <c r="F304" i="3"/>
  <c r="F307" i="3"/>
  <c r="B2" i="3"/>
  <c r="H28" i="11"/>
  <c r="E211" i="11"/>
  <c r="A27" i="10"/>
  <c r="A28" i="10"/>
  <c r="A29" i="10"/>
  <c r="A30" i="10"/>
  <c r="A31" i="10"/>
  <c r="A32" i="10"/>
  <c r="A33" i="10"/>
  <c r="A34" i="10"/>
  <c r="A35" i="10"/>
  <c r="A36" i="10"/>
  <c r="A37" i="10"/>
  <c r="A38" i="10"/>
  <c r="A39" i="10"/>
  <c r="A40" i="10"/>
  <c r="A41" i="10"/>
  <c r="A42" i="10"/>
  <c r="A43" i="10"/>
  <c r="A44" i="10"/>
  <c r="A45" i="10"/>
  <c r="A46" i="10"/>
  <c r="A47" i="10"/>
  <c r="A48" i="10"/>
  <c r="A49" i="10"/>
  <c r="A50" i="10"/>
  <c r="A51" i="10"/>
  <c r="A52" i="10"/>
  <c r="A53" i="10"/>
  <c r="A54" i="10"/>
  <c r="A55" i="10"/>
  <c r="A56" i="10"/>
  <c r="A57" i="10"/>
  <c r="A58" i="10"/>
  <c r="A59" i="10"/>
  <c r="A60" i="10"/>
  <c r="A61" i="10"/>
  <c r="A62" i="10"/>
  <c r="A63" i="10"/>
  <c r="A64" i="10"/>
  <c r="A65" i="10"/>
  <c r="A66" i="10"/>
  <c r="A67" i="10"/>
  <c r="A68" i="10"/>
  <c r="A69" i="10"/>
  <c r="A70" i="10"/>
  <c r="A71" i="10"/>
  <c r="A72" i="10"/>
  <c r="A73" i="10"/>
  <c r="A74" i="10"/>
  <c r="A75" i="10"/>
  <c r="A76" i="10"/>
  <c r="A77" i="10"/>
  <c r="A78" i="10"/>
  <c r="A79" i="10"/>
  <c r="A80" i="10"/>
  <c r="A81" i="10"/>
  <c r="A82" i="10"/>
  <c r="A83" i="10"/>
  <c r="A84" i="10"/>
  <c r="A85" i="10"/>
  <c r="A86" i="10"/>
  <c r="A87" i="10"/>
  <c r="A88" i="10"/>
  <c r="A89" i="10"/>
  <c r="A90" i="10"/>
  <c r="A91" i="10"/>
  <c r="A92" i="10"/>
  <c r="A93" i="10"/>
  <c r="A94" i="10"/>
  <c r="A95" i="10"/>
  <c r="A96" i="10"/>
  <c r="A97" i="10"/>
  <c r="A98" i="10"/>
  <c r="A99" i="10"/>
  <c r="A100" i="10"/>
  <c r="A101" i="10"/>
  <c r="A102" i="10"/>
  <c r="A103" i="10"/>
  <c r="A104" i="10"/>
  <c r="A105" i="10"/>
  <c r="A106" i="10"/>
  <c r="A107" i="10"/>
  <c r="A108" i="10"/>
  <c r="A109" i="10"/>
  <c r="A110" i="10"/>
  <c r="A111" i="10"/>
  <c r="A112" i="10"/>
  <c r="A113" i="10"/>
  <c r="A114" i="10"/>
  <c r="A115" i="10"/>
  <c r="A116" i="10"/>
  <c r="A117" i="10"/>
  <c r="A118" i="10"/>
  <c r="A119" i="10"/>
  <c r="A120" i="10"/>
  <c r="A121" i="10"/>
  <c r="A122" i="10"/>
  <c r="A123" i="10"/>
  <c r="A124" i="10"/>
  <c r="A125" i="10"/>
  <c r="A126" i="10"/>
  <c r="A127" i="10"/>
  <c r="A128" i="10"/>
  <c r="A129" i="10"/>
  <c r="A130" i="10"/>
  <c r="A131" i="10"/>
  <c r="A132" i="10"/>
  <c r="A133" i="10"/>
  <c r="A134" i="10"/>
  <c r="A135" i="10"/>
  <c r="A136" i="10"/>
  <c r="A137" i="10"/>
  <c r="A138" i="10"/>
  <c r="A139" i="10"/>
  <c r="A140" i="10"/>
  <c r="A141" i="10"/>
  <c r="A142" i="10"/>
  <c r="A143" i="10"/>
  <c r="A144" i="10"/>
  <c r="A145" i="10"/>
  <c r="A146" i="10"/>
  <c r="A147" i="10"/>
  <c r="A148" i="10"/>
  <c r="A149" i="10"/>
  <c r="A150" i="10"/>
  <c r="A151" i="10"/>
  <c r="A152" i="10"/>
  <c r="A153" i="10"/>
  <c r="A154" i="10"/>
  <c r="A155" i="10"/>
  <c r="A156" i="10"/>
  <c r="A157" i="10"/>
  <c r="A158" i="10"/>
  <c r="A159" i="10"/>
  <c r="A160" i="10"/>
  <c r="A161" i="10"/>
  <c r="A162" i="10"/>
  <c r="A163" i="10"/>
  <c r="A164" i="10"/>
  <c r="A165" i="10"/>
  <c r="A166" i="10"/>
  <c r="A167" i="10"/>
  <c r="A168" i="10"/>
  <c r="A169" i="10"/>
  <c r="A170" i="10"/>
  <c r="A171" i="10"/>
  <c r="A172" i="10"/>
  <c r="A173" i="10"/>
  <c r="A174" i="10"/>
  <c r="A175" i="10"/>
  <c r="A176" i="10"/>
  <c r="A177" i="10"/>
  <c r="A178" i="10"/>
  <c r="A179" i="10"/>
  <c r="A180" i="10"/>
  <c r="A181" i="10"/>
  <c r="A182" i="10"/>
  <c r="A183" i="10"/>
  <c r="A184" i="10"/>
  <c r="A185" i="10"/>
  <c r="A186" i="10"/>
  <c r="A187" i="10"/>
  <c r="A188" i="10"/>
  <c r="A189" i="10"/>
  <c r="A190" i="10"/>
  <c r="A191" i="10"/>
  <c r="A192" i="10"/>
  <c r="A193" i="10"/>
  <c r="A194" i="10"/>
  <c r="A195" i="10"/>
  <c r="A196" i="10"/>
  <c r="A197" i="10"/>
  <c r="A198" i="10"/>
  <c r="A199" i="10"/>
  <c r="A200" i="10"/>
  <c r="A201" i="10"/>
  <c r="A202" i="10"/>
  <c r="A203" i="10"/>
  <c r="A204" i="10"/>
  <c r="A205" i="10"/>
  <c r="A206" i="10"/>
  <c r="A207" i="10"/>
  <c r="A208" i="10"/>
  <c r="A209" i="10"/>
  <c r="A210" i="10"/>
  <c r="A211" i="10"/>
  <c r="A212" i="10"/>
  <c r="A213" i="10"/>
  <c r="A214" i="10"/>
  <c r="A215" i="10"/>
  <c r="A216" i="10"/>
  <c r="A217" i="10"/>
  <c r="A218" i="10"/>
  <c r="A219" i="10"/>
  <c r="A220" i="10"/>
  <c r="A221" i="10"/>
  <c r="A222" i="10"/>
  <c r="A223" i="10"/>
  <c r="A224" i="10"/>
  <c r="A225" i="10"/>
  <c r="A226" i="10"/>
  <c r="A227" i="10"/>
  <c r="A228" i="10"/>
  <c r="A229" i="10"/>
  <c r="A230" i="10"/>
  <c r="A231" i="10"/>
  <c r="A232" i="10"/>
  <c r="A233" i="10"/>
  <c r="A234" i="10"/>
  <c r="A235" i="10"/>
  <c r="A236" i="10"/>
  <c r="A237" i="10"/>
  <c r="A238" i="10"/>
  <c r="A239" i="10"/>
  <c r="A240" i="10"/>
  <c r="A241" i="10"/>
  <c r="A242" i="10"/>
  <c r="A243" i="10"/>
  <c r="A244" i="10"/>
  <c r="A245" i="10"/>
  <c r="A246" i="10"/>
  <c r="A247" i="10"/>
  <c r="A248" i="10"/>
  <c r="A249" i="10"/>
  <c r="A250" i="10"/>
  <c r="A251" i="10"/>
  <c r="A252" i="10"/>
  <c r="A253" i="10"/>
  <c r="A254" i="10"/>
  <c r="A255" i="10"/>
  <c r="A256" i="10"/>
  <c r="A257" i="10"/>
  <c r="A258" i="10"/>
  <c r="A259" i="10"/>
  <c r="A260" i="10"/>
  <c r="A261" i="10"/>
  <c r="A262" i="10"/>
  <c r="A263" i="10"/>
  <c r="A264" i="10"/>
  <c r="A265" i="10"/>
  <c r="A266" i="10"/>
  <c r="A267" i="10"/>
  <c r="A268" i="10"/>
  <c r="A269" i="10"/>
  <c r="A270" i="10"/>
  <c r="A271" i="10"/>
  <c r="A272" i="10"/>
  <c r="A273" i="10"/>
  <c r="A274" i="10"/>
  <c r="A275" i="10"/>
  <c r="A276" i="10"/>
  <c r="A277" i="10"/>
  <c r="A278" i="10"/>
  <c r="A279" i="10"/>
  <c r="A280" i="10"/>
  <c r="A281" i="10"/>
  <c r="A282" i="10"/>
  <c r="A283" i="10"/>
  <c r="A284" i="10"/>
  <c r="A285" i="10"/>
  <c r="A286" i="10"/>
  <c r="A287" i="10"/>
  <c r="A288" i="10"/>
  <c r="A289" i="10"/>
  <c r="A290" i="10"/>
  <c r="A291" i="10"/>
  <c r="A292" i="10"/>
  <c r="A293" i="10"/>
  <c r="A294" i="10"/>
  <c r="A295" i="10"/>
  <c r="A296" i="10"/>
  <c r="A297" i="10"/>
  <c r="A298" i="10"/>
  <c r="A299" i="10"/>
  <c r="A300" i="10"/>
  <c r="A301" i="10"/>
  <c r="A302" i="10"/>
  <c r="A303" i="10"/>
  <c r="A304" i="10"/>
  <c r="A305" i="10"/>
  <c r="A306" i="10"/>
  <c r="A307" i="10"/>
  <c r="A308" i="10"/>
  <c r="A309" i="10"/>
  <c r="A310" i="10"/>
  <c r="A311" i="10"/>
  <c r="A312" i="10"/>
  <c r="A313" i="10"/>
  <c r="A314" i="10"/>
  <c r="A315" i="10"/>
  <c r="A316" i="10"/>
  <c r="A317" i="10"/>
  <c r="A318" i="10"/>
  <c r="A319" i="10"/>
  <c r="A320" i="10"/>
  <c r="A321" i="10"/>
  <c r="A322" i="10"/>
  <c r="A323" i="10"/>
  <c r="A324" i="10"/>
  <c r="A325" i="10"/>
  <c r="A326" i="10"/>
  <c r="A327" i="10"/>
  <c r="A328" i="10"/>
  <c r="A329" i="10"/>
  <c r="A330" i="10"/>
  <c r="A331" i="10"/>
  <c r="A332" i="10"/>
  <c r="A333" i="10"/>
  <c r="A334" i="10"/>
  <c r="A335" i="10"/>
  <c r="A336" i="10"/>
  <c r="A337" i="10"/>
  <c r="A338" i="10"/>
  <c r="A339" i="10"/>
  <c r="A340" i="10"/>
  <c r="A341" i="10"/>
  <c r="A342" i="10"/>
  <c r="A343" i="10"/>
  <c r="A344" i="10"/>
  <c r="A345" i="10"/>
  <c r="A346" i="10"/>
  <c r="A347" i="10"/>
  <c r="A348" i="10"/>
  <c r="A349" i="10"/>
  <c r="A350" i="10"/>
  <c r="A351" i="10"/>
  <c r="A352" i="10"/>
  <c r="A353" i="10"/>
  <c r="A354" i="10"/>
  <c r="A355" i="10"/>
  <c r="A356" i="10"/>
  <c r="A357" i="10"/>
  <c r="A358" i="10"/>
  <c r="A359" i="10"/>
  <c r="A360" i="10"/>
  <c r="A361" i="10"/>
  <c r="A362" i="10"/>
  <c r="A363" i="10"/>
  <c r="A364" i="10"/>
  <c r="A365" i="10"/>
  <c r="A366" i="10"/>
  <c r="A367" i="10"/>
  <c r="A368" i="10"/>
  <c r="A369" i="10"/>
  <c r="A370" i="10"/>
  <c r="A371" i="10"/>
  <c r="A372" i="10"/>
  <c r="A373" i="10"/>
  <c r="A374" i="10"/>
  <c r="A375" i="10"/>
  <c r="A376" i="10"/>
  <c r="A377" i="10"/>
  <c r="A378" i="10"/>
  <c r="A379" i="10"/>
  <c r="A380" i="10"/>
  <c r="A381" i="10"/>
  <c r="A382" i="10"/>
  <c r="A383" i="10"/>
  <c r="A384" i="10"/>
  <c r="A385" i="10"/>
  <c r="A386" i="10"/>
  <c r="A387" i="10"/>
  <c r="A388" i="10"/>
  <c r="A389" i="10"/>
  <c r="A390" i="10"/>
  <c r="A391" i="10"/>
  <c r="A392" i="10"/>
  <c r="A393" i="10"/>
  <c r="A394" i="10"/>
  <c r="A395" i="10"/>
  <c r="A396" i="10"/>
  <c r="A397" i="10"/>
  <c r="A398" i="10"/>
  <c r="A399" i="10"/>
  <c r="A400" i="10"/>
  <c r="A401" i="10"/>
  <c r="A402" i="10"/>
  <c r="A403" i="10"/>
  <c r="A404" i="10"/>
  <c r="A405" i="10"/>
  <c r="A406" i="10"/>
  <c r="A407" i="10"/>
  <c r="A408" i="10"/>
  <c r="A409" i="10"/>
  <c r="A410" i="10"/>
  <c r="A411" i="10"/>
  <c r="A412" i="10"/>
  <c r="A413" i="10"/>
  <c r="A414" i="10"/>
  <c r="A415" i="10"/>
  <c r="A416" i="10"/>
  <c r="A417" i="10"/>
  <c r="A418" i="10"/>
  <c r="A419" i="10"/>
  <c r="A420" i="10"/>
  <c r="A421" i="10"/>
  <c r="A422" i="10"/>
  <c r="A423" i="10"/>
  <c r="A424" i="10"/>
  <c r="A425" i="10"/>
  <c r="A426" i="10"/>
  <c r="A427" i="10"/>
  <c r="A428" i="10"/>
  <c r="A429" i="10"/>
  <c r="A430" i="10"/>
  <c r="A431" i="10"/>
  <c r="A432" i="10"/>
  <c r="A433" i="10"/>
  <c r="A434" i="10"/>
  <c r="A435" i="10"/>
  <c r="A436" i="10"/>
  <c r="A437" i="10"/>
  <c r="A438" i="10"/>
  <c r="A439" i="10"/>
  <c r="A440" i="10"/>
  <c r="A441" i="10"/>
  <c r="A442" i="10"/>
  <c r="A443" i="10"/>
  <c r="A444" i="10"/>
  <c r="A445" i="10"/>
  <c r="A446" i="10"/>
  <c r="A447" i="10"/>
  <c r="A448" i="10"/>
  <c r="A449" i="10"/>
  <c r="A450" i="10"/>
  <c r="A451" i="10"/>
  <c r="A452" i="10"/>
  <c r="A453" i="10"/>
  <c r="A454" i="10"/>
  <c r="A455" i="10"/>
  <c r="A456" i="10"/>
  <c r="A457" i="10"/>
  <c r="A458" i="10"/>
  <c r="A459" i="10"/>
  <c r="A460" i="10"/>
  <c r="A461" i="10"/>
  <c r="A462" i="10"/>
  <c r="A463" i="10"/>
  <c r="A464" i="10"/>
  <c r="A465" i="10"/>
  <c r="A466" i="10"/>
  <c r="A467" i="10"/>
  <c r="A468" i="10"/>
  <c r="A469" i="10"/>
  <c r="A470" i="10"/>
  <c r="A471" i="10"/>
  <c r="A472" i="10"/>
  <c r="A473" i="10"/>
  <c r="A474" i="10"/>
  <c r="A475" i="10"/>
  <c r="A476" i="10"/>
  <c r="A477" i="10"/>
  <c r="A478" i="10"/>
  <c r="A479" i="10"/>
  <c r="A480" i="10"/>
  <c r="A481" i="10"/>
  <c r="A482" i="10"/>
  <c r="A483" i="10"/>
  <c r="A484" i="10"/>
  <c r="A485" i="10"/>
  <c r="A486" i="10"/>
  <c r="A487" i="10"/>
  <c r="A488" i="10"/>
  <c r="A489" i="10"/>
  <c r="A490" i="10"/>
  <c r="A491" i="10"/>
  <c r="A492" i="10"/>
  <c r="A493" i="10"/>
  <c r="A494" i="10"/>
  <c r="A495" i="10"/>
  <c r="A496" i="10"/>
  <c r="A497" i="10"/>
  <c r="A498" i="10"/>
  <c r="A499" i="10"/>
  <c r="A500" i="10"/>
  <c r="A501" i="10"/>
  <c r="A502" i="10"/>
  <c r="A503" i="10"/>
  <c r="A504" i="10"/>
  <c r="A505" i="10"/>
  <c r="A506" i="10"/>
  <c r="A507" i="10"/>
  <c r="A508" i="10"/>
  <c r="A509" i="10"/>
  <c r="A510" i="10"/>
  <c r="A511" i="10"/>
  <c r="A512" i="10"/>
  <c r="A513" i="10"/>
  <c r="A514" i="10"/>
  <c r="A515" i="10"/>
  <c r="A516" i="10"/>
  <c r="A517" i="10"/>
  <c r="A518" i="10"/>
  <c r="A519" i="10"/>
  <c r="A520" i="10"/>
  <c r="A521" i="10"/>
  <c r="A522" i="10"/>
  <c r="A523" i="10"/>
  <c r="A524" i="10"/>
  <c r="A525" i="10"/>
  <c r="A526" i="10"/>
  <c r="A527" i="10"/>
  <c r="A528" i="10"/>
  <c r="A529" i="10"/>
  <c r="A530" i="10"/>
  <c r="A531" i="10"/>
  <c r="A532" i="10"/>
  <c r="A533" i="10"/>
  <c r="A534" i="10"/>
  <c r="A535" i="10"/>
  <c r="A536" i="10"/>
  <c r="A537" i="10"/>
  <c r="A538" i="10"/>
  <c r="A539" i="10"/>
  <c r="A540" i="10"/>
  <c r="A541" i="10"/>
  <c r="A542" i="10"/>
  <c r="A543" i="10"/>
  <c r="A544" i="10"/>
  <c r="A545" i="10"/>
  <c r="A546" i="10"/>
  <c r="A547" i="10"/>
  <c r="A548" i="10"/>
  <c r="A549" i="10"/>
  <c r="A550" i="10"/>
  <c r="A551" i="10"/>
  <c r="A552" i="10"/>
  <c r="A553" i="10"/>
  <c r="A554" i="10"/>
  <c r="A555" i="10"/>
  <c r="A556" i="10"/>
  <c r="A557" i="10"/>
  <c r="A558" i="10"/>
  <c r="A559" i="10"/>
  <c r="A560" i="10"/>
  <c r="A561" i="10"/>
  <c r="A562" i="10"/>
  <c r="A563" i="10"/>
  <c r="A564" i="10"/>
  <c r="A565" i="10"/>
  <c r="A566" i="10"/>
  <c r="A567" i="10"/>
  <c r="A568" i="10"/>
  <c r="A569" i="10"/>
  <c r="A570" i="10"/>
  <c r="A571" i="10"/>
  <c r="A572" i="10"/>
  <c r="A573" i="10"/>
  <c r="A574" i="10"/>
  <c r="A575" i="10"/>
  <c r="A576" i="10"/>
  <c r="A577" i="10"/>
  <c r="A578" i="10"/>
  <c r="A579" i="10"/>
  <c r="A580" i="10"/>
  <c r="A581" i="10"/>
  <c r="A582" i="10"/>
  <c r="A583" i="10"/>
  <c r="A584" i="10"/>
  <c r="A585" i="10"/>
  <c r="A586" i="10"/>
  <c r="A587" i="10"/>
  <c r="A588" i="10"/>
  <c r="A589" i="10"/>
  <c r="A590" i="10"/>
  <c r="A591" i="10"/>
  <c r="A592" i="10"/>
  <c r="A593" i="10"/>
  <c r="A594" i="10"/>
  <c r="A595" i="10"/>
  <c r="A596" i="10"/>
  <c r="A597" i="10"/>
  <c r="A598" i="10"/>
  <c r="A599" i="10"/>
  <c r="A600" i="10"/>
  <c r="A601" i="10"/>
  <c r="A602" i="10"/>
  <c r="A603" i="10"/>
  <c r="A604" i="10"/>
  <c r="A605" i="10"/>
  <c r="A606" i="10"/>
  <c r="A607" i="10"/>
  <c r="A608" i="10"/>
  <c r="A609" i="10"/>
  <c r="A610" i="10"/>
  <c r="A611" i="10"/>
  <c r="A612" i="10"/>
  <c r="A613" i="10"/>
  <c r="A614" i="10"/>
  <c r="A615" i="10"/>
  <c r="A616" i="10"/>
  <c r="A617" i="10"/>
  <c r="A618" i="10"/>
  <c r="A619" i="10"/>
  <c r="A620" i="10"/>
  <c r="A621" i="10"/>
  <c r="A622" i="10"/>
  <c r="A623" i="10"/>
  <c r="A624" i="10"/>
  <c r="A625" i="10"/>
  <c r="A626" i="10"/>
  <c r="A627" i="10"/>
  <c r="A628" i="10"/>
  <c r="A629" i="10"/>
  <c r="A630" i="10"/>
  <c r="A631" i="10"/>
  <c r="A632" i="10"/>
  <c r="A633" i="10"/>
  <c r="A634" i="10"/>
  <c r="A635" i="10"/>
  <c r="A636" i="10"/>
  <c r="A637" i="10"/>
  <c r="A638" i="10"/>
  <c r="A639" i="10"/>
  <c r="A640" i="10"/>
  <c r="A641" i="10"/>
  <c r="A642" i="10"/>
  <c r="A643" i="10"/>
  <c r="A644" i="10"/>
  <c r="A645" i="10"/>
  <c r="A646" i="10"/>
  <c r="A647" i="10"/>
  <c r="A648" i="10"/>
  <c r="A649" i="10"/>
  <c r="A650" i="10"/>
  <c r="A651" i="10"/>
  <c r="A652" i="10"/>
  <c r="A653" i="10"/>
  <c r="A654" i="10"/>
  <c r="A655" i="10"/>
  <c r="A656" i="10"/>
  <c r="A657" i="10"/>
  <c r="A658" i="10"/>
  <c r="A659" i="10"/>
  <c r="A660" i="10"/>
  <c r="A661" i="10"/>
  <c r="A662" i="10"/>
  <c r="A663" i="10"/>
  <c r="A664" i="10"/>
  <c r="A665" i="10"/>
  <c r="A666" i="10"/>
  <c r="A667" i="10"/>
  <c r="A668" i="10"/>
  <c r="A669" i="10"/>
  <c r="A670" i="10"/>
  <c r="A671" i="10"/>
  <c r="A672" i="10"/>
  <c r="A673" i="10"/>
  <c r="A674" i="10"/>
  <c r="A675" i="10"/>
  <c r="A676" i="10"/>
  <c r="A677" i="10"/>
  <c r="A678" i="10"/>
  <c r="A679" i="10"/>
  <c r="A680" i="10"/>
  <c r="A681" i="10"/>
  <c r="A682" i="10"/>
  <c r="A683" i="10"/>
  <c r="A684" i="10"/>
  <c r="A685" i="10"/>
  <c r="A686" i="10"/>
  <c r="A687" i="10"/>
  <c r="A688" i="10"/>
  <c r="A689" i="10"/>
  <c r="A690" i="10"/>
  <c r="A691" i="10"/>
  <c r="A692" i="10"/>
  <c r="A693" i="10"/>
  <c r="A694" i="10"/>
  <c r="A695" i="10"/>
  <c r="A696" i="10"/>
  <c r="A697" i="10"/>
  <c r="A698" i="10"/>
  <c r="A699" i="10"/>
  <c r="A700" i="10"/>
  <c r="A701" i="10"/>
  <c r="A702" i="10"/>
  <c r="A703" i="10"/>
  <c r="A704" i="10"/>
  <c r="A705" i="10"/>
  <c r="A706" i="10"/>
  <c r="A707" i="10"/>
  <c r="A708" i="10"/>
  <c r="A709" i="10"/>
  <c r="A710" i="10"/>
  <c r="A711" i="10"/>
  <c r="A712" i="10"/>
  <c r="A713" i="10"/>
  <c r="A714" i="10"/>
  <c r="A715" i="10"/>
  <c r="A716" i="10"/>
  <c r="A717" i="10"/>
  <c r="A718" i="10"/>
  <c r="A719" i="10"/>
  <c r="A720" i="10"/>
  <c r="A721" i="10"/>
  <c r="A722" i="10"/>
  <c r="A723" i="10"/>
  <c r="A724" i="10"/>
  <c r="A725" i="10"/>
  <c r="A726" i="10"/>
  <c r="A727" i="10"/>
  <c r="A728" i="10"/>
  <c r="A729" i="10"/>
  <c r="A730" i="10"/>
  <c r="A731" i="10"/>
  <c r="A732" i="10"/>
  <c r="A733" i="10"/>
  <c r="A734" i="10"/>
  <c r="A735" i="10"/>
  <c r="A736" i="10"/>
  <c r="A737" i="10"/>
  <c r="A738" i="10"/>
  <c r="A739" i="10"/>
  <c r="A740" i="10"/>
  <c r="A741" i="10"/>
  <c r="A742" i="10"/>
  <c r="A743" i="10"/>
  <c r="A744" i="10"/>
  <c r="A745" i="10"/>
  <c r="A746" i="10"/>
  <c r="A747" i="10"/>
  <c r="A748" i="10"/>
  <c r="A749" i="10"/>
  <c r="A750" i="10"/>
  <c r="A751" i="10"/>
  <c r="A752" i="10"/>
  <c r="A753" i="10"/>
  <c r="A754" i="10"/>
  <c r="A755" i="10"/>
  <c r="A756" i="10"/>
  <c r="A757" i="10"/>
  <c r="A758" i="10"/>
  <c r="A759" i="10"/>
  <c r="A760" i="10"/>
  <c r="A761" i="10"/>
  <c r="A762" i="10"/>
  <c r="A763" i="10"/>
  <c r="A764" i="10"/>
  <c r="A765" i="10"/>
  <c r="A766" i="10"/>
  <c r="A767" i="10"/>
  <c r="A768" i="10"/>
  <c r="A769" i="10"/>
  <c r="A770" i="10"/>
  <c r="A771" i="10"/>
  <c r="A772" i="10"/>
  <c r="A773" i="10"/>
  <c r="A774" i="10"/>
  <c r="A775" i="10"/>
  <c r="A776" i="10"/>
  <c r="A777" i="10"/>
  <c r="A778" i="10"/>
  <c r="A779" i="10"/>
  <c r="A780" i="10"/>
  <c r="A781" i="10"/>
  <c r="A782" i="10"/>
  <c r="A783" i="10"/>
  <c r="A784" i="10"/>
  <c r="A785" i="10"/>
  <c r="A786" i="10"/>
  <c r="A787" i="10"/>
  <c r="A788" i="10"/>
  <c r="A789" i="10"/>
  <c r="A790" i="10"/>
  <c r="A791" i="10"/>
  <c r="A792" i="10"/>
  <c r="A793" i="10"/>
  <c r="A794" i="10"/>
  <c r="A795" i="10"/>
  <c r="A796" i="10"/>
  <c r="A797" i="10"/>
  <c r="A798" i="10"/>
  <c r="A799" i="10"/>
  <c r="A800" i="10"/>
  <c r="A801" i="10"/>
  <c r="A802" i="10"/>
  <c r="A803" i="10"/>
  <c r="A804" i="10"/>
  <c r="A805" i="10"/>
  <c r="A806" i="10"/>
  <c r="A807" i="10"/>
  <c r="A808" i="10"/>
  <c r="A809" i="10"/>
  <c r="A810" i="10"/>
  <c r="A811" i="10"/>
  <c r="A812" i="10"/>
  <c r="A813" i="10"/>
  <c r="A814" i="10"/>
  <c r="A815" i="10"/>
  <c r="A816" i="10"/>
  <c r="A817" i="10"/>
  <c r="A818" i="10"/>
  <c r="A819" i="10"/>
  <c r="A820" i="10"/>
  <c r="A821" i="10"/>
  <c r="A822" i="10"/>
  <c r="A823" i="10"/>
  <c r="A824" i="10"/>
  <c r="A825" i="10"/>
  <c r="A826" i="10"/>
  <c r="A827" i="10"/>
  <c r="A828" i="10"/>
  <c r="A829" i="10"/>
  <c r="A830" i="10"/>
  <c r="A831" i="10"/>
  <c r="A832" i="10"/>
  <c r="A833" i="10"/>
  <c r="A834" i="10"/>
  <c r="A835" i="10"/>
  <c r="A836" i="10"/>
  <c r="A837" i="10"/>
  <c r="A838" i="10"/>
  <c r="A839" i="10"/>
  <c r="A840" i="10"/>
  <c r="A841" i="10"/>
  <c r="A842" i="10"/>
  <c r="A843" i="10"/>
  <c r="A844" i="10"/>
  <c r="A845" i="10"/>
  <c r="A846" i="10"/>
  <c r="A847" i="10"/>
  <c r="A848" i="10"/>
  <c r="A849" i="10"/>
  <c r="A850" i="10"/>
  <c r="A851" i="10"/>
  <c r="A852" i="10"/>
  <c r="A853" i="10"/>
  <c r="A854" i="10"/>
  <c r="A855" i="10"/>
  <c r="A856" i="10"/>
  <c r="A857" i="10"/>
  <c r="A858" i="10"/>
  <c r="A859" i="10"/>
  <c r="A860" i="10"/>
  <c r="A861" i="10"/>
  <c r="A862" i="10"/>
  <c r="A863" i="10"/>
  <c r="A864" i="10"/>
  <c r="A865" i="10"/>
  <c r="A866" i="10"/>
  <c r="A867" i="10"/>
  <c r="A868" i="10"/>
  <c r="A869" i="10"/>
  <c r="A870" i="10"/>
  <c r="A871" i="10"/>
  <c r="A872" i="10"/>
  <c r="A873" i="10"/>
  <c r="A874" i="10"/>
  <c r="A875" i="10"/>
  <c r="A876" i="10"/>
  <c r="A877" i="10"/>
  <c r="A878" i="10"/>
  <c r="A879" i="10"/>
  <c r="A880" i="10"/>
  <c r="A881" i="10"/>
  <c r="A882" i="10"/>
  <c r="A883" i="10"/>
  <c r="A884" i="10"/>
  <c r="A885" i="10"/>
  <c r="A886" i="10"/>
  <c r="A887" i="10"/>
  <c r="A888" i="10"/>
  <c r="A889" i="10"/>
  <c r="A890" i="10"/>
  <c r="A891" i="10"/>
  <c r="A892" i="10"/>
  <c r="A893" i="10"/>
  <c r="A894" i="10"/>
  <c r="A895" i="10"/>
  <c r="A896" i="10"/>
  <c r="A897" i="10"/>
  <c r="A898" i="10"/>
  <c r="A899" i="10"/>
  <c r="A900" i="10"/>
  <c r="A901" i="10"/>
  <c r="A902" i="10"/>
  <c r="A903" i="10"/>
  <c r="A904" i="10"/>
  <c r="A905" i="10"/>
  <c r="A906" i="10"/>
  <c r="A907" i="10"/>
  <c r="A908" i="10"/>
  <c r="A909" i="10"/>
  <c r="A910" i="10"/>
  <c r="A911" i="10"/>
  <c r="A912" i="10"/>
  <c r="A913" i="10"/>
  <c r="A914" i="10"/>
  <c r="A915" i="10"/>
  <c r="A916" i="10"/>
  <c r="A917" i="10"/>
  <c r="A918" i="10"/>
  <c r="A919" i="10"/>
  <c r="A920" i="10"/>
  <c r="A921" i="10"/>
  <c r="A922" i="10"/>
  <c r="A923" i="10"/>
  <c r="A924" i="10"/>
  <c r="A925" i="10"/>
  <c r="A926" i="10"/>
  <c r="A927" i="10"/>
  <c r="A928" i="10"/>
  <c r="A929" i="10"/>
  <c r="A930" i="10"/>
  <c r="A931" i="10"/>
  <c r="A932" i="10"/>
  <c r="A933" i="10"/>
  <c r="A934" i="10"/>
  <c r="A935" i="10"/>
  <c r="A936" i="10"/>
  <c r="A937" i="10"/>
  <c r="A938" i="10"/>
  <c r="A939" i="10"/>
  <c r="A940" i="10"/>
  <c r="A941" i="10"/>
  <c r="A942" i="10"/>
  <c r="A943" i="10"/>
  <c r="A944" i="10"/>
  <c r="A945" i="10"/>
  <c r="A946" i="10"/>
  <c r="A947" i="10"/>
  <c r="A948" i="10"/>
  <c r="A949" i="10"/>
  <c r="A950" i="10"/>
  <c r="A951" i="10"/>
  <c r="A952" i="10"/>
  <c r="A953" i="10"/>
  <c r="A954" i="10"/>
  <c r="A955" i="10"/>
  <c r="A956" i="10"/>
  <c r="A957" i="10"/>
  <c r="A958" i="10"/>
  <c r="A959" i="10"/>
  <c r="A960" i="10"/>
  <c r="A961" i="10"/>
  <c r="A962" i="10"/>
  <c r="A963" i="10"/>
  <c r="A964" i="10"/>
  <c r="A965" i="10"/>
  <c r="A966" i="10"/>
  <c r="A967" i="10"/>
  <c r="A968" i="10"/>
  <c r="A969" i="10"/>
  <c r="A970" i="10"/>
  <c r="A971" i="10"/>
  <c r="A972" i="10"/>
  <c r="A973" i="10"/>
  <c r="A974" i="10"/>
  <c r="A975" i="10"/>
  <c r="A976" i="10"/>
  <c r="A977" i="10"/>
  <c r="A978" i="10"/>
  <c r="A979" i="10"/>
  <c r="A980" i="10"/>
  <c r="A981" i="10"/>
  <c r="A982" i="10"/>
  <c r="A983" i="10"/>
  <c r="A984" i="10"/>
  <c r="A985" i="10"/>
  <c r="A986" i="10"/>
  <c r="A987" i="10"/>
  <c r="A988" i="10"/>
  <c r="A989" i="10"/>
  <c r="A990" i="10"/>
  <c r="A991" i="10"/>
  <c r="A992" i="10"/>
  <c r="A993" i="10"/>
  <c r="A994" i="10"/>
  <c r="A995" i="10"/>
  <c r="A996" i="10"/>
  <c r="A997" i="10"/>
  <c r="A998" i="10"/>
  <c r="A999" i="10"/>
  <c r="A1000" i="10"/>
  <c r="A1001" i="10"/>
  <c r="A1002" i="10"/>
  <c r="A1003" i="10"/>
  <c r="A1004" i="10"/>
  <c r="A1005" i="10"/>
  <c r="A1006" i="10"/>
  <c r="A1007" i="10"/>
  <c r="A1008" i="10"/>
  <c r="A1009" i="10"/>
  <c r="A1010" i="10"/>
  <c r="A1011" i="10"/>
  <c r="A1012" i="10"/>
  <c r="A1013" i="10"/>
  <c r="A1014" i="10"/>
  <c r="A1015" i="10"/>
  <c r="A1016" i="10"/>
  <c r="A1017" i="10"/>
  <c r="A1018" i="10"/>
  <c r="A1019" i="10"/>
  <c r="A1020" i="10"/>
  <c r="A1021" i="10"/>
  <c r="A1022" i="10"/>
  <c r="A1023" i="10"/>
  <c r="A1024" i="10"/>
  <c r="A1025" i="10"/>
  <c r="A1026" i="10"/>
  <c r="A1027" i="10"/>
  <c r="A1028" i="10"/>
  <c r="A1029" i="10"/>
  <c r="A1030" i="10"/>
  <c r="A1031" i="10"/>
  <c r="A1032" i="10"/>
  <c r="A1033" i="10"/>
  <c r="A1034" i="10"/>
  <c r="A1035" i="10"/>
  <c r="A1036" i="10"/>
  <c r="A1037" i="10"/>
  <c r="A1038" i="10"/>
  <c r="A1039" i="10"/>
  <c r="A1040" i="10"/>
  <c r="A1041" i="10"/>
  <c r="A1042" i="10"/>
  <c r="A1043" i="10"/>
  <c r="A1044" i="10"/>
  <c r="A1045" i="10"/>
  <c r="A1046" i="10"/>
  <c r="A1047" i="10"/>
  <c r="A1048" i="10"/>
  <c r="A1049" i="10"/>
  <c r="A1050" i="10"/>
  <c r="A1051" i="10"/>
  <c r="A1052" i="10"/>
  <c r="A1053" i="10"/>
  <c r="A1054" i="10"/>
  <c r="A1055" i="10"/>
  <c r="A1056" i="10"/>
  <c r="A1057" i="10"/>
  <c r="A1058" i="10"/>
  <c r="A1059" i="10"/>
  <c r="A1060" i="10"/>
  <c r="A1061" i="10"/>
  <c r="A1062" i="10"/>
  <c r="A1063" i="10"/>
  <c r="A1064" i="10"/>
  <c r="A1065" i="10"/>
  <c r="A1066" i="10"/>
  <c r="A1067" i="10"/>
  <c r="A1068" i="10"/>
  <c r="A1069" i="10"/>
  <c r="A1070" i="10"/>
  <c r="A1071" i="10"/>
  <c r="A1072" i="10"/>
  <c r="A1073" i="10"/>
  <c r="A1074" i="10"/>
  <c r="A1075" i="10"/>
  <c r="A1076" i="10"/>
  <c r="A1077" i="10"/>
  <c r="A1078" i="10"/>
  <c r="A1079" i="10"/>
  <c r="A1080" i="10"/>
  <c r="A1081" i="10"/>
  <c r="A1082" i="10"/>
  <c r="A1083" i="10"/>
  <c r="A1084" i="10"/>
  <c r="A1085" i="10"/>
  <c r="A1086" i="10"/>
  <c r="A1087" i="10"/>
  <c r="A1088" i="10"/>
  <c r="A1089" i="10"/>
  <c r="A1090" i="10"/>
  <c r="A1091" i="10"/>
  <c r="A1092" i="10"/>
  <c r="A1093" i="10"/>
  <c r="A1094" i="10"/>
  <c r="A1095" i="10"/>
  <c r="A1096" i="10"/>
  <c r="A1097" i="10"/>
  <c r="A1098" i="10"/>
  <c r="A1099" i="10"/>
  <c r="A1100" i="10"/>
  <c r="A1101" i="10"/>
  <c r="A1102" i="10"/>
  <c r="A1103" i="10"/>
  <c r="A1104" i="10"/>
  <c r="A1105" i="10"/>
  <c r="A1106" i="10"/>
  <c r="A1107" i="10"/>
  <c r="A1108" i="10"/>
  <c r="A1109" i="10"/>
  <c r="A1110" i="10"/>
  <c r="A1111" i="10"/>
  <c r="A1112" i="10"/>
  <c r="A1113" i="10"/>
  <c r="A1114" i="10"/>
  <c r="A1115" i="10"/>
  <c r="A1116" i="10"/>
  <c r="A1117" i="10"/>
  <c r="A1118" i="10"/>
  <c r="A1119" i="10"/>
  <c r="A1120" i="10"/>
  <c r="A1121" i="10"/>
  <c r="A1122" i="10"/>
  <c r="A1123" i="10"/>
  <c r="A1124" i="10"/>
  <c r="A1125" i="10"/>
  <c r="A1126" i="10"/>
  <c r="A1127" i="10"/>
  <c r="A1128" i="10"/>
  <c r="A1129" i="10"/>
  <c r="A1130" i="10"/>
  <c r="A1131" i="10"/>
  <c r="A1132" i="10"/>
  <c r="A1133" i="10"/>
  <c r="A1134" i="10"/>
  <c r="A1135" i="10"/>
  <c r="A1136" i="10"/>
  <c r="A1137" i="10"/>
  <c r="A1138" i="10"/>
  <c r="A1139" i="10"/>
  <c r="A1140" i="10"/>
  <c r="A1141" i="10"/>
  <c r="A1142" i="10"/>
  <c r="A1143" i="10"/>
  <c r="A1144" i="10"/>
  <c r="A1145" i="10"/>
  <c r="A1146" i="10"/>
  <c r="A1147" i="10"/>
  <c r="A1148" i="10"/>
  <c r="A1149" i="10"/>
  <c r="A1150" i="10"/>
  <c r="A1151" i="10"/>
  <c r="A1152" i="10"/>
  <c r="A1153" i="10"/>
  <c r="A1154" i="10"/>
  <c r="A1155" i="10"/>
  <c r="A1156" i="10"/>
  <c r="A1157" i="10"/>
  <c r="A1158" i="10"/>
  <c r="A1159" i="10"/>
  <c r="A1160" i="10"/>
  <c r="A1161" i="10"/>
  <c r="A1162" i="10"/>
  <c r="A1163" i="10"/>
  <c r="A1164" i="10"/>
  <c r="A1165" i="10"/>
  <c r="A1166" i="10"/>
  <c r="A1167" i="10"/>
  <c r="A1168" i="10"/>
  <c r="A1169" i="10"/>
  <c r="A1170" i="10"/>
  <c r="A1171" i="10"/>
  <c r="A1172" i="10"/>
  <c r="A1173" i="10"/>
  <c r="A1174" i="10"/>
  <c r="A1175" i="10"/>
  <c r="A1176" i="10"/>
  <c r="A1177" i="10"/>
  <c r="A1178" i="10"/>
  <c r="A1179" i="10"/>
  <c r="A1180" i="10"/>
  <c r="A1181" i="10"/>
  <c r="A1182" i="10"/>
  <c r="A1183" i="10"/>
  <c r="A1184" i="10"/>
  <c r="A1185" i="10"/>
  <c r="A1186" i="10"/>
  <c r="A1187" i="10"/>
  <c r="A1188" i="10"/>
  <c r="A1189" i="10"/>
  <c r="A1190" i="10"/>
  <c r="A1191" i="10"/>
  <c r="A1192" i="10"/>
  <c r="A1193" i="10"/>
  <c r="A1194" i="10"/>
  <c r="A1195" i="10"/>
  <c r="A1196" i="10"/>
  <c r="A1197" i="10"/>
  <c r="A1198" i="10"/>
  <c r="A1199" i="10"/>
  <c r="A1200" i="10"/>
  <c r="A1201" i="10"/>
  <c r="A1202" i="10"/>
  <c r="A1203" i="10"/>
  <c r="A1204" i="10"/>
  <c r="A1205" i="10"/>
  <c r="A1206" i="10"/>
  <c r="A1207" i="10"/>
  <c r="A1208" i="10"/>
  <c r="A1209" i="10"/>
  <c r="A1210" i="10"/>
  <c r="A1211" i="10"/>
  <c r="A1212" i="10"/>
  <c r="A1213" i="10"/>
  <c r="A1214" i="10"/>
  <c r="A1215" i="10"/>
  <c r="A1216" i="10"/>
  <c r="A1217" i="10"/>
  <c r="A1218" i="10"/>
  <c r="A1219" i="10"/>
  <c r="A1220" i="10"/>
  <c r="A1221" i="10"/>
  <c r="A1222" i="10"/>
  <c r="A1223" i="10"/>
  <c r="A1224" i="10"/>
  <c r="A1225" i="10"/>
  <c r="A1226" i="10"/>
  <c r="A1227" i="10"/>
  <c r="A1228" i="10"/>
  <c r="A1229" i="10"/>
  <c r="A1230" i="10"/>
  <c r="A1231" i="10"/>
  <c r="A1232" i="10"/>
  <c r="A1233" i="10"/>
  <c r="A1234" i="10"/>
  <c r="A1235" i="10"/>
  <c r="A1236" i="10"/>
  <c r="A1237" i="10"/>
  <c r="A1238" i="10"/>
  <c r="A1239" i="10"/>
  <c r="A1240" i="10"/>
  <c r="A1241" i="10"/>
  <c r="A1242" i="10"/>
  <c r="A1243" i="10"/>
  <c r="A1244" i="10"/>
  <c r="A1245" i="10"/>
  <c r="A1246" i="10"/>
  <c r="A1247" i="10"/>
  <c r="A1248" i="10"/>
  <c r="A1249" i="10"/>
  <c r="A1250" i="10"/>
  <c r="A1251" i="10"/>
  <c r="A1252" i="10"/>
  <c r="A1253" i="10"/>
  <c r="A1254" i="10"/>
  <c r="A1255" i="10"/>
  <c r="A1256" i="10"/>
  <c r="A1257" i="10"/>
  <c r="A1258" i="10"/>
  <c r="A1259" i="10"/>
  <c r="A1260" i="10"/>
  <c r="A1261" i="10"/>
  <c r="A1262" i="10"/>
  <c r="A1263" i="10"/>
  <c r="A1264" i="10"/>
  <c r="A1265" i="10"/>
  <c r="A1266" i="10"/>
  <c r="A1267" i="10"/>
  <c r="A1268" i="10"/>
  <c r="A1269" i="10"/>
  <c r="A1270" i="10"/>
  <c r="A1271" i="10"/>
  <c r="A1272" i="10"/>
  <c r="A1273" i="10"/>
  <c r="A1274" i="10"/>
  <c r="A1275" i="10"/>
  <c r="A1276" i="10"/>
  <c r="A1277" i="10"/>
  <c r="A1278" i="10"/>
  <c r="A1279" i="10"/>
  <c r="A1280" i="10"/>
  <c r="A1281" i="10"/>
  <c r="A1282" i="10"/>
  <c r="A1283" i="10"/>
  <c r="A1284" i="10"/>
  <c r="A1285" i="10"/>
  <c r="A1286" i="10"/>
  <c r="A1287" i="10"/>
  <c r="A1288" i="10"/>
  <c r="A1289" i="10"/>
  <c r="A1290" i="10"/>
  <c r="A1291" i="10"/>
  <c r="A1292" i="10"/>
  <c r="A1293" i="10"/>
  <c r="A1294" i="10"/>
  <c r="A1295" i="10"/>
  <c r="A1296" i="10"/>
  <c r="A1297" i="10"/>
  <c r="A1298" i="10"/>
  <c r="A1299" i="10"/>
  <c r="A1300" i="10"/>
  <c r="A1301" i="10"/>
  <c r="A1302" i="10"/>
  <c r="A1303" i="10"/>
  <c r="A1304" i="10"/>
  <c r="A1305" i="10"/>
  <c r="A1306" i="10"/>
  <c r="A1307" i="10"/>
  <c r="A1308" i="10"/>
  <c r="A1309" i="10"/>
  <c r="A1310" i="10"/>
  <c r="A1311" i="10"/>
  <c r="A1312" i="10"/>
  <c r="A1313" i="10"/>
  <c r="A1314" i="10"/>
  <c r="A1315" i="10"/>
  <c r="A1316" i="10"/>
  <c r="A1317" i="10"/>
  <c r="A1318" i="10"/>
  <c r="A1319" i="10"/>
  <c r="A1320" i="10"/>
  <c r="A1321" i="10"/>
  <c r="A1322" i="10"/>
  <c r="A1323" i="10"/>
  <c r="A1324" i="10"/>
  <c r="A1325" i="10"/>
  <c r="A1326" i="10"/>
  <c r="A1327" i="10"/>
  <c r="A1328" i="10"/>
  <c r="A1329" i="10"/>
  <c r="A1330" i="10"/>
  <c r="A1331" i="10"/>
  <c r="A1332" i="10"/>
  <c r="A1333" i="10"/>
  <c r="A1334" i="10"/>
  <c r="A1335" i="10"/>
  <c r="A1336" i="10"/>
  <c r="A1337" i="10"/>
  <c r="A1338" i="10"/>
  <c r="A1339" i="10"/>
  <c r="A1340" i="10"/>
  <c r="A1341" i="10"/>
  <c r="A1342" i="10"/>
  <c r="A1343" i="10"/>
  <c r="A1344" i="10"/>
  <c r="A1345" i="10"/>
  <c r="A1346" i="10"/>
  <c r="A1347" i="10"/>
  <c r="A1348" i="10"/>
  <c r="A1349" i="10"/>
  <c r="A1350" i="10"/>
  <c r="A1351" i="10"/>
  <c r="A1352" i="10"/>
  <c r="A1353" i="10"/>
  <c r="A1354" i="10"/>
  <c r="A1355" i="10"/>
  <c r="A1356" i="10"/>
  <c r="A1357" i="10"/>
  <c r="A1358" i="10"/>
  <c r="A1359" i="10"/>
  <c r="A1360" i="10"/>
  <c r="A1361" i="10"/>
  <c r="A1362" i="10"/>
  <c r="A1363" i="10"/>
  <c r="A1364" i="10"/>
  <c r="A1365" i="10"/>
  <c r="A1366" i="10"/>
  <c r="A1367" i="10"/>
  <c r="A1368" i="10"/>
  <c r="A1369" i="10"/>
  <c r="A1370" i="10"/>
  <c r="A1371" i="10"/>
  <c r="A1372" i="10"/>
  <c r="A1373" i="10"/>
  <c r="A1374" i="10"/>
  <c r="A1375" i="10"/>
  <c r="A1376" i="10"/>
  <c r="A1377" i="10"/>
  <c r="A1378" i="10"/>
  <c r="A1379" i="10"/>
  <c r="A1380" i="10"/>
  <c r="A1381" i="10"/>
  <c r="A1382" i="10"/>
  <c r="A1383" i="10"/>
  <c r="A1384" i="10"/>
  <c r="A1385" i="10"/>
  <c r="A1386" i="10"/>
  <c r="A1387" i="10"/>
  <c r="A1388" i="10"/>
  <c r="A1389" i="10"/>
  <c r="A1390" i="10"/>
  <c r="A1391" i="10"/>
  <c r="A1392" i="10"/>
  <c r="A1393" i="10"/>
  <c r="A1394" i="10"/>
  <c r="A1395" i="10"/>
  <c r="A1396" i="10"/>
  <c r="A1397" i="10"/>
  <c r="A1398" i="10"/>
  <c r="A1399" i="10"/>
  <c r="A1400" i="10"/>
  <c r="A1401" i="10"/>
  <c r="A1402" i="10"/>
  <c r="A1403" i="10"/>
  <c r="A1404" i="10"/>
  <c r="A1405" i="10"/>
  <c r="A1406" i="10"/>
  <c r="A1407" i="10"/>
  <c r="A1408" i="10"/>
  <c r="A1409" i="10"/>
  <c r="A1410" i="10"/>
  <c r="A1411" i="10"/>
  <c r="A1412" i="10"/>
  <c r="A1413" i="10"/>
  <c r="A1414" i="10"/>
  <c r="A1415" i="10"/>
  <c r="A1416" i="10"/>
  <c r="A1417" i="10"/>
  <c r="A1418" i="10"/>
  <c r="A1419" i="10"/>
  <c r="A1420" i="10"/>
  <c r="A1421" i="10"/>
  <c r="A1422" i="10"/>
  <c r="A1423" i="10"/>
  <c r="A1424" i="10"/>
  <c r="A1425" i="10"/>
  <c r="A1426" i="10"/>
  <c r="A1427" i="10"/>
  <c r="A1428" i="10"/>
  <c r="A1429" i="10"/>
  <c r="A1430" i="10"/>
  <c r="A1431" i="10"/>
  <c r="A1432" i="10"/>
  <c r="A1433" i="10"/>
  <c r="A1434" i="10"/>
  <c r="A1435" i="10"/>
  <c r="A1436" i="10"/>
  <c r="A1437" i="10"/>
  <c r="A1438" i="10"/>
  <c r="A1439" i="10"/>
  <c r="A1440" i="10"/>
  <c r="A1441" i="10"/>
  <c r="A1442" i="10"/>
  <c r="A1443" i="10"/>
  <c r="A1444" i="10"/>
  <c r="A1445" i="10"/>
  <c r="A1446" i="10"/>
  <c r="A1447" i="10"/>
  <c r="A1448" i="10"/>
  <c r="A1449" i="10"/>
  <c r="A1450" i="10"/>
  <c r="A1451" i="10"/>
  <c r="A1452" i="10"/>
  <c r="A1453" i="10"/>
  <c r="A1454" i="10"/>
  <c r="A1455" i="10"/>
  <c r="A1456" i="10"/>
  <c r="A1457" i="10"/>
  <c r="A1458" i="10"/>
  <c r="A1459" i="10"/>
  <c r="A1460" i="10"/>
  <c r="A1461" i="10"/>
  <c r="A1462" i="10"/>
  <c r="A1463" i="10"/>
  <c r="A1464" i="10"/>
  <c r="A1465" i="10"/>
  <c r="A1466" i="10"/>
  <c r="A1467" i="10"/>
  <c r="A1468" i="10"/>
  <c r="A1469" i="10"/>
  <c r="A1470" i="10"/>
  <c r="A1471" i="10"/>
  <c r="A1472" i="10"/>
  <c r="A1473" i="10"/>
  <c r="A1474" i="10"/>
  <c r="A1475" i="10"/>
  <c r="A1476" i="10"/>
  <c r="A1477" i="10"/>
  <c r="A1478" i="10"/>
  <c r="A1479" i="10"/>
  <c r="A1480" i="10"/>
  <c r="A1481" i="10"/>
  <c r="A1482" i="10"/>
  <c r="A1483" i="10"/>
  <c r="A1484" i="10"/>
  <c r="A1485" i="10"/>
  <c r="A1486" i="10"/>
  <c r="A1487" i="10"/>
  <c r="A1488" i="10"/>
  <c r="A1489" i="10"/>
  <c r="A1490" i="10"/>
  <c r="A1491" i="10"/>
  <c r="A1492" i="10"/>
  <c r="A1493" i="10"/>
  <c r="A1494" i="10"/>
  <c r="A1495" i="10"/>
  <c r="A1496" i="10"/>
  <c r="A1497" i="10"/>
  <c r="A1498" i="10"/>
  <c r="A1499" i="10"/>
  <c r="A1500" i="10"/>
  <c r="A1501" i="10"/>
  <c r="A1502" i="10"/>
  <c r="A1503" i="10"/>
  <c r="A1504" i="10"/>
  <c r="A1505" i="10"/>
  <c r="A1506" i="10"/>
  <c r="A1507" i="10"/>
  <c r="A1508" i="10"/>
  <c r="A1509" i="10"/>
  <c r="A1510" i="10"/>
  <c r="A1511" i="10"/>
  <c r="A1512" i="10"/>
  <c r="A1513" i="10"/>
  <c r="A1514" i="10"/>
  <c r="A1515" i="10"/>
  <c r="A1516" i="10"/>
  <c r="A1517" i="10"/>
  <c r="A1518" i="10"/>
  <c r="A1519" i="10"/>
  <c r="A1520" i="10"/>
  <c r="A1521" i="10"/>
  <c r="A1522" i="10"/>
  <c r="A1523" i="10"/>
  <c r="A1524" i="10"/>
  <c r="A1525" i="10"/>
  <c r="A1526" i="10"/>
  <c r="A1527" i="10"/>
  <c r="A1528" i="10"/>
  <c r="A1529" i="10"/>
  <c r="A1530" i="10"/>
  <c r="A1531" i="10"/>
  <c r="A1532" i="10"/>
  <c r="A1533" i="10"/>
  <c r="A1534" i="10"/>
  <c r="A1535" i="10"/>
  <c r="A1536" i="10"/>
  <c r="A1537" i="10"/>
  <c r="A1538" i="10"/>
  <c r="A1539" i="10"/>
  <c r="A1540" i="10"/>
  <c r="A1541" i="10"/>
  <c r="A1542" i="10"/>
  <c r="A1543" i="10"/>
  <c r="A1544" i="10"/>
  <c r="A1545" i="10"/>
  <c r="A1546" i="10"/>
  <c r="A1547" i="10"/>
  <c r="A1548" i="10"/>
  <c r="A1549" i="10"/>
  <c r="A1550" i="10"/>
  <c r="A1551" i="10"/>
  <c r="A1552" i="10"/>
  <c r="A1553" i="10"/>
  <c r="A1554" i="10"/>
  <c r="A1555" i="10"/>
  <c r="A1556" i="10"/>
  <c r="A1557" i="10"/>
  <c r="A1558" i="10"/>
  <c r="A1559" i="10"/>
  <c r="A1560" i="10"/>
  <c r="A1561" i="10"/>
  <c r="A1562" i="10"/>
  <c r="A1563" i="10"/>
  <c r="A1564" i="10"/>
  <c r="A1565" i="10"/>
  <c r="A1566" i="10"/>
  <c r="A1567" i="10"/>
  <c r="A1568" i="10"/>
  <c r="A1569" i="10"/>
  <c r="A1570" i="10"/>
  <c r="A1571" i="10"/>
  <c r="A1572" i="10"/>
  <c r="A1573" i="10"/>
  <c r="A1574" i="10"/>
  <c r="A1575" i="10"/>
  <c r="A1576" i="10"/>
  <c r="A1577" i="10"/>
  <c r="A1578" i="10"/>
  <c r="A1579" i="10"/>
  <c r="A1580" i="10"/>
  <c r="A1581" i="10"/>
  <c r="A1582" i="10"/>
  <c r="A1583" i="10"/>
  <c r="A1584" i="10"/>
  <c r="A1585" i="10"/>
  <c r="A1586" i="10"/>
  <c r="A1587" i="10"/>
  <c r="A1588" i="10"/>
  <c r="A1589" i="10"/>
  <c r="A1590" i="10"/>
  <c r="A1591" i="10"/>
  <c r="A1592" i="10"/>
  <c r="A1593" i="10"/>
  <c r="A1594" i="10"/>
  <c r="A1595" i="10"/>
  <c r="A1596" i="10"/>
  <c r="A1597" i="10"/>
  <c r="A1598" i="10"/>
  <c r="A1599" i="10"/>
  <c r="A1600" i="10"/>
  <c r="A1601" i="10"/>
  <c r="A1602" i="10"/>
  <c r="A1603" i="10"/>
  <c r="A1604" i="10"/>
  <c r="A1605" i="10"/>
  <c r="A1606" i="10"/>
  <c r="A1607" i="10"/>
  <c r="A1608" i="10"/>
  <c r="A1609" i="10"/>
  <c r="A1610" i="10"/>
  <c r="A1611" i="10"/>
  <c r="A1612" i="10"/>
  <c r="A1613" i="10"/>
  <c r="A1614" i="10"/>
  <c r="A1615" i="10"/>
  <c r="A1616" i="10"/>
  <c r="A1617" i="10"/>
  <c r="A1618" i="10"/>
  <c r="A1619" i="10"/>
  <c r="A1620" i="10"/>
  <c r="A1621" i="10"/>
  <c r="A1622" i="10"/>
  <c r="A1623" i="10"/>
  <c r="A1624" i="10"/>
  <c r="A1625" i="10"/>
  <c r="A1626" i="10"/>
  <c r="A1627" i="10"/>
  <c r="A1628" i="10"/>
  <c r="A1629" i="10"/>
  <c r="A1630" i="10"/>
  <c r="A1631" i="10"/>
  <c r="A1632" i="10"/>
  <c r="A1633" i="10"/>
  <c r="A1634" i="10"/>
  <c r="A1635" i="10"/>
  <c r="A1636" i="10"/>
  <c r="A1637" i="10"/>
  <c r="A1638" i="10"/>
  <c r="A1639" i="10"/>
  <c r="A1640" i="10"/>
  <c r="A1641" i="10"/>
  <c r="A1642" i="10"/>
  <c r="A1643" i="10"/>
  <c r="A1644" i="10"/>
  <c r="A1645" i="10"/>
  <c r="A1646" i="10"/>
  <c r="A1647" i="10"/>
  <c r="A1648" i="10"/>
  <c r="A1649" i="10"/>
  <c r="A1650" i="10"/>
  <c r="A1651" i="10"/>
  <c r="A1652" i="10"/>
  <c r="A1653" i="10"/>
  <c r="A1654" i="10"/>
  <c r="A1655" i="10"/>
  <c r="A1656" i="10"/>
  <c r="A1657" i="10"/>
  <c r="A1658" i="10"/>
  <c r="A1659" i="10"/>
  <c r="A1660" i="10"/>
  <c r="A1661" i="10"/>
  <c r="A1662" i="10"/>
  <c r="A1663" i="10"/>
  <c r="A1664" i="10"/>
  <c r="A1665" i="10"/>
  <c r="A1666" i="10"/>
  <c r="A1667" i="10"/>
  <c r="A1668" i="10"/>
  <c r="A1669" i="10"/>
  <c r="A1670" i="10"/>
  <c r="A1671" i="10"/>
  <c r="A1672" i="10"/>
  <c r="A1673" i="10"/>
  <c r="A1674" i="10"/>
  <c r="A1675" i="10"/>
  <c r="A1676" i="10"/>
  <c r="A1677" i="10"/>
  <c r="A1678" i="10"/>
  <c r="A1679" i="10"/>
  <c r="A1680" i="10"/>
  <c r="A1681" i="10"/>
  <c r="A1682" i="10"/>
  <c r="A1683" i="10"/>
  <c r="A1684" i="10"/>
  <c r="A1685" i="10"/>
  <c r="A1686" i="10"/>
  <c r="A1687" i="10"/>
  <c r="A1688" i="10"/>
  <c r="A1689" i="10"/>
  <c r="A1690" i="10"/>
  <c r="A1691" i="10"/>
  <c r="A1692" i="10"/>
  <c r="A1693" i="10"/>
  <c r="A1694" i="10"/>
  <c r="A1695" i="10"/>
  <c r="A1696" i="10"/>
  <c r="A1697" i="10"/>
  <c r="A1698" i="10"/>
  <c r="A1699" i="10"/>
  <c r="A1700" i="10"/>
  <c r="A1701" i="10"/>
  <c r="A1702" i="10"/>
  <c r="A1703" i="10"/>
  <c r="A1704" i="10"/>
  <c r="A1705" i="10"/>
  <c r="A1706" i="10"/>
  <c r="A1707" i="10"/>
  <c r="A1708" i="10"/>
  <c r="A1709" i="10"/>
  <c r="A1710" i="10"/>
  <c r="A1711" i="10"/>
  <c r="A1712" i="10"/>
  <c r="A1713" i="10"/>
  <c r="A1714" i="10"/>
  <c r="A1715" i="10"/>
  <c r="A1716" i="10"/>
  <c r="A1717" i="10"/>
  <c r="A1718" i="10"/>
  <c r="A1719" i="10"/>
  <c r="A1720" i="10"/>
  <c r="A1721" i="10"/>
  <c r="A1722" i="10"/>
  <c r="A1723" i="10"/>
  <c r="A1724" i="10"/>
  <c r="A1725" i="10"/>
  <c r="A1726" i="10"/>
  <c r="A1727" i="10"/>
  <c r="A1728" i="10"/>
  <c r="A1729" i="10"/>
  <c r="A1730" i="10"/>
  <c r="A1731" i="10"/>
  <c r="A1732" i="10"/>
  <c r="A1733" i="10"/>
  <c r="A1734" i="10"/>
  <c r="A1735" i="10"/>
  <c r="A1736" i="10"/>
  <c r="A1737" i="10"/>
  <c r="A1738" i="10"/>
  <c r="A1739" i="10"/>
  <c r="A1740" i="10"/>
  <c r="A1741" i="10"/>
  <c r="A1742" i="10"/>
  <c r="A1743" i="10"/>
  <c r="A1744" i="10"/>
  <c r="A1745" i="10"/>
  <c r="A1746" i="10"/>
  <c r="A1747" i="10"/>
  <c r="A1748" i="10"/>
  <c r="A1749" i="10"/>
  <c r="A1750" i="10"/>
  <c r="A1751" i="10"/>
  <c r="A1752" i="10"/>
  <c r="A1753" i="10"/>
  <c r="A1754" i="10"/>
  <c r="A1755" i="10"/>
  <c r="A1756" i="10"/>
  <c r="A1757" i="10"/>
  <c r="A1758" i="10"/>
  <c r="A1759" i="10"/>
  <c r="A1760" i="10"/>
  <c r="A1761" i="10"/>
  <c r="A1762" i="10"/>
  <c r="A1763" i="10"/>
  <c r="A1764" i="10"/>
  <c r="A1765" i="10"/>
  <c r="A1766" i="10"/>
  <c r="A1767" i="10"/>
  <c r="A1768" i="10"/>
  <c r="A1769" i="10"/>
  <c r="A1770" i="10"/>
  <c r="A1771" i="10"/>
  <c r="A1772" i="10"/>
  <c r="A1773" i="10"/>
  <c r="A1774" i="10"/>
  <c r="A1775" i="10"/>
  <c r="A1776" i="10"/>
  <c r="A1777" i="10"/>
  <c r="A1778" i="10"/>
  <c r="A1779" i="10"/>
  <c r="A1780" i="10"/>
  <c r="A1781" i="10"/>
  <c r="A1782" i="10"/>
  <c r="A1783" i="10"/>
  <c r="A1784" i="10"/>
  <c r="A1785" i="10"/>
  <c r="A1786" i="10"/>
  <c r="A1787" i="10"/>
  <c r="A1788" i="10"/>
  <c r="A1789" i="10"/>
  <c r="A1790" i="10"/>
  <c r="A1791" i="10"/>
  <c r="A1792" i="10"/>
  <c r="A1793" i="10"/>
  <c r="A1794" i="10"/>
  <c r="A1795" i="10"/>
  <c r="A1796" i="10"/>
  <c r="A1797" i="10"/>
  <c r="A1798" i="10"/>
  <c r="A1799" i="10"/>
  <c r="A1800" i="10"/>
  <c r="A1801" i="10"/>
  <c r="A1802" i="10"/>
  <c r="A1803" i="10"/>
  <c r="A1804" i="10"/>
  <c r="A1805" i="10"/>
  <c r="A1806" i="10"/>
  <c r="A1807" i="10"/>
  <c r="A1808" i="10"/>
  <c r="A1809" i="10"/>
  <c r="A1810" i="10"/>
  <c r="A1811" i="10"/>
  <c r="A1812" i="10"/>
  <c r="A1813" i="10"/>
  <c r="A1814" i="10"/>
  <c r="A1815" i="10"/>
  <c r="A1816" i="10"/>
  <c r="A1817" i="10"/>
  <c r="A1818" i="10"/>
  <c r="A1819" i="10"/>
  <c r="A1820" i="10"/>
  <c r="A1821" i="10"/>
  <c r="A1822" i="10"/>
  <c r="A1823" i="10"/>
  <c r="A1824" i="10"/>
  <c r="A1825" i="10"/>
  <c r="A1826" i="10"/>
  <c r="A1827" i="10"/>
  <c r="A1828" i="10"/>
  <c r="A1829" i="10"/>
  <c r="A1830" i="10"/>
  <c r="A1831" i="10"/>
  <c r="A1832" i="10"/>
  <c r="A1833" i="10"/>
  <c r="A1834" i="10"/>
  <c r="A1835" i="10"/>
  <c r="A1836" i="10"/>
  <c r="A1837" i="10"/>
  <c r="A1838" i="10"/>
  <c r="A1839" i="10"/>
  <c r="A1840" i="10"/>
  <c r="A1841" i="10"/>
  <c r="A1842" i="10"/>
  <c r="A1843" i="10"/>
  <c r="A1844" i="10"/>
  <c r="A1845" i="10"/>
  <c r="A1846" i="10"/>
  <c r="A1847" i="10"/>
  <c r="A1848" i="10"/>
  <c r="A1849" i="10"/>
  <c r="A1850" i="10"/>
  <c r="A1851" i="10"/>
  <c r="A1852" i="10"/>
  <c r="A1853" i="10"/>
  <c r="A1854" i="10"/>
  <c r="A1855" i="10"/>
  <c r="A1856" i="10"/>
  <c r="A1857" i="10"/>
  <c r="A1858" i="10"/>
  <c r="A1859" i="10"/>
  <c r="A1860" i="10"/>
  <c r="A1861" i="10"/>
  <c r="A1862" i="10"/>
  <c r="A1863" i="10"/>
  <c r="A1864" i="10"/>
  <c r="A1865" i="10"/>
  <c r="A1866" i="10"/>
  <c r="A1867" i="10"/>
  <c r="A1868" i="10"/>
  <c r="A1869" i="10"/>
  <c r="A1870" i="10"/>
  <c r="A1871" i="10"/>
  <c r="A1872" i="10"/>
  <c r="A1873" i="10"/>
  <c r="A1874" i="10"/>
  <c r="A1875" i="10"/>
  <c r="A1876" i="10"/>
  <c r="A1877" i="10"/>
  <c r="A1878" i="10"/>
  <c r="A1879" i="10"/>
  <c r="A1880" i="10"/>
  <c r="A1881" i="10"/>
  <c r="A1882" i="10"/>
  <c r="A1883" i="10"/>
  <c r="A1884" i="10"/>
  <c r="A1885" i="10"/>
  <c r="A1886" i="10"/>
  <c r="A1887" i="10"/>
  <c r="A1888" i="10"/>
  <c r="A1889" i="10"/>
  <c r="A1890" i="10"/>
  <c r="A1891" i="10"/>
  <c r="A1892" i="10"/>
  <c r="A1893" i="10"/>
  <c r="A1894" i="10"/>
  <c r="A1895" i="10"/>
  <c r="A1896" i="10"/>
  <c r="A1897" i="10"/>
  <c r="A1898" i="10"/>
  <c r="A1899" i="10"/>
  <c r="A1900" i="10"/>
  <c r="A1901" i="10"/>
  <c r="A1902" i="10"/>
  <c r="A1903" i="10"/>
  <c r="A1904" i="10"/>
  <c r="A1905" i="10"/>
  <c r="A1906" i="10"/>
  <c r="A1907" i="10"/>
  <c r="A1908" i="10"/>
  <c r="A1909" i="10"/>
  <c r="A1910" i="10"/>
  <c r="A1911" i="10"/>
  <c r="A1912" i="10"/>
  <c r="A1913" i="10"/>
  <c r="A1914" i="10"/>
  <c r="A1915" i="10"/>
  <c r="A1916" i="10"/>
  <c r="A1917" i="10"/>
  <c r="A1918" i="10"/>
  <c r="A1919" i="10"/>
  <c r="A1920" i="10"/>
  <c r="A1921" i="10"/>
  <c r="A1922" i="10"/>
  <c r="A1923" i="10"/>
  <c r="A1924" i="10"/>
  <c r="A1925" i="10"/>
  <c r="A1926" i="10"/>
  <c r="A1927" i="10"/>
  <c r="A1928" i="10"/>
  <c r="A1929" i="10"/>
  <c r="A1930" i="10"/>
  <c r="A1931" i="10"/>
  <c r="A1932" i="10"/>
  <c r="A1933" i="10"/>
  <c r="A1934" i="10"/>
  <c r="A1935" i="10"/>
  <c r="A1936" i="10"/>
  <c r="A1937" i="10"/>
  <c r="A1938" i="10"/>
  <c r="A1939" i="10"/>
  <c r="A1940" i="10"/>
  <c r="A1941" i="10"/>
  <c r="A1942" i="10"/>
  <c r="A1943" i="10"/>
  <c r="A1944" i="10"/>
  <c r="A1945" i="10"/>
  <c r="A1946" i="10"/>
  <c r="A1947" i="10"/>
  <c r="A1948" i="10"/>
  <c r="A1949" i="10"/>
  <c r="A1950" i="10"/>
  <c r="A1951" i="10"/>
  <c r="A1952" i="10"/>
  <c r="A1953" i="10"/>
  <c r="A1954" i="10"/>
  <c r="A1955" i="10"/>
  <c r="A1956" i="10"/>
  <c r="A1957" i="10"/>
  <c r="A1958" i="10"/>
  <c r="A1959" i="10"/>
  <c r="A1960" i="10"/>
  <c r="A1961" i="10"/>
  <c r="A1962" i="10"/>
  <c r="A1963" i="10"/>
  <c r="A1964" i="10"/>
  <c r="A1965" i="10"/>
  <c r="A1966" i="10"/>
  <c r="A1967" i="10"/>
  <c r="A1968" i="10"/>
  <c r="A1969" i="10"/>
  <c r="A1970" i="10"/>
  <c r="A1971" i="10"/>
  <c r="A1972" i="10"/>
  <c r="A1973" i="10"/>
  <c r="A1974" i="10"/>
  <c r="A1975" i="10"/>
  <c r="A1976" i="10"/>
  <c r="A1977" i="10"/>
  <c r="A1978" i="10"/>
  <c r="A1979" i="10"/>
  <c r="A1980" i="10"/>
  <c r="A1981" i="10"/>
  <c r="A1982" i="10"/>
  <c r="A1983" i="10"/>
  <c r="A1984" i="10"/>
  <c r="A1985" i="10"/>
  <c r="A1986" i="10"/>
  <c r="A1987" i="10"/>
  <c r="A1988" i="10"/>
  <c r="A1989" i="10"/>
  <c r="A1990" i="10"/>
  <c r="A1991" i="10"/>
  <c r="A1992" i="10"/>
  <c r="A1993" i="10"/>
  <c r="A1994" i="10"/>
  <c r="A1995" i="10"/>
  <c r="A1996" i="10"/>
  <c r="A1997" i="10"/>
  <c r="A1998" i="10"/>
  <c r="A1999" i="10"/>
  <c r="A2000" i="10"/>
  <c r="A2001" i="10"/>
  <c r="A2002" i="10"/>
  <c r="A2003" i="10"/>
  <c r="A2004" i="10"/>
  <c r="A2005" i="10"/>
  <c r="A2006" i="10"/>
  <c r="A2007" i="10"/>
  <c r="A2008" i="10"/>
  <c r="A2009" i="10"/>
  <c r="A2010" i="10"/>
  <c r="A2011" i="10"/>
  <c r="A2012" i="10"/>
  <c r="A2013" i="10"/>
  <c r="A2014" i="10"/>
  <c r="A2015" i="10"/>
  <c r="A2016" i="10"/>
  <c r="A2017" i="10"/>
  <c r="A2018" i="10"/>
  <c r="A2019" i="10"/>
  <c r="A2020" i="10"/>
  <c r="A2021" i="10"/>
  <c r="A2022" i="10"/>
  <c r="A2023" i="10"/>
  <c r="A2024" i="10"/>
  <c r="A2025" i="10"/>
  <c r="A2026" i="10"/>
  <c r="A2027" i="10"/>
  <c r="A2028" i="10"/>
  <c r="A2029" i="10"/>
  <c r="A2030" i="10"/>
  <c r="A2031" i="10"/>
  <c r="A2032" i="10"/>
  <c r="A2033" i="10"/>
  <c r="A2034" i="10"/>
  <c r="A2035" i="10"/>
  <c r="A2036" i="10"/>
  <c r="A2037" i="10"/>
  <c r="A2038" i="10"/>
  <c r="A2039" i="10"/>
  <c r="A2040" i="10"/>
  <c r="A2041" i="10"/>
  <c r="A2042" i="10"/>
  <c r="A2043" i="10"/>
  <c r="A2044" i="10"/>
  <c r="A2045" i="10"/>
  <c r="A2046" i="10"/>
  <c r="A2047" i="10"/>
  <c r="A2048" i="10"/>
  <c r="A2049" i="10"/>
  <c r="A2050" i="10"/>
  <c r="A2051" i="10"/>
  <c r="A2052" i="10"/>
  <c r="A2053" i="10"/>
  <c r="A2054" i="10"/>
  <c r="A2055" i="10"/>
  <c r="A2056" i="10"/>
  <c r="A2057" i="10"/>
  <c r="A2058" i="10"/>
  <c r="A2059" i="10"/>
  <c r="A2060" i="10"/>
  <c r="A2061" i="10"/>
  <c r="A2062" i="10"/>
  <c r="A2063" i="10"/>
  <c r="A2064" i="10"/>
  <c r="A2065" i="10"/>
  <c r="A2066" i="10"/>
  <c r="A2067" i="10"/>
  <c r="A2068" i="10"/>
  <c r="A2069" i="10"/>
  <c r="A2070" i="10"/>
  <c r="A2071" i="10"/>
  <c r="A2072" i="10"/>
  <c r="A2073" i="10"/>
  <c r="A2074" i="10"/>
  <c r="A2075" i="10"/>
  <c r="A2076" i="10"/>
  <c r="A2077" i="10"/>
  <c r="A2078" i="10"/>
  <c r="A2079" i="10"/>
  <c r="A2080" i="10"/>
  <c r="A2081" i="10"/>
  <c r="A2082" i="10"/>
  <c r="A2083" i="10"/>
  <c r="A2084" i="10"/>
  <c r="A2085" i="10"/>
  <c r="A2086" i="10"/>
  <c r="A2087" i="10"/>
  <c r="A2088" i="10"/>
  <c r="A2089" i="10"/>
  <c r="A2090" i="10"/>
  <c r="A2091" i="10"/>
  <c r="A2092" i="10"/>
  <c r="A2093" i="10"/>
  <c r="A2094" i="10"/>
  <c r="A2095" i="10"/>
  <c r="A2096" i="10"/>
  <c r="A2097" i="10"/>
  <c r="A2098" i="10"/>
  <c r="A2099" i="10"/>
  <c r="A2100" i="10"/>
  <c r="A2101" i="10"/>
  <c r="A2102" i="10"/>
  <c r="A2103" i="10"/>
  <c r="A2104" i="10"/>
  <c r="A2105" i="10"/>
  <c r="A2106" i="10"/>
  <c r="A2107" i="10"/>
  <c r="A2108" i="10"/>
  <c r="A2109" i="10"/>
  <c r="A2110" i="10"/>
  <c r="A2111" i="10"/>
  <c r="A2112" i="10"/>
  <c r="A2113" i="10"/>
  <c r="A2114" i="10"/>
  <c r="A2115" i="10"/>
  <c r="A2116" i="10"/>
  <c r="A2117" i="10"/>
  <c r="A2118" i="10"/>
  <c r="A2119" i="10"/>
  <c r="A2120" i="10"/>
  <c r="A2121" i="10"/>
  <c r="A2122" i="10"/>
  <c r="A2123" i="10"/>
  <c r="A2124" i="10"/>
  <c r="A2125" i="10"/>
  <c r="A2126" i="10"/>
  <c r="A2127" i="10"/>
  <c r="A2128" i="10"/>
  <c r="A2129" i="10"/>
  <c r="A2130" i="10"/>
  <c r="A2131" i="10"/>
  <c r="A2132" i="10"/>
  <c r="A2133" i="10"/>
  <c r="A2134" i="10"/>
  <c r="A2135" i="10"/>
  <c r="A2136" i="10"/>
  <c r="A2137" i="10"/>
  <c r="A2138" i="10"/>
  <c r="A2139" i="10"/>
  <c r="A2140" i="10"/>
  <c r="A2141" i="10"/>
  <c r="A2142" i="10"/>
  <c r="A2143" i="10"/>
  <c r="A2144" i="10"/>
  <c r="A2145" i="10"/>
  <c r="A2146" i="10"/>
  <c r="A2147" i="10"/>
  <c r="A2148" i="10"/>
  <c r="A2149" i="10"/>
  <c r="A2150" i="10"/>
  <c r="A2151" i="10"/>
  <c r="A2152" i="10"/>
  <c r="A2153" i="10"/>
  <c r="A2154" i="10"/>
  <c r="A2155" i="10"/>
  <c r="A2156" i="10"/>
  <c r="A2157" i="10"/>
  <c r="A2158" i="10"/>
  <c r="A2159" i="10"/>
  <c r="A2160" i="10"/>
  <c r="A2161" i="10"/>
  <c r="A2162" i="10"/>
  <c r="A2163" i="10"/>
  <c r="A2164" i="10"/>
  <c r="A2165" i="10"/>
  <c r="A2166" i="10"/>
  <c r="A2167" i="10"/>
  <c r="A2168" i="10"/>
  <c r="A2169" i="10"/>
  <c r="A2170" i="10"/>
  <c r="A2171" i="10"/>
  <c r="A2172" i="10"/>
  <c r="A2173" i="10"/>
  <c r="A2174" i="10"/>
  <c r="A2175" i="10"/>
  <c r="A2176" i="10"/>
  <c r="A2177" i="10"/>
  <c r="A2178" i="10"/>
  <c r="A2179" i="10"/>
  <c r="A2180" i="10"/>
  <c r="A2181" i="10"/>
  <c r="A2182" i="10"/>
  <c r="A2183" i="10"/>
  <c r="A2184" i="10"/>
  <c r="A2185" i="10"/>
  <c r="A2186" i="10"/>
  <c r="A2187" i="10"/>
  <c r="A2188" i="10"/>
  <c r="A2189" i="10"/>
  <c r="A2190" i="10"/>
  <c r="A2191" i="10"/>
  <c r="A2192" i="10"/>
  <c r="A2193" i="10"/>
  <c r="A2194" i="10"/>
  <c r="A2195" i="10"/>
  <c r="A2196" i="10"/>
  <c r="A2197" i="10"/>
  <c r="A2198" i="10"/>
  <c r="A2199" i="10"/>
  <c r="A2200" i="10"/>
  <c r="A2201" i="10"/>
  <c r="A2202" i="10"/>
  <c r="A2203" i="10"/>
  <c r="A2204" i="10"/>
  <c r="A2205" i="10"/>
  <c r="A2206" i="10"/>
  <c r="A2207" i="10"/>
  <c r="A2208" i="10"/>
  <c r="A2209" i="10"/>
  <c r="A2210" i="10"/>
  <c r="A2211" i="10"/>
  <c r="A2212" i="10"/>
  <c r="A2213" i="10"/>
  <c r="A2214" i="10"/>
  <c r="A2215" i="10"/>
  <c r="A2216" i="10"/>
  <c r="A2217" i="10"/>
  <c r="A2218" i="10"/>
  <c r="A2219" i="10"/>
  <c r="A2220" i="10"/>
  <c r="A2221" i="10"/>
  <c r="A2222" i="10"/>
  <c r="A2223" i="10"/>
  <c r="A2224" i="10"/>
  <c r="A2225" i="10"/>
  <c r="A2226" i="10"/>
  <c r="A2227" i="10"/>
  <c r="A2228" i="10"/>
  <c r="A2229" i="10"/>
  <c r="A2230" i="10"/>
  <c r="A2231" i="10"/>
  <c r="A2232" i="10"/>
  <c r="A2233" i="10"/>
  <c r="A2234" i="10"/>
  <c r="A2235" i="10"/>
  <c r="A2236" i="10"/>
  <c r="A2237" i="10"/>
  <c r="A2238" i="10"/>
  <c r="A2239" i="10"/>
  <c r="A2240" i="10"/>
  <c r="A2241" i="10"/>
  <c r="A2242" i="10"/>
  <c r="A2243" i="10"/>
  <c r="A2244" i="10"/>
  <c r="A2245" i="10"/>
  <c r="A2246" i="10"/>
  <c r="A2247" i="10"/>
  <c r="A2248" i="10"/>
  <c r="A2249" i="10"/>
  <c r="A2250" i="10"/>
  <c r="A2251" i="10"/>
  <c r="A2252" i="10"/>
  <c r="A2253" i="10"/>
  <c r="A2254" i="10"/>
  <c r="A2255" i="10"/>
  <c r="A2256" i="10"/>
  <c r="A2257" i="10"/>
  <c r="A2258" i="10"/>
  <c r="A2259" i="10"/>
  <c r="A2260" i="10"/>
  <c r="A2261" i="10"/>
  <c r="A2262" i="10"/>
  <c r="A2263" i="10"/>
  <c r="A2264" i="10"/>
  <c r="A2265" i="10"/>
  <c r="A2266" i="10"/>
  <c r="A2267" i="10"/>
  <c r="A2268" i="10"/>
  <c r="A2269" i="10"/>
  <c r="A2270" i="10"/>
  <c r="A2271" i="10"/>
  <c r="A2272" i="10"/>
  <c r="A2273" i="10"/>
  <c r="A2274" i="10"/>
  <c r="A2275" i="10"/>
  <c r="A2276" i="10"/>
  <c r="A2277" i="10"/>
  <c r="A2278" i="10"/>
  <c r="A2279" i="10"/>
  <c r="A2280" i="10"/>
  <c r="A2281" i="10"/>
  <c r="A2282" i="10"/>
  <c r="A2283" i="10"/>
  <c r="A2284" i="10"/>
  <c r="A2285" i="10"/>
  <c r="A2286" i="10"/>
  <c r="A2287" i="10"/>
  <c r="A2288" i="10"/>
  <c r="A2289" i="10"/>
  <c r="A2290" i="10"/>
  <c r="A2291" i="10"/>
  <c r="A2292" i="10"/>
  <c r="A2293" i="10"/>
  <c r="A2294" i="10"/>
  <c r="A2295" i="10"/>
  <c r="A2296" i="10"/>
  <c r="A2297" i="10"/>
  <c r="A2298" i="10"/>
  <c r="A2299" i="10"/>
  <c r="A2300" i="10"/>
  <c r="A2301" i="10"/>
  <c r="A2302" i="10"/>
  <c r="A2303" i="10"/>
  <c r="A2304" i="10"/>
  <c r="A2305" i="10"/>
  <c r="A2306" i="10"/>
  <c r="A2307" i="10"/>
  <c r="A2308" i="10"/>
  <c r="A2309" i="10"/>
  <c r="A2310" i="10"/>
  <c r="A2311" i="10"/>
  <c r="A2312" i="10"/>
  <c r="A2313" i="10"/>
  <c r="A2314" i="10"/>
  <c r="A2315" i="10"/>
  <c r="A2316" i="10"/>
  <c r="A2317" i="10"/>
  <c r="A2318" i="10"/>
  <c r="A2319" i="10"/>
  <c r="A2320" i="10"/>
  <c r="A2321" i="10"/>
  <c r="A2322" i="10"/>
  <c r="A2323" i="10"/>
  <c r="A2324" i="10"/>
  <c r="A2325" i="10"/>
  <c r="A2326" i="10"/>
  <c r="A2327" i="10"/>
  <c r="A2328" i="10"/>
  <c r="A2329" i="10"/>
  <c r="A2330" i="10"/>
  <c r="A2331" i="10"/>
  <c r="A2332" i="10"/>
  <c r="A2333" i="10"/>
  <c r="A2334" i="10"/>
  <c r="A2335" i="10"/>
  <c r="A2336" i="10"/>
  <c r="A2337" i="10"/>
  <c r="A2338" i="10"/>
  <c r="A2339" i="10"/>
  <c r="A2340" i="10"/>
  <c r="A2341" i="10"/>
  <c r="A2342" i="10"/>
  <c r="A2343" i="10"/>
  <c r="A2344" i="10"/>
  <c r="A2345" i="10"/>
  <c r="A2346" i="10"/>
  <c r="A2347" i="10"/>
  <c r="A2348" i="10"/>
  <c r="A2349" i="10"/>
  <c r="A2350" i="10"/>
  <c r="A2351" i="10"/>
  <c r="A2352" i="10"/>
  <c r="A2353" i="10"/>
  <c r="A2354" i="10"/>
  <c r="A2355" i="10"/>
  <c r="A2356" i="10"/>
  <c r="A2357" i="10"/>
  <c r="A2358" i="10"/>
  <c r="A2359" i="10"/>
  <c r="A2360" i="10"/>
  <c r="A2361" i="10"/>
  <c r="A2362" i="10"/>
  <c r="A2363" i="10"/>
  <c r="A2364" i="10"/>
  <c r="A2365" i="10"/>
  <c r="A2366" i="10"/>
  <c r="A2367" i="10"/>
  <c r="A2368" i="10"/>
  <c r="A2369" i="10"/>
  <c r="A2370" i="10"/>
  <c r="A2371" i="10"/>
  <c r="A2372" i="10"/>
  <c r="A2373" i="10"/>
  <c r="A2374" i="10"/>
  <c r="A2375" i="10"/>
  <c r="A2376" i="10"/>
  <c r="A2377" i="10"/>
  <c r="A2378" i="10"/>
  <c r="A2379" i="10"/>
  <c r="A2380" i="10"/>
  <c r="A2381" i="10"/>
  <c r="A2382" i="10"/>
  <c r="A2383" i="10"/>
  <c r="A2384" i="10"/>
  <c r="A2385" i="10"/>
  <c r="A2386" i="10"/>
  <c r="A2387" i="10"/>
  <c r="A2388" i="10"/>
  <c r="A2389" i="10"/>
  <c r="A2390" i="10"/>
  <c r="A2391" i="10"/>
  <c r="A2392" i="10"/>
  <c r="A2393" i="10"/>
  <c r="A2394" i="10"/>
  <c r="A2395" i="10"/>
  <c r="A2396" i="10"/>
  <c r="A2397" i="10"/>
  <c r="A2398" i="10"/>
  <c r="A2399" i="10"/>
  <c r="A2400" i="10"/>
  <c r="A2401" i="10"/>
  <c r="A2402" i="10"/>
  <c r="A2403" i="10"/>
  <c r="A2404" i="10"/>
  <c r="A2405" i="10"/>
  <c r="A2406" i="10"/>
  <c r="A2407" i="10"/>
  <c r="A2408" i="10"/>
  <c r="A2409" i="10"/>
  <c r="A2410" i="10"/>
  <c r="A2411" i="10"/>
  <c r="A2412" i="10"/>
  <c r="A2413" i="10"/>
  <c r="A2414" i="10"/>
  <c r="A2415" i="10"/>
  <c r="A2416" i="10"/>
  <c r="A2417" i="10"/>
  <c r="A2418" i="10"/>
  <c r="A2419" i="10"/>
  <c r="A2420" i="10"/>
  <c r="A2421" i="10"/>
  <c r="A2422" i="10"/>
  <c r="A2423" i="10"/>
  <c r="A2424" i="10"/>
  <c r="A2425" i="10"/>
  <c r="A2426" i="10"/>
  <c r="A2427" i="10"/>
  <c r="A2428" i="10"/>
  <c r="A2429" i="10"/>
  <c r="A2430" i="10"/>
  <c r="A2431" i="10"/>
  <c r="A2432" i="10"/>
  <c r="A2433" i="10"/>
  <c r="A2434" i="10"/>
  <c r="A2435" i="10"/>
  <c r="A2436" i="10"/>
  <c r="A2437" i="10"/>
  <c r="A2438" i="10"/>
  <c r="A2439" i="10"/>
  <c r="A2440" i="10"/>
  <c r="A2441" i="10"/>
  <c r="A2442" i="10"/>
  <c r="A2443" i="10"/>
  <c r="A2444" i="10"/>
  <c r="A2445" i="10"/>
  <c r="A2446" i="10"/>
  <c r="A2447" i="10"/>
  <c r="A2448" i="10"/>
  <c r="A2449" i="10"/>
  <c r="A2450" i="10"/>
  <c r="A2451" i="10"/>
  <c r="A2452" i="10"/>
  <c r="A2453" i="10"/>
  <c r="A2454" i="10"/>
  <c r="A2455" i="10"/>
  <c r="A2456" i="10"/>
  <c r="A2457" i="10"/>
  <c r="A2458" i="10"/>
  <c r="A2459" i="10"/>
  <c r="A2460" i="10"/>
  <c r="A2461" i="10"/>
  <c r="A2462" i="10"/>
  <c r="A2463" i="10"/>
  <c r="A2464" i="10"/>
  <c r="A2465" i="10"/>
  <c r="A2466" i="10"/>
  <c r="A2467" i="10"/>
  <c r="A2468" i="10"/>
  <c r="A2469" i="10"/>
  <c r="A2470" i="10"/>
  <c r="A2471" i="10"/>
  <c r="A2472" i="10"/>
  <c r="A2473" i="10"/>
  <c r="A2474" i="10"/>
  <c r="A2475" i="10"/>
  <c r="A2476" i="10"/>
  <c r="A2477" i="10"/>
  <c r="A2478" i="10"/>
  <c r="A2479" i="10"/>
  <c r="A2480" i="10"/>
  <c r="A2481" i="10"/>
  <c r="A2482" i="10"/>
  <c r="A2483" i="10"/>
  <c r="A2484" i="10"/>
  <c r="A2485" i="10"/>
  <c r="A2486" i="10"/>
  <c r="A2487" i="10"/>
  <c r="A2488" i="10"/>
  <c r="A2489" i="10"/>
  <c r="A2490" i="10"/>
  <c r="A2491" i="10"/>
  <c r="A2492" i="10"/>
  <c r="A2493" i="10"/>
  <c r="A2494" i="10"/>
  <c r="A2495" i="10"/>
  <c r="A2496" i="10"/>
  <c r="A2497" i="10"/>
  <c r="A2498" i="10"/>
  <c r="A2499" i="10"/>
  <c r="A2500" i="10"/>
  <c r="A2501" i="10"/>
  <c r="A2502" i="10"/>
  <c r="A2503" i="10"/>
  <c r="A2504" i="10"/>
  <c r="A2505" i="10"/>
  <c r="A2506" i="10"/>
  <c r="A2507" i="10"/>
  <c r="A2508" i="10"/>
  <c r="A2509" i="10"/>
  <c r="A2510" i="10"/>
  <c r="A2511" i="10"/>
  <c r="A2512" i="10"/>
  <c r="A2513" i="10"/>
  <c r="A2514" i="10"/>
  <c r="A2515" i="10"/>
  <c r="A2516" i="10"/>
  <c r="A2517" i="10"/>
  <c r="A2518" i="10"/>
  <c r="A2519" i="10"/>
  <c r="A2520" i="10"/>
  <c r="A2521" i="10"/>
  <c r="A2522" i="10"/>
  <c r="A2523" i="10"/>
  <c r="A2524" i="10"/>
  <c r="A2525" i="10"/>
  <c r="A2526" i="10"/>
  <c r="A2527" i="10"/>
  <c r="A2528" i="10"/>
  <c r="A2529" i="10"/>
  <c r="A2530" i="10"/>
  <c r="A2531" i="10"/>
  <c r="A2532" i="10"/>
  <c r="A2533" i="10"/>
  <c r="A2534" i="10"/>
  <c r="A2535" i="10"/>
  <c r="A2536" i="10"/>
  <c r="A2537" i="10"/>
  <c r="A2538" i="10"/>
  <c r="A2539" i="10"/>
  <c r="A2540" i="10"/>
  <c r="A2541" i="10"/>
  <c r="A2542" i="10"/>
  <c r="A2543" i="10"/>
  <c r="A2544" i="10"/>
  <c r="A2545" i="10"/>
  <c r="A2546" i="10"/>
  <c r="A2547" i="10"/>
  <c r="A2548" i="10"/>
  <c r="A2549" i="10"/>
  <c r="A2550" i="10"/>
  <c r="A2551" i="10"/>
  <c r="A2552" i="10"/>
  <c r="A2553" i="10"/>
  <c r="A2554" i="10"/>
  <c r="A2555" i="10"/>
  <c r="A2556" i="10"/>
  <c r="A2557" i="10"/>
  <c r="A2558" i="10"/>
  <c r="A2559" i="10"/>
  <c r="A2560" i="10"/>
  <c r="A2561" i="10"/>
  <c r="A2562" i="10"/>
  <c r="A2563" i="10"/>
  <c r="A2564" i="10"/>
  <c r="A2565" i="10"/>
  <c r="A2566" i="10"/>
  <c r="A2567" i="10"/>
  <c r="A2568" i="10"/>
  <c r="A2569" i="10"/>
  <c r="A2570" i="10"/>
  <c r="A2571" i="10"/>
  <c r="A2572" i="10"/>
  <c r="A2573" i="10"/>
  <c r="A2574" i="10"/>
  <c r="A2575" i="10"/>
  <c r="A2576" i="10"/>
  <c r="A2577" i="10"/>
  <c r="A2578" i="10"/>
  <c r="A2579" i="10"/>
  <c r="A2580" i="10"/>
  <c r="A2581" i="10"/>
  <c r="A2582" i="10"/>
  <c r="A2583" i="10"/>
  <c r="A2584" i="10"/>
  <c r="A2585" i="10"/>
  <c r="A2586" i="10"/>
  <c r="A2587" i="10"/>
  <c r="A2588" i="10"/>
  <c r="A2589" i="10"/>
  <c r="A2590" i="10"/>
  <c r="A2591" i="10"/>
  <c r="A2592" i="10"/>
  <c r="A2593" i="10"/>
  <c r="A2594" i="10"/>
  <c r="A2595" i="10"/>
  <c r="A2596" i="10"/>
  <c r="A2597" i="10"/>
  <c r="A2598" i="10"/>
  <c r="A2599" i="10"/>
  <c r="A2600" i="10"/>
  <c r="A2601" i="10"/>
  <c r="A2602" i="10"/>
  <c r="A2603" i="10"/>
  <c r="A2604" i="10"/>
  <c r="A2605" i="10"/>
  <c r="A2606" i="10"/>
  <c r="A2607" i="10"/>
  <c r="A2608" i="10"/>
  <c r="A2609" i="10"/>
  <c r="A2610" i="10"/>
  <c r="A2611" i="10"/>
  <c r="A2612" i="10"/>
  <c r="A2613" i="10"/>
  <c r="A2614" i="10"/>
  <c r="A2615" i="10"/>
  <c r="A2616" i="10"/>
  <c r="A2617" i="10"/>
  <c r="A2618" i="10"/>
  <c r="A2619" i="10"/>
  <c r="A2620" i="10"/>
  <c r="A2621" i="10"/>
  <c r="A2622" i="10"/>
  <c r="A2623" i="10"/>
  <c r="A2624" i="10"/>
  <c r="A2625" i="10"/>
  <c r="A2626" i="10"/>
  <c r="A2627" i="10"/>
  <c r="A2628" i="10"/>
  <c r="A2629" i="10"/>
  <c r="A2630" i="10"/>
  <c r="A2631" i="10"/>
  <c r="A2632" i="10"/>
  <c r="A2633" i="10"/>
  <c r="A2634" i="10"/>
  <c r="A2635" i="10"/>
  <c r="A2636" i="10"/>
  <c r="A2637" i="10"/>
  <c r="A2638" i="10"/>
  <c r="A2639" i="10"/>
  <c r="A2640" i="10"/>
  <c r="A2641" i="10"/>
  <c r="A2642" i="10"/>
  <c r="A2643" i="10"/>
  <c r="A2644" i="10"/>
  <c r="A2645" i="10"/>
  <c r="A2646" i="10"/>
  <c r="A2647" i="10"/>
  <c r="A2648" i="10"/>
  <c r="A2649" i="10"/>
  <c r="A2650" i="10"/>
  <c r="A2651" i="10"/>
  <c r="A2652" i="10"/>
  <c r="A2653" i="10"/>
  <c r="A2654" i="10"/>
  <c r="A2655" i="10"/>
  <c r="A2656" i="10"/>
  <c r="A2657" i="10"/>
  <c r="A2658" i="10"/>
  <c r="A2659" i="10"/>
  <c r="A2660" i="10"/>
  <c r="A2661" i="10"/>
  <c r="A2662" i="10"/>
  <c r="A2663" i="10"/>
  <c r="A2664" i="10"/>
  <c r="A2665" i="10"/>
  <c r="A2666" i="10"/>
  <c r="A2667" i="10"/>
  <c r="A2668" i="10"/>
  <c r="A2669" i="10"/>
  <c r="A2670" i="10"/>
  <c r="A2671" i="10"/>
  <c r="A2672" i="10"/>
  <c r="A2673" i="10"/>
  <c r="A2674" i="10"/>
  <c r="A2675" i="10"/>
  <c r="A2676" i="10"/>
  <c r="A2677" i="10"/>
  <c r="A2678" i="10"/>
  <c r="A2679" i="10"/>
  <c r="A2680" i="10"/>
  <c r="A2681" i="10"/>
  <c r="A2682" i="10"/>
  <c r="A2683" i="10"/>
  <c r="A2684" i="10"/>
  <c r="A2685" i="10"/>
  <c r="A2686" i="10"/>
  <c r="A2687" i="10"/>
  <c r="A2688" i="10"/>
  <c r="A2689" i="10"/>
  <c r="A2690" i="10"/>
  <c r="A2691" i="10"/>
  <c r="A2692" i="10"/>
  <c r="A2693" i="10"/>
  <c r="A2694" i="10"/>
  <c r="A2695" i="10"/>
  <c r="A2696" i="10"/>
  <c r="A2697" i="10"/>
  <c r="A2698" i="10"/>
  <c r="A2699" i="10"/>
  <c r="A2700" i="10"/>
  <c r="A2701" i="10"/>
  <c r="A2702" i="10"/>
  <c r="A2703" i="10"/>
  <c r="A2704" i="10"/>
  <c r="A2705" i="10"/>
  <c r="A2706" i="10"/>
  <c r="A2707" i="10"/>
  <c r="A2708" i="10"/>
  <c r="A2709" i="10"/>
  <c r="A2710" i="10"/>
  <c r="A2711" i="10"/>
  <c r="A2712" i="10"/>
  <c r="A2713" i="10"/>
  <c r="A2714" i="10"/>
  <c r="A2715" i="10"/>
  <c r="A2716" i="10"/>
  <c r="A2717" i="10"/>
  <c r="A2718" i="10"/>
  <c r="A2719" i="10"/>
  <c r="A2720" i="10"/>
  <c r="A2721" i="10"/>
  <c r="A2722" i="10"/>
  <c r="A2723" i="10"/>
  <c r="A2724" i="10"/>
  <c r="A2725" i="10"/>
  <c r="A2726" i="10"/>
  <c r="A2727" i="10"/>
  <c r="A2728" i="10"/>
  <c r="A2729" i="10"/>
  <c r="A2730" i="10"/>
  <c r="A2731" i="10"/>
  <c r="A2732" i="10"/>
  <c r="A2733" i="10"/>
  <c r="A2734" i="10"/>
  <c r="A2735" i="10"/>
  <c r="A2736" i="10"/>
  <c r="A2737" i="10"/>
  <c r="A2738" i="10"/>
  <c r="A2739" i="10"/>
  <c r="A2740" i="10"/>
  <c r="A2741" i="10"/>
  <c r="A2742" i="10"/>
  <c r="A2743" i="10"/>
  <c r="A2744" i="10"/>
  <c r="A2745" i="10"/>
  <c r="A2746" i="10"/>
  <c r="A2747" i="10"/>
  <c r="A2748" i="10"/>
  <c r="A2749" i="10"/>
  <c r="A2750" i="10"/>
  <c r="A2751" i="10"/>
  <c r="A2752" i="10"/>
  <c r="A2753" i="10"/>
  <c r="A2754" i="10"/>
  <c r="A2755" i="10"/>
  <c r="A2756" i="10"/>
  <c r="A2757" i="10"/>
  <c r="A2758" i="10"/>
  <c r="A2759" i="10"/>
  <c r="A2760" i="10"/>
  <c r="A2761" i="10"/>
  <c r="A2762" i="10"/>
  <c r="A2763" i="10"/>
  <c r="A2764" i="10"/>
  <c r="A2765" i="10"/>
  <c r="A2766" i="10"/>
  <c r="A2767" i="10"/>
  <c r="A2768" i="10"/>
  <c r="A2769" i="10"/>
  <c r="A2770" i="10"/>
  <c r="A2771" i="10"/>
  <c r="A2772" i="10"/>
  <c r="A2773" i="10"/>
  <c r="A2774" i="10"/>
  <c r="A2775" i="10"/>
  <c r="A2776" i="10"/>
  <c r="A2777" i="10"/>
  <c r="A2778" i="10"/>
  <c r="A2779" i="10"/>
  <c r="A2780" i="10"/>
  <c r="A2781" i="10"/>
  <c r="A2782" i="10"/>
  <c r="A2783" i="10"/>
  <c r="A2784" i="10"/>
  <c r="A2785" i="10"/>
  <c r="A2786" i="10"/>
  <c r="A2787" i="10"/>
  <c r="A2788" i="10"/>
  <c r="A2789" i="10"/>
  <c r="A2790" i="10"/>
  <c r="A2791" i="10"/>
  <c r="A2792" i="10"/>
  <c r="A2793" i="10"/>
  <c r="A2794" i="10"/>
  <c r="A2795" i="10"/>
  <c r="A2796" i="10"/>
  <c r="A2797" i="10"/>
  <c r="A2798" i="10"/>
  <c r="A2799" i="10"/>
  <c r="A2800" i="10"/>
  <c r="A2801" i="10"/>
  <c r="A2802" i="10"/>
  <c r="A2803" i="10"/>
  <c r="A2804" i="10"/>
  <c r="A2805" i="10"/>
  <c r="A2806" i="10"/>
  <c r="A2807" i="10"/>
  <c r="A2808" i="10"/>
  <c r="A2809" i="10"/>
  <c r="A2810" i="10"/>
  <c r="A2811" i="10"/>
  <c r="A2812" i="10"/>
  <c r="A2813" i="10"/>
  <c r="A2814" i="10"/>
  <c r="A2815" i="10"/>
  <c r="A2816" i="10"/>
  <c r="A2817" i="10"/>
  <c r="A2818" i="10"/>
  <c r="A2819" i="10"/>
  <c r="A2820" i="10"/>
  <c r="A2821" i="10"/>
  <c r="A2822" i="10"/>
  <c r="A2823" i="10"/>
  <c r="A2824" i="10"/>
  <c r="A2825" i="10"/>
  <c r="A2826" i="10"/>
  <c r="A2827" i="10"/>
  <c r="A2828" i="10"/>
  <c r="A2829" i="10"/>
  <c r="A2830" i="10"/>
  <c r="A2831" i="10"/>
  <c r="A2832" i="10"/>
  <c r="A2833" i="10"/>
  <c r="A2834" i="10"/>
  <c r="A2835" i="10"/>
  <c r="A2836" i="10"/>
  <c r="A2837" i="10"/>
  <c r="A2838" i="10"/>
  <c r="A2839" i="10"/>
  <c r="A2840" i="10"/>
  <c r="A2841" i="10"/>
  <c r="A2842" i="10"/>
  <c r="A2843" i="10"/>
  <c r="A2844" i="10"/>
  <c r="A2845" i="10"/>
  <c r="A2846" i="10"/>
  <c r="A2847" i="10"/>
  <c r="A2848" i="10"/>
  <c r="A2849" i="10"/>
  <c r="A2850" i="10"/>
  <c r="A2851" i="10"/>
  <c r="A2852" i="10"/>
  <c r="A2853" i="10"/>
  <c r="A2854" i="10"/>
  <c r="A2855" i="10"/>
  <c r="A2856" i="10"/>
  <c r="A2857" i="10"/>
  <c r="A2858" i="10"/>
  <c r="A2859" i="10"/>
  <c r="A2860" i="10"/>
  <c r="A2861" i="10"/>
  <c r="A2862" i="10"/>
  <c r="A2863" i="10"/>
  <c r="A2864" i="10"/>
  <c r="A2865" i="10"/>
  <c r="A2866" i="10"/>
  <c r="A2867" i="10"/>
  <c r="A2868" i="10"/>
  <c r="A2869" i="10"/>
  <c r="A2870" i="10"/>
  <c r="A2871" i="10"/>
  <c r="A2872" i="10"/>
  <c r="A2873" i="10"/>
  <c r="A2874" i="10"/>
  <c r="A2875" i="10"/>
  <c r="A2876" i="10"/>
  <c r="A2877" i="10"/>
  <c r="A2878" i="10"/>
  <c r="A2879" i="10"/>
  <c r="A2880" i="10"/>
  <c r="A2881" i="10"/>
  <c r="A2882" i="10"/>
  <c r="A2883" i="10"/>
  <c r="A2884" i="10"/>
  <c r="A2885" i="10"/>
  <c r="A2886" i="10"/>
  <c r="A2887" i="10"/>
  <c r="A2888" i="10"/>
  <c r="A2889" i="10"/>
  <c r="A2890" i="10"/>
  <c r="A2891" i="10"/>
  <c r="A2892" i="10"/>
  <c r="A2893" i="10"/>
  <c r="A2894" i="10"/>
  <c r="A2895" i="10"/>
  <c r="A2896" i="10"/>
  <c r="A2897" i="10"/>
  <c r="A2898" i="10"/>
  <c r="A2899" i="10"/>
  <c r="A2900" i="10"/>
  <c r="A2901" i="10"/>
  <c r="A2902" i="10"/>
  <c r="A2903" i="10"/>
  <c r="A2904" i="10"/>
  <c r="A2905" i="10"/>
  <c r="A2906" i="10"/>
  <c r="A2907" i="10"/>
  <c r="A2908" i="10"/>
  <c r="A2909" i="10"/>
  <c r="A2910" i="10"/>
  <c r="A2911" i="10"/>
  <c r="A2912" i="10"/>
  <c r="A2913" i="10"/>
  <c r="A2914" i="10"/>
  <c r="A2915" i="10"/>
  <c r="A2916" i="10"/>
  <c r="A2917" i="10"/>
  <c r="A2918" i="10"/>
  <c r="A2919" i="10"/>
  <c r="A2920" i="10"/>
  <c r="A2921" i="10"/>
  <c r="A2922" i="10"/>
  <c r="A2923" i="10"/>
  <c r="A2924" i="10"/>
  <c r="A2925" i="10"/>
  <c r="A2926" i="10"/>
  <c r="A2927" i="10"/>
  <c r="A2928" i="10"/>
  <c r="A2929" i="10"/>
  <c r="A2930" i="10"/>
  <c r="A2931" i="10"/>
  <c r="A2932" i="10"/>
  <c r="A2933" i="10"/>
  <c r="A2934" i="10"/>
  <c r="A2935" i="10"/>
  <c r="A2936" i="10"/>
  <c r="A2937" i="10"/>
  <c r="A2938" i="10"/>
  <c r="A2939" i="10"/>
  <c r="A2940" i="10"/>
  <c r="A2941" i="10"/>
  <c r="A2942" i="10"/>
  <c r="A2943" i="10"/>
  <c r="A2944" i="10"/>
  <c r="A2945" i="10"/>
  <c r="A2946" i="10"/>
  <c r="A2947" i="10"/>
  <c r="A2948" i="10"/>
  <c r="A2949" i="10"/>
  <c r="A2950" i="10"/>
  <c r="A2951" i="10"/>
  <c r="A2952" i="10"/>
  <c r="A2953" i="10"/>
  <c r="A2954" i="10"/>
  <c r="A2955" i="10"/>
  <c r="A2956" i="10"/>
  <c r="A2957" i="10"/>
  <c r="A2958" i="10"/>
  <c r="A2959" i="10"/>
  <c r="A2960" i="10"/>
  <c r="A2961" i="10"/>
  <c r="A2962" i="10"/>
  <c r="A2963" i="10"/>
  <c r="A2964" i="10"/>
  <c r="A2965" i="10"/>
  <c r="A2966" i="10"/>
  <c r="A2967" i="10"/>
  <c r="A2968" i="10"/>
  <c r="A2969" i="10"/>
  <c r="A2970" i="10"/>
  <c r="A2971" i="10"/>
  <c r="A2972" i="10"/>
  <c r="A2973" i="10"/>
  <c r="A2974" i="10"/>
  <c r="A2975" i="10"/>
  <c r="A2976" i="10"/>
  <c r="A2977" i="10"/>
  <c r="A2978" i="10"/>
  <c r="A2979" i="10"/>
  <c r="A2980" i="10"/>
  <c r="A2981" i="10"/>
  <c r="A2982" i="10"/>
  <c r="A2983" i="10"/>
  <c r="A2984" i="10"/>
  <c r="A2985" i="10"/>
  <c r="A2986" i="10"/>
  <c r="A2987" i="10"/>
  <c r="A2988" i="10"/>
  <c r="A2989" i="10"/>
  <c r="A2990" i="10"/>
  <c r="A2991" i="10"/>
  <c r="A2992" i="10"/>
  <c r="A2993" i="10"/>
  <c r="A2994" i="10"/>
  <c r="A2995" i="10"/>
  <c r="A2996" i="10"/>
  <c r="A2997" i="10"/>
  <c r="A2998" i="10"/>
  <c r="A2999" i="10"/>
  <c r="A3000" i="10"/>
  <c r="A3001" i="10"/>
  <c r="A3002" i="10"/>
  <c r="A3003" i="10"/>
  <c r="A3004" i="10"/>
  <c r="A3005" i="10"/>
  <c r="A3006" i="10"/>
  <c r="A3007" i="10"/>
  <c r="A3008" i="10"/>
  <c r="A3009" i="10"/>
  <c r="A3010" i="10"/>
  <c r="A3011" i="10"/>
  <c r="A3012" i="10"/>
  <c r="A3013" i="10"/>
  <c r="A3014" i="10"/>
  <c r="A3015" i="10"/>
  <c r="A3016" i="10"/>
  <c r="A3017" i="10"/>
  <c r="A3018" i="10"/>
  <c r="A3019" i="10"/>
  <c r="A3020" i="10"/>
  <c r="A3021" i="10"/>
  <c r="A3022" i="10"/>
  <c r="A3023" i="10"/>
  <c r="A3024" i="10"/>
  <c r="A3025" i="10"/>
  <c r="A3026" i="10"/>
  <c r="A3027" i="10"/>
  <c r="A3028" i="10"/>
  <c r="A3029" i="10"/>
  <c r="A3030" i="10"/>
  <c r="A3031" i="10"/>
  <c r="A3032" i="10"/>
  <c r="A3033" i="10"/>
  <c r="A3034" i="10"/>
  <c r="A3035" i="10"/>
  <c r="A3036" i="10"/>
  <c r="A3037" i="10"/>
  <c r="A3038" i="10"/>
  <c r="A3039" i="10"/>
  <c r="A3040" i="10"/>
  <c r="A3041" i="10"/>
  <c r="A3042" i="10"/>
  <c r="A3043" i="10"/>
  <c r="A3044" i="10"/>
  <c r="A3045" i="10"/>
  <c r="A3046" i="10"/>
  <c r="A3047" i="10"/>
  <c r="A3048" i="10"/>
  <c r="A3049" i="10"/>
  <c r="A3050" i="10"/>
  <c r="A3051" i="10"/>
  <c r="A3052" i="10"/>
  <c r="A3053" i="10"/>
  <c r="A3054" i="10"/>
  <c r="A3055" i="10"/>
  <c r="A3056" i="10"/>
  <c r="A3057" i="10"/>
  <c r="A3058" i="10"/>
  <c r="A3059" i="10"/>
  <c r="A3060" i="10"/>
  <c r="A3061" i="10"/>
  <c r="A3062" i="10"/>
  <c r="A3063" i="10"/>
  <c r="A3064" i="10"/>
  <c r="A3065" i="10"/>
  <c r="A3066" i="10"/>
  <c r="A3067" i="10"/>
  <c r="A3068" i="10"/>
  <c r="A3069" i="10"/>
  <c r="A3070" i="10"/>
  <c r="A3071" i="10"/>
  <c r="A3072" i="10"/>
  <c r="A3073" i="10"/>
  <c r="A3074" i="10"/>
  <c r="A3075" i="10"/>
  <c r="A3076" i="10"/>
  <c r="A3077" i="10"/>
  <c r="A3078" i="10"/>
  <c r="A3079" i="10"/>
  <c r="A3080" i="10"/>
  <c r="A3081" i="10"/>
  <c r="A3082" i="10"/>
  <c r="A3083" i="10"/>
  <c r="A3084" i="10"/>
  <c r="A3085" i="10"/>
  <c r="A3086" i="10"/>
  <c r="A3087" i="10"/>
  <c r="A3088" i="10"/>
  <c r="A3089" i="10"/>
  <c r="A3090" i="10"/>
  <c r="A3091" i="10"/>
  <c r="A3092" i="10"/>
  <c r="A3093" i="10"/>
  <c r="A3094" i="10"/>
  <c r="A3095" i="10"/>
  <c r="A3096" i="10"/>
  <c r="A3097" i="10"/>
  <c r="A3098" i="10"/>
  <c r="A3099" i="10"/>
  <c r="A3100" i="10"/>
  <c r="A3101" i="10"/>
  <c r="A3102" i="10"/>
  <c r="A3103" i="10"/>
  <c r="A3104" i="10"/>
  <c r="A3105" i="10"/>
  <c r="A3106" i="10"/>
  <c r="A3107" i="10"/>
  <c r="A3108" i="10"/>
  <c r="A3109" i="10"/>
  <c r="A3110" i="10"/>
  <c r="A3111" i="10"/>
  <c r="A3112" i="10"/>
  <c r="A3113" i="10"/>
  <c r="A3114" i="10"/>
  <c r="A3115" i="10"/>
  <c r="A3116" i="10"/>
  <c r="A3117" i="10"/>
  <c r="A3118" i="10"/>
  <c r="A3119" i="10"/>
  <c r="A3120" i="10"/>
  <c r="A3121" i="10"/>
  <c r="A3122" i="10"/>
  <c r="A3123" i="10"/>
  <c r="A3124" i="10"/>
  <c r="A3125" i="10"/>
  <c r="A3126" i="10"/>
  <c r="A3127" i="10"/>
  <c r="A3128" i="10"/>
  <c r="A3129" i="10"/>
  <c r="A3130" i="10"/>
  <c r="A3131" i="10"/>
  <c r="A3132" i="10"/>
  <c r="A3133" i="10"/>
  <c r="A3134" i="10"/>
  <c r="A3135" i="10"/>
  <c r="A3136" i="10"/>
  <c r="A3137" i="10"/>
  <c r="A3138" i="10"/>
  <c r="A3139" i="10"/>
  <c r="A3140" i="10"/>
  <c r="A3141" i="10"/>
  <c r="A3142" i="10"/>
  <c r="A3143" i="10"/>
  <c r="A3144" i="10"/>
  <c r="A3145" i="10"/>
  <c r="A3146" i="10"/>
  <c r="A3147" i="10"/>
  <c r="A3148" i="10"/>
  <c r="A3149" i="10"/>
  <c r="A3150" i="10"/>
  <c r="A3151" i="10"/>
  <c r="A3152" i="10"/>
  <c r="A3153" i="10"/>
  <c r="A3154" i="10"/>
  <c r="A3155" i="10"/>
  <c r="A3156" i="10"/>
  <c r="A3157" i="10"/>
  <c r="A3158" i="10"/>
  <c r="A3159" i="10"/>
  <c r="A3160" i="10"/>
  <c r="A3161" i="10"/>
  <c r="A3162" i="10"/>
  <c r="A3163" i="10"/>
  <c r="A3164" i="10"/>
  <c r="A3165" i="10"/>
  <c r="A3166" i="10"/>
  <c r="A3167" i="10"/>
  <c r="A3168" i="10"/>
  <c r="A3169" i="10"/>
  <c r="A3170" i="10"/>
  <c r="A3171" i="10"/>
  <c r="A3172" i="10"/>
  <c r="A3173" i="10"/>
  <c r="A3174" i="10"/>
  <c r="A3175" i="10"/>
  <c r="A3176" i="10"/>
  <c r="A3177" i="10"/>
  <c r="A3178" i="10"/>
  <c r="A3179" i="10"/>
  <c r="A3180" i="10"/>
  <c r="A3181" i="10"/>
  <c r="A3182" i="10"/>
  <c r="A3183" i="10"/>
  <c r="A3184" i="10"/>
  <c r="A3185" i="10"/>
  <c r="A3186" i="10"/>
  <c r="A3187" i="10"/>
  <c r="A3188" i="10"/>
  <c r="A3189" i="10"/>
  <c r="A3190" i="10"/>
  <c r="A3191" i="10"/>
  <c r="A3192" i="10"/>
  <c r="A3193" i="10"/>
  <c r="A3194" i="10"/>
  <c r="A3195" i="10"/>
  <c r="A3196" i="10"/>
  <c r="A3197" i="10"/>
  <c r="A3198" i="10"/>
  <c r="A3199" i="10"/>
  <c r="A3200" i="10"/>
  <c r="A3201" i="10"/>
  <c r="A3202" i="10"/>
  <c r="A3203" i="10"/>
  <c r="A3204" i="10"/>
  <c r="A3205" i="10"/>
  <c r="A3206" i="10"/>
  <c r="A3207" i="10"/>
  <c r="A3208" i="10"/>
  <c r="A3209" i="10"/>
  <c r="A3210" i="10"/>
  <c r="A3211" i="10"/>
  <c r="A3212" i="10"/>
  <c r="A3213" i="10"/>
  <c r="A3214" i="10"/>
  <c r="A3215" i="10"/>
  <c r="A3216" i="10"/>
  <c r="A3217" i="10"/>
  <c r="A3218" i="10"/>
  <c r="A3219" i="10"/>
  <c r="A3220" i="10"/>
  <c r="A3221" i="10"/>
  <c r="A3222" i="10"/>
  <c r="A3223" i="10"/>
  <c r="A3224" i="10"/>
  <c r="A3225" i="10"/>
  <c r="A3226" i="10"/>
  <c r="A3227" i="10"/>
  <c r="A3228" i="10"/>
  <c r="A3229" i="10"/>
  <c r="A3230" i="10"/>
  <c r="A3231" i="10"/>
  <c r="A3232" i="10"/>
  <c r="A3233" i="10"/>
  <c r="A3234" i="10"/>
  <c r="A3235" i="10"/>
  <c r="A3236" i="10"/>
  <c r="A3237" i="10"/>
  <c r="A3238" i="10"/>
  <c r="A3239" i="10"/>
  <c r="A3240" i="10"/>
  <c r="A3241" i="10"/>
  <c r="A3242" i="10"/>
  <c r="A3243" i="10"/>
  <c r="A3244" i="10"/>
  <c r="A3245" i="10"/>
  <c r="A3246" i="10"/>
  <c r="A3247" i="10"/>
  <c r="A3248" i="10"/>
  <c r="A3249" i="10"/>
  <c r="A3250" i="10"/>
  <c r="A3251" i="10"/>
  <c r="A3252" i="10"/>
  <c r="A3253" i="10"/>
  <c r="A3254" i="10"/>
  <c r="A3255" i="10"/>
  <c r="A3256" i="10"/>
  <c r="A3257" i="10"/>
  <c r="A3258" i="10"/>
  <c r="A3259" i="10"/>
  <c r="A3260" i="10"/>
  <c r="A3261" i="10"/>
  <c r="A3262" i="10"/>
  <c r="A3263" i="10"/>
  <c r="A3264" i="10"/>
  <c r="A3265" i="10"/>
  <c r="A3266" i="10"/>
  <c r="A3267" i="10"/>
  <c r="A3268" i="10"/>
  <c r="A3269" i="10"/>
  <c r="A3270" i="10"/>
  <c r="A3271" i="10"/>
  <c r="A3272" i="10"/>
  <c r="A3273" i="10"/>
  <c r="A3274" i="10"/>
  <c r="A3275" i="10"/>
  <c r="A3276" i="10"/>
  <c r="A3277" i="10"/>
  <c r="A3278" i="10"/>
  <c r="A3279" i="10"/>
  <c r="A3280" i="10"/>
  <c r="A3281" i="10"/>
  <c r="A3282" i="10"/>
  <c r="A3283" i="10"/>
  <c r="A3284" i="10"/>
  <c r="A3285" i="10"/>
  <c r="A3286" i="10"/>
  <c r="A3287" i="10"/>
  <c r="A3288" i="10"/>
  <c r="A3289" i="10"/>
  <c r="A3290" i="10"/>
  <c r="A3291" i="10"/>
  <c r="A3292" i="10"/>
  <c r="A3293" i="10"/>
  <c r="A3294" i="10"/>
  <c r="A3295" i="10"/>
  <c r="A3296" i="10"/>
  <c r="A3297" i="10"/>
  <c r="A3298" i="10"/>
  <c r="A3299" i="10"/>
  <c r="A3300" i="10"/>
  <c r="A3301" i="10"/>
  <c r="A3302" i="10"/>
  <c r="A3303" i="10"/>
  <c r="A3304" i="10"/>
  <c r="A3305" i="10"/>
  <c r="A3306" i="10"/>
  <c r="A3307" i="10"/>
  <c r="A3308" i="10"/>
  <c r="A3309" i="10"/>
  <c r="A3310" i="10"/>
  <c r="A3311" i="10"/>
  <c r="A3312" i="10"/>
  <c r="A3313" i="10"/>
  <c r="A3314" i="10"/>
  <c r="A3315" i="10"/>
  <c r="A3316" i="10"/>
  <c r="A3317" i="10"/>
  <c r="A3318" i="10"/>
  <c r="A3319" i="10"/>
  <c r="A3320" i="10"/>
  <c r="A3321" i="10"/>
  <c r="A3322" i="10"/>
  <c r="A3323" i="10"/>
  <c r="A3324" i="10"/>
  <c r="A3325" i="10"/>
  <c r="A3326" i="10"/>
  <c r="A3327" i="10"/>
  <c r="A3328" i="10"/>
  <c r="A3329" i="10"/>
  <c r="A3330" i="10"/>
  <c r="A3331" i="10"/>
  <c r="A3332" i="10"/>
  <c r="A3333" i="10"/>
  <c r="A3334" i="10"/>
  <c r="A3335" i="10"/>
  <c r="A3336" i="10"/>
  <c r="A3337" i="10"/>
  <c r="A3338" i="10"/>
  <c r="A3339" i="10"/>
  <c r="A3340" i="10"/>
  <c r="A3341" i="10"/>
  <c r="A3342" i="10"/>
  <c r="A3343" i="10"/>
  <c r="A3344" i="10"/>
  <c r="A3345" i="10"/>
  <c r="A3346" i="10"/>
  <c r="A3347" i="10"/>
  <c r="A3348" i="10"/>
  <c r="A3349" i="10"/>
  <c r="A3350" i="10"/>
  <c r="A3351" i="10"/>
  <c r="A3352" i="10"/>
  <c r="A3353" i="10"/>
  <c r="A3354" i="10"/>
  <c r="A3355" i="10"/>
  <c r="A3356" i="10"/>
  <c r="A3357" i="10"/>
  <c r="A3358" i="10"/>
  <c r="A3359" i="10"/>
  <c r="A3360" i="10"/>
  <c r="A3361" i="10"/>
  <c r="A3362" i="10"/>
  <c r="A3363" i="10"/>
  <c r="A3364" i="10"/>
  <c r="A3365" i="10"/>
  <c r="A3366" i="10"/>
  <c r="A3367" i="10"/>
  <c r="A3368" i="10"/>
  <c r="A3369" i="10"/>
  <c r="A3370" i="10"/>
  <c r="A3371" i="10"/>
  <c r="A3372" i="10"/>
  <c r="A3373" i="10"/>
  <c r="A3374" i="10"/>
  <c r="A3375" i="10"/>
  <c r="A3376" i="10"/>
  <c r="A3377" i="10"/>
  <c r="A3378" i="10"/>
  <c r="A3379" i="10"/>
  <c r="A3380" i="10"/>
  <c r="A3381" i="10"/>
  <c r="A3382" i="10"/>
  <c r="A3383" i="10"/>
  <c r="A3384" i="10"/>
  <c r="A3385" i="10"/>
  <c r="A3386" i="10"/>
  <c r="A3387" i="10"/>
  <c r="A3388" i="10"/>
  <c r="A3389" i="10"/>
  <c r="A3390" i="10"/>
  <c r="A3391" i="10"/>
  <c r="A3392" i="10"/>
  <c r="A3393" i="10"/>
  <c r="A3394" i="10"/>
  <c r="A3395" i="10"/>
  <c r="A3396" i="10"/>
  <c r="A3397" i="10"/>
  <c r="A3398" i="10"/>
  <c r="A3399" i="10"/>
  <c r="A3400" i="10"/>
  <c r="A3401" i="10"/>
  <c r="A3402" i="10"/>
  <c r="A3403" i="10"/>
  <c r="A3404" i="10"/>
  <c r="A3405" i="10"/>
  <c r="A3406" i="10"/>
  <c r="A3407" i="10"/>
  <c r="A3408" i="10"/>
  <c r="A3409" i="10"/>
  <c r="A3410" i="10"/>
  <c r="A3411" i="10"/>
  <c r="A3412" i="10"/>
  <c r="A3413" i="10"/>
  <c r="A3414" i="10"/>
  <c r="A3415" i="10"/>
  <c r="A3416" i="10"/>
  <c r="A3417" i="10"/>
  <c r="A3418" i="10"/>
  <c r="A3419" i="10"/>
  <c r="A3420" i="10"/>
  <c r="A3421" i="10"/>
  <c r="A3422" i="10"/>
  <c r="A3423" i="10"/>
  <c r="A3424" i="10"/>
  <c r="A3425" i="10"/>
  <c r="A3426" i="10"/>
  <c r="A3427" i="10"/>
  <c r="A3428" i="10"/>
  <c r="A3429" i="10"/>
  <c r="A3430" i="10"/>
  <c r="A3431" i="10"/>
  <c r="A3432" i="10"/>
  <c r="A3433" i="10"/>
  <c r="A3434" i="10"/>
  <c r="A3435" i="10"/>
  <c r="A3436" i="10"/>
  <c r="A3437" i="10"/>
  <c r="A3438" i="10"/>
  <c r="A3439" i="10"/>
  <c r="A3440" i="10"/>
  <c r="A3441" i="10"/>
  <c r="A3442" i="10"/>
  <c r="A3443" i="10"/>
  <c r="A3444" i="10"/>
  <c r="A3445" i="10"/>
  <c r="A3446" i="10"/>
  <c r="A3447" i="10"/>
  <c r="A3448" i="10"/>
  <c r="A3449" i="10"/>
  <c r="A3450" i="10"/>
  <c r="A3451" i="10"/>
  <c r="A3452" i="10"/>
  <c r="A3453" i="10"/>
  <c r="A3454" i="10"/>
  <c r="A3455" i="10"/>
  <c r="A3456" i="10"/>
  <c r="A3457" i="10"/>
  <c r="A3458" i="10"/>
  <c r="A3459" i="10"/>
  <c r="A3460" i="10"/>
  <c r="A3461" i="10"/>
  <c r="A3462" i="10"/>
  <c r="A3463" i="10"/>
  <c r="A3464" i="10"/>
  <c r="A3465" i="10"/>
  <c r="A3466" i="10"/>
  <c r="A3467" i="10"/>
  <c r="A3468" i="10"/>
  <c r="A3469" i="10"/>
  <c r="A3470" i="10"/>
  <c r="A3471" i="10"/>
  <c r="A3472" i="10"/>
  <c r="A3473" i="10"/>
  <c r="A3474" i="10"/>
  <c r="A3475" i="10"/>
  <c r="A3476" i="10"/>
  <c r="A3477" i="10"/>
  <c r="A3478" i="10"/>
  <c r="A3479" i="10"/>
  <c r="A3480" i="10"/>
  <c r="A3481" i="10"/>
  <c r="A3482" i="10"/>
  <c r="A3483" i="10"/>
  <c r="A3484" i="10"/>
  <c r="A3485" i="10"/>
  <c r="A3486" i="10"/>
  <c r="A3487" i="10"/>
  <c r="A3488" i="10"/>
  <c r="A3489" i="10"/>
  <c r="A3490" i="10"/>
  <c r="A3491" i="10"/>
  <c r="A3492" i="10"/>
  <c r="A3493" i="10"/>
  <c r="A3494" i="10"/>
  <c r="A3495" i="10"/>
  <c r="A3496" i="10"/>
  <c r="A3497" i="10"/>
  <c r="A3498" i="10"/>
  <c r="A3499" i="10"/>
  <c r="A3500" i="10"/>
  <c r="A3501" i="10"/>
  <c r="A3502" i="10"/>
  <c r="A3503" i="10"/>
  <c r="A3504" i="10"/>
  <c r="A3505" i="10"/>
  <c r="A3506" i="10"/>
  <c r="A3507" i="10"/>
  <c r="A3508" i="10"/>
  <c r="A3509" i="10"/>
  <c r="A3510" i="10"/>
  <c r="A3511" i="10"/>
  <c r="A3512" i="10"/>
  <c r="A3513" i="10"/>
  <c r="A3514" i="10"/>
  <c r="A3515" i="10"/>
  <c r="A3516" i="10"/>
  <c r="A3517" i="10"/>
  <c r="A3518" i="10"/>
  <c r="A3519" i="10"/>
  <c r="A3520" i="10"/>
  <c r="A3521" i="10"/>
  <c r="A3522" i="10"/>
  <c r="A3523" i="10"/>
  <c r="A3524" i="10"/>
  <c r="A3525" i="10"/>
  <c r="A3526" i="10"/>
  <c r="A3527" i="10"/>
  <c r="A3528" i="10"/>
  <c r="A3529" i="10"/>
  <c r="A3530" i="10"/>
  <c r="A3531" i="10"/>
  <c r="A3532" i="10"/>
  <c r="A3533" i="10"/>
  <c r="A3534" i="10"/>
  <c r="A3535" i="10"/>
  <c r="A3536" i="10"/>
  <c r="A3537" i="10"/>
  <c r="A3538" i="10"/>
  <c r="A3539" i="10"/>
  <c r="A3540" i="10"/>
  <c r="A3541" i="10"/>
  <c r="A3542" i="10"/>
  <c r="A3543" i="10"/>
  <c r="A3544" i="10"/>
  <c r="A3545" i="10"/>
  <c r="A3546" i="10"/>
  <c r="A3547" i="10"/>
  <c r="A3548" i="10"/>
  <c r="A3549" i="10"/>
  <c r="A3550" i="10"/>
  <c r="A3551" i="10"/>
  <c r="A3552" i="10"/>
  <c r="A3553" i="10"/>
  <c r="A3554" i="10"/>
  <c r="A3555" i="10"/>
  <c r="A3556" i="10"/>
  <c r="A3557" i="10"/>
  <c r="A3558" i="10"/>
  <c r="A3559" i="10"/>
  <c r="A3560" i="10"/>
  <c r="A3561" i="10"/>
  <c r="A3562" i="10"/>
  <c r="A3563" i="10"/>
  <c r="A3564" i="10"/>
  <c r="A3565" i="10"/>
  <c r="A3566" i="10"/>
  <c r="A3567" i="10"/>
  <c r="A3568" i="10"/>
  <c r="A3569" i="10"/>
  <c r="A3570" i="10"/>
  <c r="A3571" i="10"/>
  <c r="A3572" i="10"/>
  <c r="A3573" i="10"/>
  <c r="A3574" i="10"/>
  <c r="A3575" i="10"/>
  <c r="A3576" i="10"/>
  <c r="A3577" i="10"/>
  <c r="A3578" i="10"/>
  <c r="A3579" i="10"/>
  <c r="A3580" i="10"/>
  <c r="A3581" i="10"/>
  <c r="A3582" i="10"/>
  <c r="A3583" i="10"/>
  <c r="A3584" i="10"/>
  <c r="A3585" i="10"/>
  <c r="A3586" i="10"/>
  <c r="A3587" i="10"/>
  <c r="A3588" i="10"/>
  <c r="A3589" i="10"/>
  <c r="A3590" i="10"/>
  <c r="A3591" i="10"/>
  <c r="A3592" i="10"/>
  <c r="A3593" i="10"/>
  <c r="A3594" i="10"/>
  <c r="A3595" i="10"/>
  <c r="A3596" i="10"/>
  <c r="A3597" i="10"/>
  <c r="A3598" i="10"/>
  <c r="A3599" i="10"/>
  <c r="A3600" i="10"/>
  <c r="A3601" i="10"/>
  <c r="A3602" i="10"/>
  <c r="A3603" i="10"/>
  <c r="A3604" i="10"/>
  <c r="A3605" i="10"/>
  <c r="A3606" i="10"/>
  <c r="A3607" i="10"/>
  <c r="A3608" i="10"/>
  <c r="A3609" i="10"/>
  <c r="A3610" i="10"/>
  <c r="A3611" i="10"/>
  <c r="A3612" i="10"/>
  <c r="A3613" i="10"/>
  <c r="A3614" i="10"/>
  <c r="A3615" i="10"/>
  <c r="A3616" i="10"/>
  <c r="A3617" i="10"/>
  <c r="A3618" i="10"/>
  <c r="A3619" i="10"/>
  <c r="A3620" i="10"/>
  <c r="A3621" i="10"/>
  <c r="A3622" i="10"/>
  <c r="A3623" i="10"/>
  <c r="A3624" i="10"/>
  <c r="A3625" i="10"/>
  <c r="A3626" i="10"/>
  <c r="A3627" i="10"/>
  <c r="A3628" i="10"/>
  <c r="A3629" i="10"/>
  <c r="A3630" i="10"/>
  <c r="A3631" i="10"/>
  <c r="A3632" i="10"/>
  <c r="A3633" i="10"/>
  <c r="A3634" i="10"/>
  <c r="A3635" i="10"/>
  <c r="A3636" i="10"/>
  <c r="A3637" i="10"/>
  <c r="A3638" i="10"/>
  <c r="A3639" i="10"/>
  <c r="A3640" i="10"/>
  <c r="A3641" i="10"/>
  <c r="A3642" i="10"/>
  <c r="A3643" i="10"/>
  <c r="A3644" i="10"/>
  <c r="A3645" i="10"/>
  <c r="A3646" i="10"/>
  <c r="A3647" i="10"/>
  <c r="A3648" i="10"/>
  <c r="A3649" i="10"/>
  <c r="A3650" i="10"/>
  <c r="A3651" i="10"/>
  <c r="A3652" i="10"/>
  <c r="A3653" i="10"/>
  <c r="A3654" i="10"/>
  <c r="A3655" i="10"/>
  <c r="A3656" i="10"/>
  <c r="A3657" i="10"/>
  <c r="A3658" i="10"/>
  <c r="A3659" i="10"/>
  <c r="A3660" i="10"/>
  <c r="A3661" i="10"/>
  <c r="A3662" i="10"/>
  <c r="A3663" i="10"/>
  <c r="A3664" i="10"/>
  <c r="A3665" i="10"/>
  <c r="A3666" i="10"/>
  <c r="A3667" i="10"/>
  <c r="A3668" i="10"/>
  <c r="A3669" i="10"/>
  <c r="A3670" i="10"/>
  <c r="A3671" i="10"/>
  <c r="A3672" i="10"/>
  <c r="A3673" i="10"/>
  <c r="A3674" i="10"/>
  <c r="A3675" i="10"/>
  <c r="A3676" i="10"/>
  <c r="A3677" i="10"/>
  <c r="A3678" i="10"/>
  <c r="A3679" i="10"/>
  <c r="A3680" i="10"/>
  <c r="A3681" i="10"/>
  <c r="A3682" i="10"/>
  <c r="A3683" i="10"/>
  <c r="A3684" i="10"/>
  <c r="A3685" i="10"/>
  <c r="A3686" i="10"/>
  <c r="A3687" i="10"/>
  <c r="A3688" i="10"/>
  <c r="A3689" i="10"/>
  <c r="A3690" i="10"/>
  <c r="A3691" i="10"/>
  <c r="A3692" i="10"/>
  <c r="A3693" i="10"/>
  <c r="A3694" i="10"/>
  <c r="A3695" i="10"/>
  <c r="A3696" i="10"/>
  <c r="A3697" i="10"/>
  <c r="A3698" i="10"/>
  <c r="A3699" i="10"/>
  <c r="A3700" i="10"/>
  <c r="A3701" i="10"/>
  <c r="A3702" i="10"/>
  <c r="A3703" i="10"/>
  <c r="A3704" i="10"/>
  <c r="A3705" i="10"/>
  <c r="A3706" i="10"/>
  <c r="A3707" i="10"/>
  <c r="A3708" i="10"/>
  <c r="A3709" i="10"/>
  <c r="A3710" i="10"/>
  <c r="A3711" i="10"/>
  <c r="A3712" i="10"/>
  <c r="A3713" i="10"/>
  <c r="A3714" i="10"/>
  <c r="A3715" i="10"/>
  <c r="A3716" i="10"/>
  <c r="A3717" i="10"/>
  <c r="A3718" i="10"/>
  <c r="A3719" i="10"/>
  <c r="A3720" i="10"/>
  <c r="A3721" i="10"/>
  <c r="A3722" i="10"/>
  <c r="A3723" i="10"/>
  <c r="A3724" i="10"/>
  <c r="A3725" i="10"/>
  <c r="A3726" i="10"/>
  <c r="A3727" i="10"/>
  <c r="A3728" i="10"/>
  <c r="A3729" i="10"/>
  <c r="A3730" i="10"/>
  <c r="A3731" i="10"/>
  <c r="A3732" i="10"/>
  <c r="A3733" i="10"/>
  <c r="A3734" i="10"/>
  <c r="A3735" i="10"/>
  <c r="A3736" i="10"/>
  <c r="A3737" i="10"/>
  <c r="A3738" i="10"/>
  <c r="A3739" i="10"/>
  <c r="A3740" i="10"/>
  <c r="A3741" i="10"/>
  <c r="A3742" i="10"/>
  <c r="A3743" i="10"/>
  <c r="A3744" i="10"/>
  <c r="A3745" i="10"/>
  <c r="A3746" i="10"/>
  <c r="A3747" i="10"/>
  <c r="A3748" i="10"/>
  <c r="A3749" i="10"/>
  <c r="A3750" i="10"/>
  <c r="A3751" i="10"/>
  <c r="A3752" i="10"/>
  <c r="A3753" i="10"/>
  <c r="A3754" i="10"/>
  <c r="A3755" i="10"/>
  <c r="A3756" i="10"/>
  <c r="A3757" i="10"/>
  <c r="A3758" i="10"/>
  <c r="A3759" i="10"/>
  <c r="A3760" i="10"/>
  <c r="A3761" i="10"/>
  <c r="A3762" i="10"/>
  <c r="A3763" i="10"/>
  <c r="A3764" i="10"/>
  <c r="A3765" i="10"/>
  <c r="A3766" i="10"/>
  <c r="A3767" i="10"/>
  <c r="A3768" i="10"/>
  <c r="A3769" i="10"/>
  <c r="A3770" i="10"/>
  <c r="A3771" i="10"/>
  <c r="A3772" i="10"/>
  <c r="A3773" i="10"/>
  <c r="A3774" i="10"/>
  <c r="A3775" i="10"/>
  <c r="A3776" i="10"/>
  <c r="A3777" i="10"/>
  <c r="A3778" i="10"/>
  <c r="A3779" i="10"/>
  <c r="A3780" i="10"/>
  <c r="A3781" i="10"/>
  <c r="A3782" i="10"/>
  <c r="A3783" i="10"/>
  <c r="A3784" i="10"/>
  <c r="A3785" i="10"/>
  <c r="A3786" i="10"/>
  <c r="A3787" i="10"/>
  <c r="A3788" i="10"/>
  <c r="A3789" i="10"/>
  <c r="A3790" i="10"/>
  <c r="A3791" i="10"/>
  <c r="A3792" i="10"/>
  <c r="A3793" i="10"/>
  <c r="A3794" i="10"/>
  <c r="A3795" i="10"/>
  <c r="A3796" i="10"/>
  <c r="A3797" i="10"/>
  <c r="A3798" i="10"/>
  <c r="A3799" i="10"/>
  <c r="A3800" i="10"/>
  <c r="A3801" i="10"/>
  <c r="A3802" i="10"/>
  <c r="A3803" i="10"/>
  <c r="A3804" i="10"/>
  <c r="A3805" i="10"/>
  <c r="A3806" i="10"/>
  <c r="A3807" i="10"/>
  <c r="A3808" i="10"/>
  <c r="A3809" i="10"/>
  <c r="A3810" i="10"/>
  <c r="A3811" i="10"/>
  <c r="A3812" i="10"/>
  <c r="A3813" i="10"/>
  <c r="A3814" i="10"/>
  <c r="A3815" i="10"/>
  <c r="A3816" i="10"/>
  <c r="A3817" i="10"/>
  <c r="A3818" i="10"/>
  <c r="A3819" i="10"/>
  <c r="A3820" i="10"/>
  <c r="A3821" i="10"/>
  <c r="A3822" i="10"/>
  <c r="A3823" i="10"/>
  <c r="A3824" i="10"/>
  <c r="A3825" i="10"/>
  <c r="A3826" i="10"/>
  <c r="A3827" i="10"/>
  <c r="A3828" i="10"/>
  <c r="A3829" i="10"/>
  <c r="A3830" i="10"/>
  <c r="A3831" i="10"/>
  <c r="A3832" i="10"/>
  <c r="A3833" i="10"/>
  <c r="A3834" i="10"/>
  <c r="A3835" i="10"/>
  <c r="A3836" i="10"/>
  <c r="A3837" i="10"/>
  <c r="A3838" i="10"/>
  <c r="A3839" i="10"/>
  <c r="A3840" i="10"/>
  <c r="A3841" i="10"/>
  <c r="A3842" i="10"/>
  <c r="A3843" i="10"/>
  <c r="A3844" i="10"/>
  <c r="A3845" i="10"/>
  <c r="A3846" i="10"/>
  <c r="A3847" i="10"/>
  <c r="A3848" i="10"/>
  <c r="A3849" i="10"/>
  <c r="A3850" i="10"/>
  <c r="A3851" i="10"/>
  <c r="A3852" i="10"/>
  <c r="A3853" i="10"/>
  <c r="A3854" i="10"/>
  <c r="A3855" i="10"/>
  <c r="A3856" i="10"/>
  <c r="A3857" i="10"/>
  <c r="A3858" i="10"/>
  <c r="A3859" i="10"/>
  <c r="A3860" i="10"/>
  <c r="A3861" i="10"/>
  <c r="A3862" i="10"/>
  <c r="A3863" i="10"/>
  <c r="A3864" i="10"/>
  <c r="A3865" i="10"/>
  <c r="A3866" i="10"/>
  <c r="A3867" i="10"/>
  <c r="A3868" i="10"/>
  <c r="A3869" i="10"/>
  <c r="A3870" i="10"/>
  <c r="A3871" i="10"/>
  <c r="A3872" i="10"/>
  <c r="A3873" i="10"/>
  <c r="A3874" i="10"/>
  <c r="A3875" i="10"/>
  <c r="A3876" i="10"/>
  <c r="A3877" i="10"/>
  <c r="A3878" i="10"/>
  <c r="A3879" i="10"/>
  <c r="A3880" i="10"/>
  <c r="A3881" i="10"/>
  <c r="A3882" i="10"/>
  <c r="A3883" i="10"/>
  <c r="A3884" i="10"/>
  <c r="A3885" i="10"/>
  <c r="A3886" i="10"/>
  <c r="A3887" i="10"/>
  <c r="A3888" i="10"/>
  <c r="A3889" i="10"/>
  <c r="A3890" i="10"/>
  <c r="A3891" i="10"/>
  <c r="A3892" i="10"/>
  <c r="A3893" i="10"/>
  <c r="A3894" i="10"/>
  <c r="A3895" i="10"/>
  <c r="A3896" i="10"/>
  <c r="A3897" i="10"/>
  <c r="A3898" i="10"/>
  <c r="A3899" i="10"/>
  <c r="A3900" i="10"/>
  <c r="A3901" i="10"/>
  <c r="A3902" i="10"/>
  <c r="A3903" i="10"/>
  <c r="A3904" i="10"/>
  <c r="A3905" i="10"/>
  <c r="A3906" i="10"/>
  <c r="A3907" i="10"/>
  <c r="A3908" i="10"/>
  <c r="A3909" i="10"/>
  <c r="A3910" i="10"/>
  <c r="A3911" i="10"/>
  <c r="A3912" i="10"/>
  <c r="A3913" i="10"/>
  <c r="A3914" i="10"/>
  <c r="A3915" i="10"/>
  <c r="A3916" i="10"/>
  <c r="A3917" i="10"/>
  <c r="A3918" i="10"/>
  <c r="A3919" i="10"/>
  <c r="A3920" i="10"/>
  <c r="A3921" i="10"/>
  <c r="A3922" i="10"/>
  <c r="A3923" i="10"/>
  <c r="A3924" i="10"/>
  <c r="A3925" i="10"/>
  <c r="A3926" i="10"/>
  <c r="A3927" i="10"/>
  <c r="A3928" i="10"/>
  <c r="A3929" i="10"/>
  <c r="A3930" i="10"/>
  <c r="A3931" i="10"/>
  <c r="A3932" i="10"/>
  <c r="A3933" i="10"/>
  <c r="A3934" i="10"/>
  <c r="A3935" i="10"/>
  <c r="A3936" i="10"/>
  <c r="A3937" i="10"/>
  <c r="A3938" i="10"/>
  <c r="A3939" i="10"/>
  <c r="A3940" i="10"/>
  <c r="A3941" i="10"/>
  <c r="A3942" i="10"/>
  <c r="A3943" i="10"/>
  <c r="A3944" i="10"/>
  <c r="A3945" i="10"/>
  <c r="A3946" i="10"/>
  <c r="A3947" i="10"/>
  <c r="A3948" i="10"/>
  <c r="A3949" i="10"/>
  <c r="A3950" i="10"/>
  <c r="A3951" i="10"/>
  <c r="A3952" i="10"/>
  <c r="A3953" i="10"/>
  <c r="A3954" i="10"/>
  <c r="A3955" i="10"/>
  <c r="A3956" i="10"/>
  <c r="A3957" i="10"/>
  <c r="A3958" i="10"/>
  <c r="A3959" i="10"/>
  <c r="A3960" i="10"/>
  <c r="A3961" i="10"/>
  <c r="A3962" i="10"/>
  <c r="A3963" i="10"/>
  <c r="A3964" i="10"/>
  <c r="A3965" i="10"/>
  <c r="A3966" i="10"/>
  <c r="A3967" i="10"/>
  <c r="A3968" i="10"/>
  <c r="A3969" i="10"/>
  <c r="A3970" i="10"/>
  <c r="A3971" i="10"/>
  <c r="A3972" i="10"/>
  <c r="A3973" i="10"/>
  <c r="A3974" i="10"/>
  <c r="A3975" i="10"/>
  <c r="A3976" i="10"/>
  <c r="A3977" i="10"/>
  <c r="A3978" i="10"/>
  <c r="A3979" i="10"/>
  <c r="A3980" i="10"/>
  <c r="A3981" i="10"/>
  <c r="A3982" i="10"/>
  <c r="A3983" i="10"/>
  <c r="A3984" i="10"/>
  <c r="A3985" i="10"/>
  <c r="A3986" i="10"/>
  <c r="A3987" i="10"/>
  <c r="A3988" i="10"/>
  <c r="A3989" i="10"/>
  <c r="A3990" i="10"/>
  <c r="A3991" i="10"/>
  <c r="A3992" i="10"/>
  <c r="A3993" i="10"/>
  <c r="A3994" i="10"/>
  <c r="A3995" i="10"/>
  <c r="A3996" i="10"/>
  <c r="A3997" i="10"/>
  <c r="A3998" i="10"/>
  <c r="A3999" i="10"/>
  <c r="A4000" i="10"/>
  <c r="A4001" i="10"/>
  <c r="A4002" i="10"/>
  <c r="A4003" i="10"/>
  <c r="A4004" i="10"/>
  <c r="A4005" i="10"/>
  <c r="A4006" i="10"/>
  <c r="A4007" i="10"/>
  <c r="A4008" i="10"/>
  <c r="A4009" i="10"/>
  <c r="A4010" i="10"/>
  <c r="A4011" i="10"/>
  <c r="A4012" i="10"/>
  <c r="A4013" i="10"/>
  <c r="A4014" i="10"/>
  <c r="A4015" i="10"/>
  <c r="A4016" i="10"/>
  <c r="A4017" i="10"/>
  <c r="A4018" i="10"/>
  <c r="A4019" i="10"/>
  <c r="A4020" i="10"/>
  <c r="A4021" i="10"/>
  <c r="A4022" i="10"/>
  <c r="A4023" i="10"/>
  <c r="A4024" i="10"/>
  <c r="A4025" i="10"/>
  <c r="A4026" i="10"/>
  <c r="A4027" i="10"/>
  <c r="A4028" i="10"/>
  <c r="A4029" i="10"/>
  <c r="A4030" i="10"/>
  <c r="A4031" i="10"/>
  <c r="A4032" i="10"/>
  <c r="A4033" i="10"/>
  <c r="A4034" i="10"/>
  <c r="A4035" i="10"/>
  <c r="A4036" i="10"/>
  <c r="A4037" i="10"/>
  <c r="A4038" i="10"/>
  <c r="A4039" i="10"/>
  <c r="A4040" i="10"/>
  <c r="A4041" i="10"/>
  <c r="A4042" i="10"/>
  <c r="A4043" i="10"/>
  <c r="A4044" i="10"/>
  <c r="A4045" i="10"/>
  <c r="A4046" i="10"/>
  <c r="A4047" i="10"/>
  <c r="A4048" i="10"/>
  <c r="A4049" i="10"/>
  <c r="A4050" i="10"/>
  <c r="A4051" i="10"/>
  <c r="A4052" i="10"/>
  <c r="A4053" i="10"/>
  <c r="A4054" i="10"/>
  <c r="A4055" i="10"/>
  <c r="A4056" i="10"/>
  <c r="A4057" i="10"/>
  <c r="A4058" i="10"/>
  <c r="A4059" i="10"/>
  <c r="A4060" i="10"/>
  <c r="A4061" i="10"/>
  <c r="A4062" i="10"/>
  <c r="A4063" i="10"/>
  <c r="A4064" i="10"/>
  <c r="A4065" i="10"/>
  <c r="A4066" i="10"/>
  <c r="A4067" i="10"/>
  <c r="A4068" i="10"/>
  <c r="A4069" i="10"/>
  <c r="A4070" i="10"/>
  <c r="A4071" i="10"/>
  <c r="A4072" i="10"/>
  <c r="A4073" i="10"/>
  <c r="A4074" i="10"/>
  <c r="A4075" i="10"/>
  <c r="A4076" i="10"/>
  <c r="A4077" i="10"/>
  <c r="A4078" i="10"/>
  <c r="A4079" i="10"/>
  <c r="A4080" i="10"/>
  <c r="A4081" i="10"/>
  <c r="A4082" i="10"/>
  <c r="A4083" i="10"/>
  <c r="A4084" i="10"/>
  <c r="A4085" i="10"/>
  <c r="A4086" i="10"/>
  <c r="A4087" i="10"/>
  <c r="A4088" i="10"/>
  <c r="A4089" i="10"/>
  <c r="A4090" i="10"/>
  <c r="A4091" i="10"/>
  <c r="A4092" i="10"/>
  <c r="A4093" i="10"/>
  <c r="A4094" i="10"/>
  <c r="A4095" i="10"/>
  <c r="A4096" i="10"/>
  <c r="A4097" i="10"/>
  <c r="A4098" i="10"/>
  <c r="A4099" i="10"/>
  <c r="A4100" i="10"/>
  <c r="A4101" i="10"/>
  <c r="A4102" i="10"/>
  <c r="A4103" i="10"/>
  <c r="A4104" i="10"/>
  <c r="A4105" i="10"/>
  <c r="A4106" i="10"/>
  <c r="A4107" i="10"/>
  <c r="A4108" i="10"/>
  <c r="A4109" i="10"/>
  <c r="A4110" i="10"/>
  <c r="A4111" i="10"/>
  <c r="A4112" i="10"/>
  <c r="A4113" i="10"/>
  <c r="A4114" i="10"/>
  <c r="A4115" i="10"/>
  <c r="A4116" i="10"/>
  <c r="A4117" i="10"/>
  <c r="A4118" i="10"/>
  <c r="A4119" i="10"/>
  <c r="A4120" i="10"/>
  <c r="A4121" i="10"/>
  <c r="A4122" i="10"/>
  <c r="A4123" i="10"/>
  <c r="A4124" i="10"/>
  <c r="A4125" i="10"/>
  <c r="A4126" i="10"/>
  <c r="A4127" i="10"/>
  <c r="A4128" i="10"/>
  <c r="A4129" i="10"/>
  <c r="A4130" i="10"/>
  <c r="A4131" i="10"/>
  <c r="A4132" i="10"/>
  <c r="A4133" i="10"/>
  <c r="A4134" i="10"/>
  <c r="A4135" i="10"/>
  <c r="A4136" i="10"/>
  <c r="A4137" i="10"/>
  <c r="A4138" i="10"/>
  <c r="A4139" i="10"/>
  <c r="A4140" i="10"/>
  <c r="A4141" i="10"/>
  <c r="A4142" i="10"/>
  <c r="A4143" i="10"/>
  <c r="A4144" i="10"/>
  <c r="A4145" i="10"/>
  <c r="A4146" i="10"/>
  <c r="A4147" i="10"/>
  <c r="A4148" i="10"/>
  <c r="A4149" i="10"/>
  <c r="A4150" i="10"/>
  <c r="A4151" i="10"/>
  <c r="A4152" i="10"/>
  <c r="A4153" i="10"/>
  <c r="A4154" i="10"/>
  <c r="A4155" i="10"/>
  <c r="A4156" i="10"/>
  <c r="A4157" i="10"/>
  <c r="A4158" i="10"/>
  <c r="A4159" i="10"/>
  <c r="A4160" i="10"/>
  <c r="A4161" i="10"/>
  <c r="A4162" i="10"/>
  <c r="A4163" i="10"/>
  <c r="A4164" i="10"/>
  <c r="A4165" i="10"/>
  <c r="A4166" i="10"/>
  <c r="A4167" i="10"/>
  <c r="A4168" i="10"/>
  <c r="A4169" i="10"/>
  <c r="A4170" i="10"/>
  <c r="A4171" i="10"/>
  <c r="A4172" i="10"/>
  <c r="A4173" i="10"/>
  <c r="A4174" i="10"/>
  <c r="A4175" i="10"/>
  <c r="A4176" i="10"/>
  <c r="A4177" i="10"/>
  <c r="A4178" i="10"/>
  <c r="A4179" i="10"/>
  <c r="A4180" i="10"/>
  <c r="A4181" i="10"/>
  <c r="A4182" i="10"/>
  <c r="A4183" i="10"/>
  <c r="A4184" i="10"/>
  <c r="A4185" i="10"/>
  <c r="A4186" i="10"/>
  <c r="A4187" i="10"/>
  <c r="A4188" i="10"/>
  <c r="A4189" i="10"/>
  <c r="A4190" i="10"/>
  <c r="A4191" i="10"/>
  <c r="A4192" i="10"/>
  <c r="A4193" i="10"/>
  <c r="A4194" i="10"/>
  <c r="A4195" i="10"/>
  <c r="A4196" i="10"/>
  <c r="A4197" i="10"/>
  <c r="A4198" i="10"/>
  <c r="A4199" i="10"/>
  <c r="A4200" i="10"/>
  <c r="A4201" i="10"/>
  <c r="A4202" i="10"/>
  <c r="A4203" i="10"/>
  <c r="A4204" i="10"/>
  <c r="A4205" i="10"/>
  <c r="A4206" i="10"/>
  <c r="A4207" i="10"/>
  <c r="A4208" i="10"/>
  <c r="A4209" i="10"/>
  <c r="A4210" i="10"/>
  <c r="A4211" i="10"/>
  <c r="A4212" i="10"/>
  <c r="A4213" i="10"/>
  <c r="A4214" i="10"/>
  <c r="A4215" i="10"/>
  <c r="A4216" i="10"/>
  <c r="A4217" i="10"/>
  <c r="A4218" i="10"/>
  <c r="A4219" i="10"/>
  <c r="A4220" i="10"/>
  <c r="A4221" i="10"/>
  <c r="A4222" i="10"/>
  <c r="A4223" i="10"/>
  <c r="A4224" i="10"/>
  <c r="A4225" i="10"/>
  <c r="A4226" i="10"/>
  <c r="A4227" i="10"/>
  <c r="A4228" i="10"/>
  <c r="A4229" i="10"/>
  <c r="A4230" i="10"/>
  <c r="A4231" i="10"/>
  <c r="A4232" i="10"/>
  <c r="A4233" i="10"/>
  <c r="A4234" i="10"/>
  <c r="A4235" i="10"/>
  <c r="A4236" i="10"/>
  <c r="A4237" i="10"/>
  <c r="A4238" i="10"/>
  <c r="A4239" i="10"/>
  <c r="A4240" i="10"/>
  <c r="A4241" i="10"/>
  <c r="A4242" i="10"/>
  <c r="A4243" i="10"/>
  <c r="A4244" i="10"/>
  <c r="A4245" i="10"/>
  <c r="A4246" i="10"/>
  <c r="A4247" i="10"/>
  <c r="A4248" i="10"/>
  <c r="A4249" i="10"/>
  <c r="A4250" i="10"/>
  <c r="A4251" i="10"/>
  <c r="A4252" i="10"/>
  <c r="A4253" i="10"/>
  <c r="A4254" i="10"/>
  <c r="A4255" i="10"/>
  <c r="A4256" i="10"/>
  <c r="A4257" i="10"/>
  <c r="A4258" i="10"/>
  <c r="A4259" i="10"/>
  <c r="A4260" i="10"/>
  <c r="A4261" i="10"/>
  <c r="A4262" i="10"/>
  <c r="A4263" i="10"/>
  <c r="A4264" i="10"/>
  <c r="A4265" i="10"/>
  <c r="A4266" i="10"/>
  <c r="A4267" i="10"/>
  <c r="A4268" i="10"/>
  <c r="A4269" i="10"/>
  <c r="A4270" i="10"/>
  <c r="A4271" i="10"/>
  <c r="A4272" i="10"/>
  <c r="A4273" i="10"/>
  <c r="A4274" i="10"/>
  <c r="A4275" i="10"/>
  <c r="A4276" i="10"/>
  <c r="A4277" i="10"/>
  <c r="A4278" i="10"/>
  <c r="A4279" i="10"/>
  <c r="A4280" i="10"/>
  <c r="A4281" i="10"/>
  <c r="A4282" i="10"/>
  <c r="A4283" i="10"/>
  <c r="A4284" i="10"/>
  <c r="A4285" i="10"/>
  <c r="A4286" i="10"/>
  <c r="A4287" i="10"/>
  <c r="A4288" i="10"/>
  <c r="A4289" i="10"/>
  <c r="A4290" i="10"/>
  <c r="A4291" i="10"/>
  <c r="A4292" i="10"/>
  <c r="A4293" i="10"/>
  <c r="A4294" i="10"/>
  <c r="A4295" i="10"/>
  <c r="A4296" i="10"/>
  <c r="A4297" i="10"/>
  <c r="A4298" i="10"/>
  <c r="A4299" i="10"/>
  <c r="A4300" i="10"/>
  <c r="A4301" i="10"/>
  <c r="A4302" i="10"/>
  <c r="A4303" i="10"/>
  <c r="A4304" i="10"/>
  <c r="A4305" i="10"/>
  <c r="A4306" i="10"/>
  <c r="A4307" i="10"/>
  <c r="A4308" i="10"/>
  <c r="A4309" i="10"/>
  <c r="A4310" i="10"/>
  <c r="A4311" i="10"/>
  <c r="A4312" i="10"/>
  <c r="A4313" i="10"/>
  <c r="A4314" i="10"/>
  <c r="A4315" i="10"/>
  <c r="A4316" i="10"/>
  <c r="A4317" i="10"/>
  <c r="A4318" i="10"/>
  <c r="A4319" i="10"/>
  <c r="A4320" i="10"/>
  <c r="A4321" i="10"/>
  <c r="A4322" i="10"/>
  <c r="A4323" i="10"/>
  <c r="A4324" i="10"/>
  <c r="A4325" i="10"/>
  <c r="A4326" i="10"/>
  <c r="A4327" i="10"/>
  <c r="A4328" i="10"/>
  <c r="A4329" i="10"/>
  <c r="A4330" i="10"/>
  <c r="A4331" i="10"/>
  <c r="A4332" i="10"/>
  <c r="A4333" i="10"/>
  <c r="A4334" i="10"/>
  <c r="A4335" i="10"/>
  <c r="A4336" i="10"/>
  <c r="A4337" i="10"/>
  <c r="A4338" i="10"/>
  <c r="A4339" i="10"/>
  <c r="A4340" i="10"/>
  <c r="A4341" i="10"/>
  <c r="A4342" i="10"/>
  <c r="A4343" i="10"/>
  <c r="A4344" i="10"/>
  <c r="A4345" i="10"/>
  <c r="A4346" i="10"/>
  <c r="A4347" i="10"/>
  <c r="A4348" i="10"/>
  <c r="A4349" i="10"/>
  <c r="A4350" i="10"/>
  <c r="A4351" i="10"/>
  <c r="A4352" i="10"/>
  <c r="A4353" i="10"/>
  <c r="A4354" i="10"/>
  <c r="A4355" i="10"/>
  <c r="A4356" i="10"/>
  <c r="A4357" i="10"/>
  <c r="A4358" i="10"/>
  <c r="A4359" i="10"/>
  <c r="A4360" i="10"/>
  <c r="A4361" i="10"/>
  <c r="A4362" i="10"/>
  <c r="A4363" i="10"/>
  <c r="A4364" i="10"/>
  <c r="A4365" i="10"/>
  <c r="A4366" i="10"/>
  <c r="A4367" i="10"/>
  <c r="A4368" i="10"/>
  <c r="A4369" i="10"/>
  <c r="A4370" i="10"/>
  <c r="A4371" i="10"/>
  <c r="A4372" i="10"/>
  <c r="A4373" i="10"/>
  <c r="A4374" i="10"/>
  <c r="A4375" i="10"/>
  <c r="A4376" i="10"/>
  <c r="A4377" i="10"/>
  <c r="A4378" i="10"/>
  <c r="A4379" i="10"/>
  <c r="A4380" i="10"/>
  <c r="A4381" i="10"/>
  <c r="A4382" i="10"/>
  <c r="A4383" i="10"/>
  <c r="A4384" i="10"/>
  <c r="A4385" i="10"/>
  <c r="A4386" i="10"/>
  <c r="A4387" i="10"/>
  <c r="A4388" i="10"/>
  <c r="A4389" i="10"/>
  <c r="A4390" i="10"/>
  <c r="A4391" i="10"/>
  <c r="A4392" i="10"/>
  <c r="A4393" i="10"/>
  <c r="A4394" i="10"/>
  <c r="A4395" i="10"/>
  <c r="A4396" i="10"/>
  <c r="A4397" i="10"/>
  <c r="A4398" i="10"/>
  <c r="A4399" i="10"/>
  <c r="A4400" i="10"/>
  <c r="A4401" i="10"/>
  <c r="A4402" i="10"/>
  <c r="A4403" i="10"/>
  <c r="A4404" i="10"/>
  <c r="A4405" i="10"/>
  <c r="A4406" i="10"/>
  <c r="A4407" i="10"/>
  <c r="A4408" i="10"/>
  <c r="A4409" i="10"/>
  <c r="A4410" i="10"/>
  <c r="A4411" i="10"/>
  <c r="A4412" i="10"/>
  <c r="A4413" i="10"/>
  <c r="A4414" i="10"/>
  <c r="A4415" i="10"/>
  <c r="A4416" i="10"/>
  <c r="A4417" i="10"/>
  <c r="A4418" i="10"/>
  <c r="A4419" i="10"/>
  <c r="A4420" i="10"/>
  <c r="A4421" i="10"/>
  <c r="A4422" i="10"/>
  <c r="A4423" i="10"/>
  <c r="A4424" i="10"/>
  <c r="A4425" i="10"/>
  <c r="A4426" i="10"/>
  <c r="A4427" i="10"/>
  <c r="A4428" i="10"/>
  <c r="A4429" i="10"/>
  <c r="A4430" i="10"/>
  <c r="A4431" i="10"/>
  <c r="A4432" i="10"/>
  <c r="A4433" i="10"/>
  <c r="A4434" i="10"/>
  <c r="A4435" i="10"/>
  <c r="A4436" i="10"/>
  <c r="A4437" i="10"/>
  <c r="A4438" i="10"/>
  <c r="A4439" i="10"/>
  <c r="A4440" i="10"/>
  <c r="A4441" i="10"/>
  <c r="A4442" i="10"/>
  <c r="A4443" i="10"/>
  <c r="A4444" i="10"/>
  <c r="A4445" i="10"/>
  <c r="A4446" i="10"/>
  <c r="A4447" i="10"/>
  <c r="A4448" i="10"/>
  <c r="A4449" i="10"/>
  <c r="A4450" i="10"/>
  <c r="A4451" i="10"/>
  <c r="A4452" i="10"/>
  <c r="A4453" i="10"/>
  <c r="A4454" i="10"/>
  <c r="A4455" i="10"/>
  <c r="A4456" i="10"/>
  <c r="A4457" i="10"/>
  <c r="A4458" i="10"/>
  <c r="A4459" i="10"/>
  <c r="A4460" i="10"/>
  <c r="A4461" i="10"/>
  <c r="A4462" i="10"/>
  <c r="A4463" i="10"/>
  <c r="A4464" i="10"/>
  <c r="A4465" i="10"/>
  <c r="A4466" i="10"/>
  <c r="A4467" i="10"/>
  <c r="A4468" i="10"/>
  <c r="A4469" i="10"/>
  <c r="A4470" i="10"/>
  <c r="A4471" i="10"/>
  <c r="A4472" i="10"/>
  <c r="A4473" i="10"/>
  <c r="A4474" i="10"/>
  <c r="A4475" i="10"/>
  <c r="A4476" i="10"/>
  <c r="A4477" i="10"/>
  <c r="A4478" i="10"/>
  <c r="A4479" i="10"/>
  <c r="A4480" i="10"/>
  <c r="A4481" i="10"/>
  <c r="A4482" i="10"/>
  <c r="A4483" i="10"/>
  <c r="A4484" i="10"/>
  <c r="A4485" i="10"/>
  <c r="A4486" i="10"/>
  <c r="A4487" i="10"/>
  <c r="A4488" i="10"/>
  <c r="A4489" i="10"/>
  <c r="A4490" i="10"/>
  <c r="A4491" i="10"/>
  <c r="A4492" i="10"/>
  <c r="A4493" i="10"/>
  <c r="A4494" i="10"/>
  <c r="A4495" i="10"/>
  <c r="A4496" i="10"/>
  <c r="A4497" i="10"/>
  <c r="A4498" i="10"/>
  <c r="A4499" i="10"/>
  <c r="A4500" i="10"/>
  <c r="A4501" i="10"/>
  <c r="A4502" i="10"/>
  <c r="A4503" i="10"/>
  <c r="A4504" i="10"/>
  <c r="A4505" i="10"/>
  <c r="A4506" i="10"/>
  <c r="A4507" i="10"/>
  <c r="A4508" i="10"/>
  <c r="A4509" i="10"/>
  <c r="A4510" i="10"/>
  <c r="A4511" i="10"/>
  <c r="A4512" i="10"/>
  <c r="A4513" i="10"/>
  <c r="A4514" i="10"/>
  <c r="A4515" i="10"/>
  <c r="A4516" i="10"/>
  <c r="A4517" i="10"/>
  <c r="A4518" i="10"/>
  <c r="A4519" i="10"/>
  <c r="A4520" i="10"/>
  <c r="A4521" i="10"/>
  <c r="A4522" i="10"/>
  <c r="A4523" i="10"/>
  <c r="A4524" i="10"/>
  <c r="A4525" i="10"/>
  <c r="A4526" i="10"/>
  <c r="A4527" i="10"/>
  <c r="A4528" i="10"/>
  <c r="A4529" i="10"/>
  <c r="A4530" i="10"/>
  <c r="A4531" i="10"/>
  <c r="A4532" i="10"/>
  <c r="A4533" i="10"/>
  <c r="A4534" i="10"/>
  <c r="A4535" i="10"/>
  <c r="A4536" i="10"/>
  <c r="A4537" i="10"/>
  <c r="A4538" i="10"/>
  <c r="A4539" i="10"/>
  <c r="A4540" i="10"/>
  <c r="A4541" i="10"/>
  <c r="A4542" i="10"/>
  <c r="A4543" i="10"/>
  <c r="A4544" i="10"/>
  <c r="A4545" i="10"/>
  <c r="A4546" i="10"/>
  <c r="A4547" i="10"/>
  <c r="A4548" i="10"/>
  <c r="A4549" i="10"/>
  <c r="A4550" i="10"/>
  <c r="A4551" i="10"/>
  <c r="A4552" i="10"/>
  <c r="A4553" i="10"/>
  <c r="A4554" i="10"/>
  <c r="A4555" i="10"/>
  <c r="A4556" i="10"/>
  <c r="A4557" i="10"/>
  <c r="A4558" i="10"/>
  <c r="A4559" i="10"/>
  <c r="A4560" i="10"/>
  <c r="A4561" i="10"/>
  <c r="A4562" i="10"/>
  <c r="A4563" i="10"/>
  <c r="A4564" i="10"/>
  <c r="A4565" i="10"/>
  <c r="A4566" i="10"/>
  <c r="A4567" i="10"/>
  <c r="A4568" i="10"/>
  <c r="A4569" i="10"/>
  <c r="A4570" i="10"/>
  <c r="A4571" i="10"/>
  <c r="A4572" i="10"/>
  <c r="A4573" i="10"/>
  <c r="A4574" i="10"/>
  <c r="A4575" i="10"/>
  <c r="A4576" i="10"/>
  <c r="A4577" i="10"/>
  <c r="A4578" i="10"/>
  <c r="A4579" i="10"/>
  <c r="A4580" i="10"/>
  <c r="A4581" i="10"/>
  <c r="A4582" i="10"/>
  <c r="A4583" i="10"/>
  <c r="A4584" i="10"/>
  <c r="A4585" i="10"/>
  <c r="A4586" i="10"/>
  <c r="A4587" i="10"/>
  <c r="A4588" i="10"/>
  <c r="A4589" i="10"/>
  <c r="A4590" i="10"/>
  <c r="A4591" i="10"/>
  <c r="A4592" i="10"/>
  <c r="A4593" i="10"/>
  <c r="A4594" i="10"/>
  <c r="A4595" i="10"/>
  <c r="A4596" i="10"/>
  <c r="A4597" i="10"/>
  <c r="A4598" i="10"/>
  <c r="A4599" i="10"/>
  <c r="A4600" i="10"/>
  <c r="A4601" i="10"/>
  <c r="A4602" i="10"/>
  <c r="A4603" i="10"/>
  <c r="A4604" i="10"/>
  <c r="A4605" i="10"/>
  <c r="A4606" i="10"/>
  <c r="A4607" i="10"/>
  <c r="A4608" i="10"/>
  <c r="A4609" i="10"/>
  <c r="A4610" i="10"/>
  <c r="A4611" i="10"/>
  <c r="A4612" i="10"/>
  <c r="A4613" i="10"/>
  <c r="A4614" i="10"/>
  <c r="A4615" i="10"/>
  <c r="A4616" i="10"/>
  <c r="A4617" i="10"/>
  <c r="A4618" i="10"/>
  <c r="A4619" i="10"/>
  <c r="A4620" i="10"/>
  <c r="A4621" i="10"/>
  <c r="A4622" i="10"/>
  <c r="A4623" i="10"/>
  <c r="A4624" i="10"/>
  <c r="A4625" i="10"/>
  <c r="A4626" i="10"/>
  <c r="A4627" i="10"/>
  <c r="A4628" i="10"/>
  <c r="A4629" i="10"/>
  <c r="A4630" i="10"/>
  <c r="A4631" i="10"/>
  <c r="A4632" i="10"/>
  <c r="A4633" i="10"/>
  <c r="A4634" i="10"/>
  <c r="A4635" i="10"/>
  <c r="A4636" i="10"/>
  <c r="A4637" i="10"/>
  <c r="A4638" i="10"/>
  <c r="A4639" i="10"/>
  <c r="A4640" i="10"/>
  <c r="A4641" i="10"/>
  <c r="A4642" i="10"/>
  <c r="A4643" i="10"/>
  <c r="A4644" i="10"/>
  <c r="A4645" i="10"/>
  <c r="A4646" i="10"/>
  <c r="A4647" i="10"/>
  <c r="A4648" i="10"/>
  <c r="A4649" i="10"/>
  <c r="A4650" i="10"/>
  <c r="A4651" i="10"/>
  <c r="A4652" i="10"/>
  <c r="A4653" i="10"/>
  <c r="A4654" i="10"/>
  <c r="A4655" i="10"/>
  <c r="A4656" i="10"/>
  <c r="A4657" i="10"/>
  <c r="A4658" i="10"/>
  <c r="A4659" i="10"/>
  <c r="A4660" i="10"/>
  <c r="A4661" i="10"/>
  <c r="A4662" i="10"/>
  <c r="A4663" i="10"/>
  <c r="A4664" i="10"/>
  <c r="A4665" i="10"/>
  <c r="A4666" i="10"/>
  <c r="A4667" i="10"/>
  <c r="A4668" i="10"/>
  <c r="A4669" i="10"/>
  <c r="A4670" i="10"/>
  <c r="A4671" i="10"/>
  <c r="A4672" i="10"/>
  <c r="A4673" i="10"/>
  <c r="A4674" i="10"/>
  <c r="A4675" i="10"/>
  <c r="A4676" i="10"/>
  <c r="A4677" i="10"/>
  <c r="A4678" i="10"/>
  <c r="A4679" i="10"/>
  <c r="A4680" i="10"/>
  <c r="A4681" i="10"/>
  <c r="A4682" i="10"/>
  <c r="A4683" i="10"/>
  <c r="A4684" i="10"/>
  <c r="A4685" i="10"/>
  <c r="A4686" i="10"/>
  <c r="A4687" i="10"/>
  <c r="A4688" i="10"/>
  <c r="A4689" i="10"/>
  <c r="A4690" i="10"/>
  <c r="A4691" i="10"/>
  <c r="A4692" i="10"/>
  <c r="A4693" i="10"/>
  <c r="A4694" i="10"/>
  <c r="A4695" i="10"/>
  <c r="A4696" i="10"/>
  <c r="A4697" i="10"/>
  <c r="A4698" i="10"/>
  <c r="A4699" i="10"/>
  <c r="A4700" i="10"/>
  <c r="A4701" i="10"/>
  <c r="A4702" i="10"/>
  <c r="A4703" i="10"/>
  <c r="A4704" i="10"/>
  <c r="A4705" i="10"/>
  <c r="A4706" i="10"/>
  <c r="A4707" i="10"/>
  <c r="A4708" i="10"/>
  <c r="A4709" i="10"/>
  <c r="A4710" i="10"/>
  <c r="A4711" i="10"/>
  <c r="A4712" i="10"/>
  <c r="A4713" i="10"/>
  <c r="A4714" i="10"/>
  <c r="A4715" i="10"/>
  <c r="A4716" i="10"/>
  <c r="A4717" i="10"/>
  <c r="A4718" i="10"/>
  <c r="A4719" i="10"/>
  <c r="A4720" i="10"/>
  <c r="A4721" i="10"/>
  <c r="A4722" i="10"/>
  <c r="A4723" i="10"/>
  <c r="A4724" i="10"/>
  <c r="A4725" i="10"/>
  <c r="A4726" i="10"/>
  <c r="A4727" i="10"/>
  <c r="A4728" i="10"/>
  <c r="A4729" i="10"/>
  <c r="A4730" i="10"/>
  <c r="A4731" i="10"/>
  <c r="A4732" i="10"/>
  <c r="A4733" i="10"/>
  <c r="A4734" i="10"/>
  <c r="A4735" i="10"/>
  <c r="A4736" i="10"/>
  <c r="A4737" i="10"/>
  <c r="A4738" i="10"/>
  <c r="A4739" i="10"/>
  <c r="A4740" i="10"/>
  <c r="A4741" i="10"/>
  <c r="A4742" i="10"/>
  <c r="A4743" i="10"/>
  <c r="A4744" i="10"/>
  <c r="A4745" i="10"/>
  <c r="A4746" i="10"/>
  <c r="A4747" i="10"/>
  <c r="A4748" i="10"/>
  <c r="A4749" i="10"/>
  <c r="A4750" i="10"/>
  <c r="A4751" i="10"/>
  <c r="A4752" i="10"/>
  <c r="A4753" i="10"/>
  <c r="A4754" i="10"/>
  <c r="A4755" i="10"/>
  <c r="A4756" i="10"/>
  <c r="A4757" i="10"/>
  <c r="A4758" i="10"/>
  <c r="A4759" i="10"/>
  <c r="A4760" i="10"/>
  <c r="A4761" i="10"/>
  <c r="A4762" i="10"/>
  <c r="A4763" i="10"/>
  <c r="A4764" i="10"/>
  <c r="A4765" i="10"/>
  <c r="A4766" i="10"/>
  <c r="A4767" i="10"/>
  <c r="A4768" i="10"/>
  <c r="A4769" i="10"/>
  <c r="A4770" i="10"/>
  <c r="A4771" i="10"/>
  <c r="A4772" i="10"/>
  <c r="A4773" i="10"/>
  <c r="A4774" i="10"/>
  <c r="A4775" i="10"/>
  <c r="A4776" i="10"/>
  <c r="A4777" i="10"/>
  <c r="A4778" i="10"/>
  <c r="A4779" i="10"/>
  <c r="A4780" i="10"/>
  <c r="A4781" i="10"/>
  <c r="A4782" i="10"/>
  <c r="A4783" i="10"/>
  <c r="A4784" i="10"/>
  <c r="A4785" i="10"/>
  <c r="A4786" i="10"/>
  <c r="A4787" i="10"/>
  <c r="A4788" i="10"/>
  <c r="A4789" i="10"/>
  <c r="A4790" i="10"/>
  <c r="A4791" i="10"/>
  <c r="A4792" i="10"/>
  <c r="A4793" i="10"/>
  <c r="A4794" i="10"/>
  <c r="A4795" i="10"/>
  <c r="A4796" i="10"/>
  <c r="A4797" i="10"/>
  <c r="A4798" i="10"/>
  <c r="A4799" i="10"/>
  <c r="A4800" i="10"/>
  <c r="A4801" i="10"/>
  <c r="A4802" i="10"/>
  <c r="A4803" i="10"/>
  <c r="A4804" i="10"/>
  <c r="A4805" i="10"/>
  <c r="A4806" i="10"/>
  <c r="A4807" i="10"/>
  <c r="A4808" i="10"/>
  <c r="A4809" i="10"/>
  <c r="A4810" i="10"/>
  <c r="A4811" i="10"/>
  <c r="A4812" i="10"/>
  <c r="A4813" i="10"/>
  <c r="A4814" i="10"/>
  <c r="A4815" i="10"/>
  <c r="A4816" i="10"/>
  <c r="A4817" i="10"/>
  <c r="A4818" i="10"/>
  <c r="A4819" i="10"/>
  <c r="A4820" i="10"/>
  <c r="A4821" i="10"/>
  <c r="A4822" i="10"/>
  <c r="A4823" i="10"/>
  <c r="A4824" i="10"/>
  <c r="A4825" i="10"/>
  <c r="A4826" i="10"/>
  <c r="A4827" i="10"/>
  <c r="A4828" i="10"/>
  <c r="A4829" i="10"/>
  <c r="A4830" i="10"/>
  <c r="A4831" i="10"/>
  <c r="A4832" i="10"/>
  <c r="A4833" i="10"/>
  <c r="A4834" i="10"/>
  <c r="A4835" i="10"/>
  <c r="A4836" i="10"/>
  <c r="A4837" i="10"/>
  <c r="A4838" i="10"/>
  <c r="A4839" i="10"/>
  <c r="A4840" i="10"/>
  <c r="A4841" i="10"/>
  <c r="A4842" i="10"/>
  <c r="A4843" i="10"/>
  <c r="A4844" i="10"/>
  <c r="A4845" i="10"/>
  <c r="A4846" i="10"/>
  <c r="A4847" i="10"/>
  <c r="A4848" i="10"/>
  <c r="A4849" i="10"/>
  <c r="A4850" i="10"/>
  <c r="A4851" i="10"/>
  <c r="A4852" i="10"/>
  <c r="A4853" i="10"/>
  <c r="A4854" i="10"/>
  <c r="A4855" i="10"/>
  <c r="A4856" i="10"/>
  <c r="A4857" i="10"/>
  <c r="A4858" i="10"/>
  <c r="A4859" i="10"/>
  <c r="A4860" i="10"/>
  <c r="A4861" i="10"/>
  <c r="A4862" i="10"/>
  <c r="A4863" i="10"/>
  <c r="A4864" i="10"/>
  <c r="A4865" i="10"/>
  <c r="A4866" i="10"/>
  <c r="A4867" i="10"/>
  <c r="A4868" i="10"/>
  <c r="A4869" i="10"/>
  <c r="A4870" i="10"/>
  <c r="A4871" i="10"/>
  <c r="A4872" i="10"/>
  <c r="A4873" i="10"/>
  <c r="A4874" i="10"/>
  <c r="A4875" i="10"/>
  <c r="A4876" i="10"/>
  <c r="A4877" i="10"/>
  <c r="A4878" i="10"/>
  <c r="A4879" i="10"/>
  <c r="A4880" i="10"/>
  <c r="A4881" i="10"/>
  <c r="A4882" i="10"/>
  <c r="A4883" i="10"/>
  <c r="A4884" i="10"/>
  <c r="A4885" i="10"/>
  <c r="A4886" i="10"/>
  <c r="A4887" i="10"/>
  <c r="A4888" i="10"/>
  <c r="A4889" i="10"/>
  <c r="A4890" i="10"/>
  <c r="A4891" i="10"/>
  <c r="A4892" i="10"/>
  <c r="A4893" i="10"/>
  <c r="A4894" i="10"/>
  <c r="A4895" i="10"/>
  <c r="A4896" i="10"/>
  <c r="A4897" i="10"/>
  <c r="A4898" i="10"/>
  <c r="A4899" i="10"/>
  <c r="A4900" i="10"/>
  <c r="A4901" i="10"/>
  <c r="A4902" i="10"/>
  <c r="A4903" i="10"/>
  <c r="A4904" i="10"/>
  <c r="A4905" i="10"/>
  <c r="A4906" i="10"/>
  <c r="A4907" i="10"/>
  <c r="A4908" i="10"/>
  <c r="A4909" i="10"/>
  <c r="A4910" i="10"/>
  <c r="A4911" i="10"/>
  <c r="A4912" i="10"/>
  <c r="A4913" i="10"/>
  <c r="A4914" i="10"/>
  <c r="A4915" i="10"/>
  <c r="A4916" i="10"/>
  <c r="A4917" i="10"/>
  <c r="A4918" i="10"/>
  <c r="A4919" i="10"/>
  <c r="A4920" i="10"/>
  <c r="A4921" i="10"/>
  <c r="A4922" i="10"/>
  <c r="A4923" i="10"/>
  <c r="A4924" i="10"/>
  <c r="A4925" i="10"/>
  <c r="A4926" i="10"/>
  <c r="A4927" i="10"/>
  <c r="A4928" i="10"/>
  <c r="A4929" i="10"/>
  <c r="A4930" i="10"/>
  <c r="A4931" i="10"/>
  <c r="A4932" i="10"/>
  <c r="A4933" i="10"/>
  <c r="A4934" i="10"/>
  <c r="A4935" i="10"/>
  <c r="A4936" i="10"/>
  <c r="A4937" i="10"/>
  <c r="A4938" i="10"/>
  <c r="A4939" i="10"/>
  <c r="A4940" i="10"/>
  <c r="A4941" i="10"/>
  <c r="A4942" i="10"/>
  <c r="A4943" i="10"/>
  <c r="A4944" i="10"/>
  <c r="A4945" i="10"/>
  <c r="A4946" i="10"/>
  <c r="A4947" i="10"/>
  <c r="A4948" i="10"/>
  <c r="A4949" i="10"/>
  <c r="A4950" i="10"/>
  <c r="A4951" i="10"/>
  <c r="A4952" i="10"/>
  <c r="A4953" i="10"/>
  <c r="A4954" i="10"/>
  <c r="A4955" i="10"/>
  <c r="A4956" i="10"/>
  <c r="A4957" i="10"/>
  <c r="A4958" i="10"/>
  <c r="A4959" i="10"/>
  <c r="A4960" i="10"/>
  <c r="A4961" i="10"/>
  <c r="A4962" i="10"/>
  <c r="A4963" i="10"/>
  <c r="A4964" i="10"/>
  <c r="A4965" i="10"/>
  <c r="A4966" i="10"/>
  <c r="A4967" i="10"/>
  <c r="A4968" i="10"/>
  <c r="A4969" i="10"/>
  <c r="A4970" i="10"/>
  <c r="A4971" i="10"/>
  <c r="A4972" i="10"/>
  <c r="A4973" i="10"/>
  <c r="A4974" i="10"/>
  <c r="A4975" i="10"/>
  <c r="A4976" i="10"/>
  <c r="A4977" i="10"/>
  <c r="A4978" i="10"/>
  <c r="A4979" i="10"/>
  <c r="A4980" i="10"/>
  <c r="A4981" i="10"/>
  <c r="A4982" i="10"/>
  <c r="A4983" i="10"/>
  <c r="A4984" i="10"/>
  <c r="A4985" i="10"/>
  <c r="A4986" i="10"/>
  <c r="A4987" i="10"/>
  <c r="A4988" i="10"/>
  <c r="A4989" i="10"/>
  <c r="A4990" i="10"/>
  <c r="A4991" i="10"/>
  <c r="A4992" i="10"/>
  <c r="A4993" i="10"/>
  <c r="A4994" i="10"/>
  <c r="A4995" i="10"/>
  <c r="A4996" i="10"/>
  <c r="A4997" i="10"/>
  <c r="A4998" i="10"/>
  <c r="A4999" i="10"/>
  <c r="A5000" i="10"/>
  <c r="A5001" i="10"/>
  <c r="A5002" i="10"/>
  <c r="A5003" i="10"/>
  <c r="A5004" i="10"/>
  <c r="A5005" i="10"/>
  <c r="A5006" i="10"/>
  <c r="A5007" i="10"/>
  <c r="A5008" i="10"/>
  <c r="A5009" i="10"/>
  <c r="A5010" i="10"/>
  <c r="A5011" i="10"/>
  <c r="A5012" i="10"/>
  <c r="A5013" i="10"/>
  <c r="A5014" i="10"/>
  <c r="A5015" i="10"/>
  <c r="A5016" i="10"/>
  <c r="A5017" i="10"/>
  <c r="A5018" i="10"/>
  <c r="A5019" i="10"/>
  <c r="A5020" i="10"/>
  <c r="A5021" i="10"/>
  <c r="A5022" i="10"/>
  <c r="A5023" i="10"/>
  <c r="A5024" i="10"/>
  <c r="A5025" i="10"/>
  <c r="A5026" i="10"/>
  <c r="A5027" i="10"/>
  <c r="A5028" i="10"/>
  <c r="A5029" i="10"/>
  <c r="A5030" i="10"/>
  <c r="A5031" i="10"/>
  <c r="A5032" i="10"/>
  <c r="A5033" i="10"/>
  <c r="A5034" i="10"/>
  <c r="A5035" i="10"/>
  <c r="A5036" i="10"/>
  <c r="A5037" i="10"/>
  <c r="A5038" i="10"/>
  <c r="A5039" i="10"/>
  <c r="A5040" i="10"/>
  <c r="A5041" i="10"/>
  <c r="A5042" i="10"/>
  <c r="A5043" i="10"/>
  <c r="A5044" i="10"/>
  <c r="A5045" i="10"/>
  <c r="A5046" i="10"/>
  <c r="A5047" i="10"/>
  <c r="A5048" i="10"/>
  <c r="A5049" i="10"/>
  <c r="A5050" i="10"/>
  <c r="A5051" i="10"/>
  <c r="A5052" i="10"/>
  <c r="A5053" i="10"/>
  <c r="A5054" i="10"/>
  <c r="A5055" i="10"/>
  <c r="A5056" i="10"/>
  <c r="A5057" i="10"/>
  <c r="A5058" i="10"/>
  <c r="A5059" i="10"/>
  <c r="A5060" i="10"/>
  <c r="A5061" i="10"/>
  <c r="A5062" i="10"/>
  <c r="A5063" i="10"/>
  <c r="A5064" i="10"/>
  <c r="A5065" i="10"/>
  <c r="A5066" i="10"/>
  <c r="A5067" i="10"/>
  <c r="A5068" i="10"/>
  <c r="A5069" i="10"/>
  <c r="A5070" i="10"/>
  <c r="A5071" i="10"/>
  <c r="A5072" i="10"/>
  <c r="A5073" i="10"/>
  <c r="A5074" i="10"/>
  <c r="A5075" i="10"/>
  <c r="A5076" i="10"/>
  <c r="A5077" i="10"/>
  <c r="A5078" i="10"/>
  <c r="A5079" i="10"/>
  <c r="A5080" i="10"/>
  <c r="A5081" i="10"/>
  <c r="A5082" i="10"/>
  <c r="A5083" i="10"/>
  <c r="A5084" i="10"/>
  <c r="A5085" i="10"/>
  <c r="A5086" i="10"/>
  <c r="A5087" i="10"/>
  <c r="A5088" i="10"/>
  <c r="A5089" i="10"/>
  <c r="A5090" i="10"/>
  <c r="A5091" i="10"/>
  <c r="A5092" i="10"/>
  <c r="A5093" i="10"/>
  <c r="A5094" i="10"/>
  <c r="A5095" i="10"/>
  <c r="A5096" i="10"/>
  <c r="A5097" i="10"/>
  <c r="A5098" i="10"/>
  <c r="A5099" i="10"/>
  <c r="A5100" i="10"/>
  <c r="A5101" i="10"/>
  <c r="A5102" i="10"/>
  <c r="A5103" i="10"/>
  <c r="A5104" i="10"/>
  <c r="A5105" i="10"/>
  <c r="A5106" i="10"/>
  <c r="A5107" i="10"/>
  <c r="A5108" i="10"/>
  <c r="A5109" i="10"/>
  <c r="A5110" i="10"/>
  <c r="A5111" i="10"/>
  <c r="A5112" i="10"/>
  <c r="A5113" i="10"/>
  <c r="A5114" i="10"/>
  <c r="A5115" i="10"/>
  <c r="A5116" i="10"/>
  <c r="A5117" i="10"/>
  <c r="A5118" i="10"/>
  <c r="A5119" i="10"/>
  <c r="A5120" i="10"/>
  <c r="A5121" i="10"/>
  <c r="A5122" i="10"/>
  <c r="A5123" i="10"/>
  <c r="A5124" i="10"/>
  <c r="A5125" i="10"/>
  <c r="A5126" i="10"/>
  <c r="A5127" i="10"/>
  <c r="A5128" i="10"/>
  <c r="A5129" i="10"/>
  <c r="A5130" i="10"/>
  <c r="A5131" i="10"/>
  <c r="A5132" i="10"/>
  <c r="A5133" i="10"/>
  <c r="A5134" i="10"/>
  <c r="A5135" i="10"/>
  <c r="A5136" i="10"/>
  <c r="A5137" i="10"/>
  <c r="A5138" i="10"/>
  <c r="A5139" i="10"/>
  <c r="A5140" i="10"/>
  <c r="A5141" i="10"/>
  <c r="A5142" i="10"/>
  <c r="A5143" i="10"/>
  <c r="A5144" i="10"/>
  <c r="A5145" i="10"/>
  <c r="A5146" i="10"/>
  <c r="A5147" i="10"/>
  <c r="A5148" i="10"/>
  <c r="A5149" i="10"/>
  <c r="A5150" i="10"/>
  <c r="A5151" i="10"/>
  <c r="A5152" i="10"/>
  <c r="A5153" i="10"/>
  <c r="A5154" i="10"/>
  <c r="A5155" i="10"/>
  <c r="A5156" i="10"/>
  <c r="A5157" i="10"/>
  <c r="A5158" i="10"/>
  <c r="A5159" i="10"/>
  <c r="A5160" i="10"/>
  <c r="A5161" i="10"/>
  <c r="A5162" i="10"/>
  <c r="A5163" i="10"/>
  <c r="A5164" i="10"/>
  <c r="A5165" i="10"/>
  <c r="A5166" i="10"/>
  <c r="A5167" i="10"/>
  <c r="A5168" i="10"/>
  <c r="A5169" i="10"/>
  <c r="A5170" i="10"/>
  <c r="A5171" i="10"/>
  <c r="A5172" i="10"/>
  <c r="A5173" i="10"/>
  <c r="A5174" i="10"/>
  <c r="A5175" i="10"/>
  <c r="A5176" i="10"/>
  <c r="A5177" i="10"/>
  <c r="A5178" i="10"/>
  <c r="A5179" i="10"/>
  <c r="A5180" i="10"/>
  <c r="A5181" i="10"/>
  <c r="A5182" i="10"/>
  <c r="A5183" i="10"/>
  <c r="A5184" i="10"/>
  <c r="A5185" i="10"/>
  <c r="A5186" i="10"/>
  <c r="A5187" i="10"/>
  <c r="A5188" i="10"/>
  <c r="A5189" i="10"/>
  <c r="A5190" i="10"/>
  <c r="A5191" i="10"/>
  <c r="A5192" i="10"/>
  <c r="A5193" i="10"/>
  <c r="A5194" i="10"/>
  <c r="A5195" i="10"/>
  <c r="A5196" i="10"/>
  <c r="A5197" i="10"/>
  <c r="A5198" i="10"/>
  <c r="A5199" i="10"/>
  <c r="A5200" i="10"/>
  <c r="A5201" i="10"/>
  <c r="A5202" i="10"/>
  <c r="A5203" i="10"/>
  <c r="A5204" i="10"/>
  <c r="A5205" i="10"/>
  <c r="A5206" i="10"/>
  <c r="A5207" i="10"/>
  <c r="A5208" i="10"/>
  <c r="A5209" i="10"/>
  <c r="A5210" i="10"/>
  <c r="A5211" i="10"/>
  <c r="A5212" i="10"/>
  <c r="A5213" i="10"/>
  <c r="A5214" i="10"/>
  <c r="A5215" i="10"/>
  <c r="A5216" i="10"/>
  <c r="A5217" i="10"/>
  <c r="A5218" i="10"/>
  <c r="A5219" i="10"/>
  <c r="A5220" i="10"/>
  <c r="A5221" i="10"/>
  <c r="A5222" i="10"/>
  <c r="A5223" i="10"/>
  <c r="A5224" i="10"/>
  <c r="A5225" i="10"/>
  <c r="A5226" i="10"/>
  <c r="A5227" i="10"/>
  <c r="A5228" i="10"/>
  <c r="A5229" i="10"/>
  <c r="A5230" i="10"/>
  <c r="A5231" i="10"/>
  <c r="A5232" i="10"/>
  <c r="A5233" i="10"/>
  <c r="A5234" i="10"/>
  <c r="A5235" i="10"/>
  <c r="A5236" i="10"/>
  <c r="A5237" i="10"/>
  <c r="A5238" i="10"/>
  <c r="A5239" i="10"/>
  <c r="A5240" i="10"/>
  <c r="A5241" i="10"/>
  <c r="A5242" i="10"/>
  <c r="A5243" i="10"/>
  <c r="A5244" i="10"/>
  <c r="A5245" i="10"/>
  <c r="A5246" i="10"/>
  <c r="A5247" i="10"/>
  <c r="A5248" i="10"/>
  <c r="A5249" i="10"/>
  <c r="A5250" i="10"/>
  <c r="A5251" i="10"/>
  <c r="A5252" i="10"/>
  <c r="A5253" i="10"/>
  <c r="A5254" i="10"/>
  <c r="A5255" i="10"/>
  <c r="A5256" i="10"/>
  <c r="A5257" i="10"/>
  <c r="A5258" i="10"/>
  <c r="A5259" i="10"/>
  <c r="A5260" i="10"/>
  <c r="A5261" i="10"/>
  <c r="A5262" i="10"/>
  <c r="A5263" i="10"/>
  <c r="A5264" i="10"/>
  <c r="A5265" i="10"/>
  <c r="A5266" i="10"/>
  <c r="A5267" i="10"/>
  <c r="A5268" i="10"/>
  <c r="A5269" i="10"/>
  <c r="A5270" i="10"/>
  <c r="A5271" i="10"/>
  <c r="A5272" i="10"/>
  <c r="A5273" i="10"/>
  <c r="A5274" i="10"/>
  <c r="A5275" i="10"/>
  <c r="A5276" i="10"/>
  <c r="A5277" i="10"/>
  <c r="A5278" i="10"/>
  <c r="A5279" i="10"/>
  <c r="A5280" i="10"/>
  <c r="A5281" i="10"/>
  <c r="A5282" i="10"/>
  <c r="A5283" i="10"/>
  <c r="A5284" i="10"/>
  <c r="A5285" i="10"/>
  <c r="A5286" i="10"/>
  <c r="A5287" i="10"/>
  <c r="A5288" i="10"/>
  <c r="A5289" i="10"/>
  <c r="A5290" i="10"/>
  <c r="A5291" i="10"/>
  <c r="A5292" i="10"/>
  <c r="A5293" i="10"/>
  <c r="A5294" i="10"/>
  <c r="A5295" i="10"/>
  <c r="A5296" i="10"/>
  <c r="A5297" i="10"/>
  <c r="A5298" i="10"/>
  <c r="A5299" i="10"/>
  <c r="A5300" i="10"/>
  <c r="A5301" i="10"/>
  <c r="A5302" i="10"/>
  <c r="A5303" i="10"/>
  <c r="A5304" i="10"/>
  <c r="A5305" i="10"/>
  <c r="A5306" i="10"/>
  <c r="A5307" i="10"/>
  <c r="A5308" i="10"/>
  <c r="A5309" i="10"/>
  <c r="A5310" i="10"/>
  <c r="A5311" i="10"/>
  <c r="A5312" i="10"/>
  <c r="A5313" i="10"/>
  <c r="A5314" i="10"/>
  <c r="A5315" i="10"/>
  <c r="A5316" i="10"/>
  <c r="A5317" i="10"/>
  <c r="A5318" i="10"/>
  <c r="A5319" i="10"/>
  <c r="A5320" i="10"/>
  <c r="A5321" i="10"/>
  <c r="A5322" i="10"/>
  <c r="A5323" i="10"/>
  <c r="A5324" i="10"/>
  <c r="A5325" i="10"/>
  <c r="A5326" i="10"/>
  <c r="A5327" i="10"/>
  <c r="A5328" i="10"/>
  <c r="A5329" i="10"/>
  <c r="A5330" i="10"/>
  <c r="A5331" i="10"/>
  <c r="A5332" i="10"/>
  <c r="A5333" i="10"/>
  <c r="A5334" i="10"/>
  <c r="A5335" i="10"/>
  <c r="A5336" i="10"/>
  <c r="A5337" i="10"/>
  <c r="A5338" i="10"/>
  <c r="A5339" i="10"/>
  <c r="A5340" i="10"/>
  <c r="A5341" i="10"/>
  <c r="A5342" i="10"/>
  <c r="A5343" i="10"/>
  <c r="A5344" i="10"/>
  <c r="A5345" i="10"/>
  <c r="A5346" i="10"/>
  <c r="A5347" i="10"/>
  <c r="A5348" i="10"/>
  <c r="A5349" i="10"/>
  <c r="A5350" i="10"/>
  <c r="A5351" i="10"/>
  <c r="A5352" i="10"/>
  <c r="A5353" i="10"/>
  <c r="A5354" i="10"/>
  <c r="A5355" i="10"/>
  <c r="A5356" i="10"/>
  <c r="A5357" i="10"/>
  <c r="A5358" i="10"/>
  <c r="A5359" i="10"/>
  <c r="A5360" i="10"/>
  <c r="A5361" i="10"/>
  <c r="A5362" i="10"/>
  <c r="A5363" i="10"/>
  <c r="A5364" i="10"/>
  <c r="A5365" i="10"/>
  <c r="A5366" i="10"/>
  <c r="A5367" i="10"/>
  <c r="A5368" i="10"/>
  <c r="A5369" i="10"/>
  <c r="A5370" i="10"/>
  <c r="A5371" i="10"/>
  <c r="A5372" i="10"/>
  <c r="A5373" i="10"/>
  <c r="A5374" i="10"/>
  <c r="A5375" i="10"/>
  <c r="A5376" i="10"/>
  <c r="A5377" i="10"/>
  <c r="A5378" i="10"/>
  <c r="A5379" i="10"/>
  <c r="A5380" i="10"/>
  <c r="A5381" i="10"/>
  <c r="A5382" i="10"/>
  <c r="A5383" i="10"/>
  <c r="A5384" i="10"/>
  <c r="A5385" i="10"/>
  <c r="A5386" i="10"/>
  <c r="A5387" i="10"/>
  <c r="A5388" i="10"/>
  <c r="A5389" i="10"/>
  <c r="A5390" i="10"/>
  <c r="A5391" i="10"/>
  <c r="A5392" i="10"/>
  <c r="A5393" i="10"/>
  <c r="A5394" i="10"/>
  <c r="A5395" i="10"/>
  <c r="A5396" i="10"/>
  <c r="A5397" i="10"/>
  <c r="A5398" i="10"/>
  <c r="A5399" i="10"/>
  <c r="A5400" i="10"/>
  <c r="A5401" i="10"/>
  <c r="A5402" i="10"/>
  <c r="A5403" i="10"/>
  <c r="A5404" i="10"/>
  <c r="A5405" i="10"/>
  <c r="A5406" i="10"/>
  <c r="A5407" i="10"/>
  <c r="A5408" i="10"/>
  <c r="A5409" i="10"/>
  <c r="A5410" i="10"/>
  <c r="A5411" i="10"/>
  <c r="A5412" i="10"/>
  <c r="A5413" i="10"/>
  <c r="A5414" i="10"/>
  <c r="A5415" i="10"/>
  <c r="A5416" i="10"/>
  <c r="A5417" i="10"/>
  <c r="A5418" i="10"/>
  <c r="A5419" i="10"/>
  <c r="A5420" i="10"/>
  <c r="A5421" i="10"/>
  <c r="A5422" i="10"/>
  <c r="A5423" i="10"/>
  <c r="A5424" i="10"/>
  <c r="A5425" i="10"/>
  <c r="A5426" i="10"/>
  <c r="A5427" i="10"/>
  <c r="A5428" i="10"/>
  <c r="A5429" i="10"/>
  <c r="A5430" i="10"/>
  <c r="A5431" i="10"/>
  <c r="A5432" i="10"/>
  <c r="A5433" i="10"/>
  <c r="A5434" i="10"/>
  <c r="A5435" i="10"/>
  <c r="A5436" i="10"/>
  <c r="A5437" i="10"/>
  <c r="A5438" i="10"/>
  <c r="A5439" i="10"/>
  <c r="A5440" i="10"/>
  <c r="A5441" i="10"/>
  <c r="A5442" i="10"/>
  <c r="A5443" i="10"/>
  <c r="A5444" i="10"/>
  <c r="A5445" i="10"/>
  <c r="A5446" i="10"/>
  <c r="A5447" i="10"/>
  <c r="A5448" i="10"/>
  <c r="A5449" i="10"/>
  <c r="A5450" i="10"/>
  <c r="A5451" i="10"/>
  <c r="A5452" i="10"/>
  <c r="A5453" i="10"/>
  <c r="A5454" i="10"/>
  <c r="A5455" i="10"/>
  <c r="A5456" i="10"/>
  <c r="A5457" i="10"/>
  <c r="A5458" i="10"/>
  <c r="A5459" i="10"/>
  <c r="A5460" i="10"/>
  <c r="A5461" i="10"/>
  <c r="A5462" i="10"/>
  <c r="A5463" i="10"/>
  <c r="A5464" i="10"/>
  <c r="A5465" i="10"/>
  <c r="A5466" i="10"/>
  <c r="A5467" i="10"/>
  <c r="A5468" i="10"/>
  <c r="A5469" i="10"/>
  <c r="A5470" i="10"/>
  <c r="A5471" i="10"/>
  <c r="A5472" i="10"/>
  <c r="A5473" i="10"/>
  <c r="A5474" i="10"/>
  <c r="A5475" i="10"/>
  <c r="A5476" i="10"/>
  <c r="A5477" i="10"/>
  <c r="A5478" i="10"/>
  <c r="A5479" i="10"/>
  <c r="A5480" i="10"/>
  <c r="A5481" i="10"/>
  <c r="A5482" i="10"/>
  <c r="A5483" i="10"/>
  <c r="A5484" i="10"/>
  <c r="A5485" i="10"/>
  <c r="A5486" i="10"/>
  <c r="A5487" i="10"/>
  <c r="A5488" i="10"/>
  <c r="A5489" i="10"/>
  <c r="A5490" i="10"/>
  <c r="A5491" i="10"/>
  <c r="A5492" i="10"/>
  <c r="A5493" i="10"/>
  <c r="A5494" i="10"/>
  <c r="A5495" i="10"/>
  <c r="A5496" i="10"/>
  <c r="A5497" i="10"/>
  <c r="A5498" i="10"/>
  <c r="A5499" i="10"/>
  <c r="A5500" i="10"/>
  <c r="A5501" i="10"/>
  <c r="A5502" i="10"/>
  <c r="A5503" i="10"/>
  <c r="A5504" i="10"/>
  <c r="A5505" i="10"/>
  <c r="A5506" i="10"/>
  <c r="A5507" i="10"/>
  <c r="A5508" i="10"/>
  <c r="A5509" i="10"/>
  <c r="A5510" i="10"/>
  <c r="A5511" i="10"/>
  <c r="A5512" i="10"/>
  <c r="A5513" i="10"/>
  <c r="A5514" i="10"/>
  <c r="A5515" i="10"/>
  <c r="A5516" i="10"/>
  <c r="A5517" i="10"/>
  <c r="A5518" i="10"/>
  <c r="A5519" i="10"/>
  <c r="A5520" i="10"/>
  <c r="A5521" i="10"/>
  <c r="A5522" i="10"/>
  <c r="A5523" i="10"/>
  <c r="A5524" i="10"/>
  <c r="A5525" i="10"/>
  <c r="A5526" i="10"/>
  <c r="A5527" i="10"/>
  <c r="A5528" i="10"/>
  <c r="A5529" i="10"/>
  <c r="A5530" i="10"/>
  <c r="A5531" i="10"/>
  <c r="A5532" i="10"/>
  <c r="A5533" i="10"/>
  <c r="A5534" i="10"/>
  <c r="A5535" i="10"/>
  <c r="A5536" i="10"/>
  <c r="A5537" i="10"/>
  <c r="A5538" i="10"/>
  <c r="A5539" i="10"/>
  <c r="A5540" i="10"/>
  <c r="A5541" i="10"/>
  <c r="A5542" i="10"/>
  <c r="A5543" i="10"/>
  <c r="A5544" i="10"/>
  <c r="A5545" i="10"/>
  <c r="A5546" i="10"/>
  <c r="A5547" i="10"/>
  <c r="A5548" i="10"/>
  <c r="A5549" i="10"/>
  <c r="A5550" i="10"/>
  <c r="A5551" i="10"/>
  <c r="A5552" i="10"/>
  <c r="A5553" i="10"/>
  <c r="A5554" i="10"/>
  <c r="A5555" i="10"/>
  <c r="A5556" i="10"/>
  <c r="A5557" i="10"/>
  <c r="A5558" i="10"/>
  <c r="A5559" i="10"/>
  <c r="A5560" i="10"/>
  <c r="A5561" i="10"/>
  <c r="A5562" i="10"/>
  <c r="A5563" i="10"/>
  <c r="A5564" i="10"/>
  <c r="A5565" i="10"/>
  <c r="A5566" i="10"/>
  <c r="A5567" i="10"/>
  <c r="A5568" i="10"/>
  <c r="A5569" i="10"/>
  <c r="A5570" i="10"/>
  <c r="A5571" i="10"/>
  <c r="A5572" i="10"/>
  <c r="A5573" i="10"/>
  <c r="A5574" i="10"/>
  <c r="A5575" i="10"/>
  <c r="A5576" i="10"/>
  <c r="A5577" i="10"/>
  <c r="A5578" i="10"/>
  <c r="A5579" i="10"/>
  <c r="A5580" i="10"/>
  <c r="A5581" i="10"/>
  <c r="A5582" i="10"/>
  <c r="A5583" i="10"/>
  <c r="A5584" i="10"/>
  <c r="A5585" i="10"/>
  <c r="A5586" i="10"/>
  <c r="A5587" i="10"/>
  <c r="A5588" i="10"/>
  <c r="A5589" i="10"/>
  <c r="A5590" i="10"/>
  <c r="A5591" i="10"/>
  <c r="A5592" i="10"/>
  <c r="A5593" i="10"/>
  <c r="A5594" i="10"/>
  <c r="A5595" i="10"/>
  <c r="A5596" i="10"/>
  <c r="A5597" i="10"/>
  <c r="A5598" i="10"/>
  <c r="A5599" i="10"/>
  <c r="A5600" i="10"/>
  <c r="A5601" i="10"/>
  <c r="A5602" i="10"/>
  <c r="A5603" i="10"/>
  <c r="A5604" i="10"/>
  <c r="A5605" i="10"/>
  <c r="A5606" i="10"/>
  <c r="A5607" i="10"/>
  <c r="A5608" i="10"/>
  <c r="A5609" i="10"/>
  <c r="A5610" i="10"/>
  <c r="A5611" i="10"/>
  <c r="A5612" i="10"/>
  <c r="A5613" i="10"/>
  <c r="A5614" i="10"/>
  <c r="A5615" i="10"/>
  <c r="A5616" i="10"/>
  <c r="A5617" i="10"/>
  <c r="A5618" i="10"/>
  <c r="A5619" i="10"/>
  <c r="A5620" i="10"/>
  <c r="A5621" i="10"/>
  <c r="A5622" i="10"/>
  <c r="A5623" i="10"/>
  <c r="A5624" i="10"/>
  <c r="A5625" i="10"/>
  <c r="A5626" i="10"/>
  <c r="A5627" i="10"/>
  <c r="A5628" i="10"/>
  <c r="A5629" i="10"/>
  <c r="A5630" i="10"/>
  <c r="A5631" i="10"/>
  <c r="A5632" i="10"/>
  <c r="A5633" i="10"/>
  <c r="A5634" i="10"/>
  <c r="A5635" i="10"/>
  <c r="A5636" i="10"/>
  <c r="A5637" i="10"/>
  <c r="A5638" i="10"/>
  <c r="A5639" i="10"/>
  <c r="A5640" i="10"/>
  <c r="A5641" i="10"/>
  <c r="A5642" i="10"/>
  <c r="A5643" i="10"/>
  <c r="A5644" i="10"/>
  <c r="A5645" i="10"/>
  <c r="A5646" i="10"/>
  <c r="A5647" i="10"/>
  <c r="A5648" i="10"/>
  <c r="A5649" i="10"/>
  <c r="A5650" i="10"/>
  <c r="A5651" i="10"/>
  <c r="A5652" i="10"/>
  <c r="A5653" i="10"/>
  <c r="A5654" i="10"/>
  <c r="A5655" i="10"/>
  <c r="A5656" i="10"/>
  <c r="A5657" i="10"/>
  <c r="A5658" i="10"/>
  <c r="A5659" i="10"/>
  <c r="A5660" i="10"/>
  <c r="A5661" i="10"/>
  <c r="A5662" i="10"/>
  <c r="A5663" i="10"/>
  <c r="A5664" i="10"/>
  <c r="A5665" i="10"/>
  <c r="A5666" i="10"/>
  <c r="A5667" i="10"/>
  <c r="A5668" i="10"/>
  <c r="A5669" i="10"/>
  <c r="A5670" i="10"/>
  <c r="A5671" i="10"/>
  <c r="A5672" i="10"/>
  <c r="A5673" i="10"/>
  <c r="A5674" i="10"/>
  <c r="A5675" i="10"/>
  <c r="A5676" i="10"/>
  <c r="A5677" i="10"/>
  <c r="A5678" i="10"/>
  <c r="A5679" i="10"/>
  <c r="A5680" i="10"/>
  <c r="A5681" i="10"/>
  <c r="A5682" i="10"/>
  <c r="A5683" i="10"/>
  <c r="A5684" i="10"/>
  <c r="A5685" i="10"/>
  <c r="A5686" i="10"/>
  <c r="A5687" i="10"/>
  <c r="A5688" i="10"/>
  <c r="A5689" i="10"/>
  <c r="A5690" i="10"/>
  <c r="A5691" i="10"/>
  <c r="A5692" i="10"/>
  <c r="A5693" i="10"/>
  <c r="A5694" i="10"/>
  <c r="A5695" i="10"/>
  <c r="A5696" i="10"/>
  <c r="A5697" i="10"/>
  <c r="A5698" i="10"/>
  <c r="A5699" i="10"/>
  <c r="A5700" i="10"/>
  <c r="A5701" i="10"/>
  <c r="A5702" i="10"/>
  <c r="A5703" i="10"/>
  <c r="A5704" i="10"/>
  <c r="A5705" i="10"/>
  <c r="A5706" i="10"/>
  <c r="A5707" i="10"/>
  <c r="A5708" i="10"/>
  <c r="A5709" i="10"/>
  <c r="A5710" i="10"/>
  <c r="A5711" i="10"/>
  <c r="A5712" i="10"/>
  <c r="A5713" i="10"/>
  <c r="A5714" i="10"/>
  <c r="A5715" i="10"/>
  <c r="A5716" i="10"/>
  <c r="A5717" i="10"/>
  <c r="A5718" i="10"/>
  <c r="A5719" i="10"/>
  <c r="A5720" i="10"/>
  <c r="A5721" i="10"/>
  <c r="A5722" i="10"/>
  <c r="A5723" i="10"/>
  <c r="A5724" i="10"/>
  <c r="A5725" i="10"/>
  <c r="A5726" i="10"/>
  <c r="A5727" i="10"/>
  <c r="A5728" i="10"/>
  <c r="A5729" i="10"/>
  <c r="A5730" i="10"/>
  <c r="A5731" i="10"/>
  <c r="A5732" i="10"/>
  <c r="A5733" i="10"/>
  <c r="A5734" i="10"/>
  <c r="A5735" i="10"/>
  <c r="A5736" i="10"/>
  <c r="A5737" i="10"/>
  <c r="A5738" i="10"/>
  <c r="A5739" i="10"/>
  <c r="A5740" i="10"/>
  <c r="A5741" i="10"/>
  <c r="A5742" i="10"/>
  <c r="A5743" i="10"/>
  <c r="A5744" i="10"/>
  <c r="A5745" i="10"/>
  <c r="A5746" i="10"/>
  <c r="A5747" i="10"/>
  <c r="A5748" i="10"/>
  <c r="A5749" i="10"/>
  <c r="A5750" i="10"/>
  <c r="A5751" i="10"/>
  <c r="A5752" i="10"/>
  <c r="A5753" i="10"/>
  <c r="A5754" i="10"/>
  <c r="A5755" i="10"/>
  <c r="A5756" i="10"/>
  <c r="A5757" i="10"/>
  <c r="A5758" i="10"/>
  <c r="A5759" i="10"/>
  <c r="A5760" i="10"/>
  <c r="A5761" i="10"/>
  <c r="A5762" i="10"/>
  <c r="A5763" i="10"/>
  <c r="A5764" i="10"/>
  <c r="A5765" i="10"/>
  <c r="A5766" i="10"/>
  <c r="A5767" i="10"/>
  <c r="A5768" i="10"/>
  <c r="A5769" i="10"/>
  <c r="A5770" i="10"/>
  <c r="A5771" i="10"/>
  <c r="A5772" i="10"/>
  <c r="A5773" i="10"/>
  <c r="A5774" i="10"/>
  <c r="A5775" i="10"/>
  <c r="A5776" i="10"/>
  <c r="A5777" i="10"/>
  <c r="A5778" i="10"/>
  <c r="A5779" i="10"/>
  <c r="A5780" i="10"/>
  <c r="A5781" i="10"/>
  <c r="A5782" i="10"/>
  <c r="A5783" i="10"/>
  <c r="A5784" i="10"/>
  <c r="A5785" i="10"/>
  <c r="A5786" i="10"/>
  <c r="A5787" i="10"/>
  <c r="A5788" i="10"/>
  <c r="A5789" i="10"/>
  <c r="A5790" i="10"/>
  <c r="A5791" i="10"/>
  <c r="A5792" i="10"/>
  <c r="A5793" i="10"/>
  <c r="A5794" i="10"/>
  <c r="A5795" i="10"/>
  <c r="A5796" i="10"/>
  <c r="A5797" i="10"/>
  <c r="A5798" i="10"/>
  <c r="A5799" i="10"/>
  <c r="A5800" i="10"/>
  <c r="A5801" i="10"/>
  <c r="A5802" i="10"/>
  <c r="A5803" i="10"/>
  <c r="A5804" i="10"/>
  <c r="A5805" i="10"/>
  <c r="A5806" i="10"/>
  <c r="A5807" i="10"/>
  <c r="A5808" i="10"/>
  <c r="A5809" i="10"/>
  <c r="A5810" i="10"/>
  <c r="A5811" i="10"/>
  <c r="A5812" i="10"/>
  <c r="A5813" i="10"/>
  <c r="A5814" i="10"/>
  <c r="A5815" i="10"/>
  <c r="A5816" i="10"/>
  <c r="A5817" i="10"/>
  <c r="A5818" i="10"/>
  <c r="A5819" i="10"/>
  <c r="A5820" i="10"/>
  <c r="A5821" i="10"/>
  <c r="A5822" i="10"/>
  <c r="A5823" i="10"/>
  <c r="A5824" i="10"/>
  <c r="A5825" i="10"/>
  <c r="A5826" i="10"/>
  <c r="A5827" i="10"/>
  <c r="A5828" i="10"/>
  <c r="A5829" i="10"/>
  <c r="A5830" i="10"/>
  <c r="A5831" i="10"/>
  <c r="A5832" i="10"/>
  <c r="A5833" i="10"/>
  <c r="A5834" i="10"/>
  <c r="A5835" i="10"/>
  <c r="A5836" i="10"/>
  <c r="A5837" i="10"/>
  <c r="A5838" i="10"/>
  <c r="A5839" i="10"/>
  <c r="A5840" i="10"/>
  <c r="A5841" i="10"/>
  <c r="A5842" i="10"/>
  <c r="A5843" i="10"/>
  <c r="A5844" i="10"/>
  <c r="A5845" i="10"/>
  <c r="A5846" i="10"/>
  <c r="A5847" i="10"/>
  <c r="A5848" i="10"/>
  <c r="A5849" i="10"/>
  <c r="A5850" i="10"/>
  <c r="A5851" i="10"/>
  <c r="A5852" i="10"/>
  <c r="A5853" i="10"/>
  <c r="A5854" i="10"/>
  <c r="A5855" i="10"/>
  <c r="A5856" i="10"/>
  <c r="A5857" i="10"/>
  <c r="A5858" i="10"/>
  <c r="A5859" i="10"/>
  <c r="A5860" i="10"/>
  <c r="A5861" i="10"/>
  <c r="A5862" i="10"/>
  <c r="A5863" i="10"/>
  <c r="A5864" i="10"/>
  <c r="A5865" i="10"/>
  <c r="A5866" i="10"/>
  <c r="A5867" i="10"/>
  <c r="A5868" i="10"/>
  <c r="A5869" i="10"/>
  <c r="A5870" i="10"/>
  <c r="A5871" i="10"/>
  <c r="A5872" i="10"/>
  <c r="A5873" i="10"/>
  <c r="A5874" i="10"/>
  <c r="A5875" i="10"/>
  <c r="A5876" i="10"/>
  <c r="A5877" i="10"/>
  <c r="A5878" i="10"/>
  <c r="A5879" i="10"/>
  <c r="A5880" i="10"/>
  <c r="A5881" i="10"/>
  <c r="A5882" i="10"/>
  <c r="A5883" i="10"/>
  <c r="A5884" i="10"/>
  <c r="A5885" i="10"/>
  <c r="A5886" i="10"/>
  <c r="A5887" i="10"/>
  <c r="A5888" i="10"/>
  <c r="A5889" i="10"/>
  <c r="A5890" i="10"/>
  <c r="A5891" i="10"/>
  <c r="A5892" i="10"/>
  <c r="A5893" i="10"/>
  <c r="A5894" i="10"/>
  <c r="A5895" i="10"/>
  <c r="A5896" i="10"/>
  <c r="A5897" i="10"/>
  <c r="A5898" i="10"/>
  <c r="A5899" i="10"/>
  <c r="A5900" i="10"/>
  <c r="A5901" i="10"/>
  <c r="A5902" i="10"/>
  <c r="A5903" i="10"/>
  <c r="A5904" i="10"/>
  <c r="A5905" i="10"/>
  <c r="A5906" i="10"/>
  <c r="A5907" i="10"/>
  <c r="A5908" i="10"/>
  <c r="A5909" i="10"/>
  <c r="A5910" i="10"/>
  <c r="A5911" i="10"/>
  <c r="A5912" i="10"/>
  <c r="A5913" i="10"/>
  <c r="A5914" i="10"/>
  <c r="A5915" i="10"/>
  <c r="A5916" i="10"/>
  <c r="A5917" i="10"/>
  <c r="A5918" i="10"/>
  <c r="A5919" i="10"/>
  <c r="A5920" i="10"/>
  <c r="A5921" i="10"/>
  <c r="A5922" i="10"/>
  <c r="A5923" i="10"/>
  <c r="A5924" i="10"/>
  <c r="A5925" i="10"/>
  <c r="A5926" i="10"/>
  <c r="A5927" i="10"/>
  <c r="A5928" i="10"/>
  <c r="A5929" i="10"/>
  <c r="A5930" i="10"/>
  <c r="A5931" i="10"/>
  <c r="A5932" i="10"/>
  <c r="A5933" i="10"/>
  <c r="A5934" i="10"/>
  <c r="A5935" i="10"/>
  <c r="A5936" i="10"/>
  <c r="A5937" i="10"/>
  <c r="A5938" i="10"/>
  <c r="A5939" i="10"/>
  <c r="A5940" i="10"/>
  <c r="A5941" i="10"/>
  <c r="A5942" i="10"/>
  <c r="A5943" i="10"/>
  <c r="A5944" i="10"/>
  <c r="A5945" i="10"/>
  <c r="A5946" i="10"/>
  <c r="A5947" i="10"/>
  <c r="A5948" i="10"/>
  <c r="A5949" i="10"/>
  <c r="A5950" i="10"/>
  <c r="A5951" i="10"/>
  <c r="A5952" i="10"/>
  <c r="A5953" i="10"/>
  <c r="A5954" i="10"/>
  <c r="A5955" i="10"/>
  <c r="A5956" i="10"/>
  <c r="A5957" i="10"/>
  <c r="A5958" i="10"/>
  <c r="A5959" i="10"/>
  <c r="A5960" i="10"/>
  <c r="A5961" i="10"/>
  <c r="A5962" i="10"/>
  <c r="A5963" i="10"/>
  <c r="A5964" i="10"/>
  <c r="A5965" i="10"/>
  <c r="A5966" i="10"/>
  <c r="A5967" i="10"/>
  <c r="A5968" i="10"/>
  <c r="A5969" i="10"/>
  <c r="A5970" i="10"/>
  <c r="A5971" i="10"/>
  <c r="A5972" i="10"/>
  <c r="A5973" i="10"/>
  <c r="A5974" i="10"/>
  <c r="A5975" i="10"/>
  <c r="A5976" i="10"/>
  <c r="A5977" i="10"/>
  <c r="A5978" i="10"/>
  <c r="A5979" i="10"/>
  <c r="A5980" i="10"/>
  <c r="A5981" i="10"/>
  <c r="A5982" i="10"/>
  <c r="A5983" i="10"/>
  <c r="A5984" i="10"/>
  <c r="A5985" i="10"/>
  <c r="A5986" i="10"/>
  <c r="A5987" i="10"/>
  <c r="A5988" i="10"/>
  <c r="A5989" i="10"/>
  <c r="A5990" i="10"/>
  <c r="A5991" i="10"/>
  <c r="A5992" i="10"/>
  <c r="A5993" i="10"/>
  <c r="A5994" i="10"/>
  <c r="A5995" i="10"/>
  <c r="A5996" i="10"/>
  <c r="A5997" i="10"/>
  <c r="A5998" i="10"/>
  <c r="A5999" i="10"/>
  <c r="A6000" i="10"/>
  <c r="A6001" i="10"/>
  <c r="A6002" i="10"/>
  <c r="A6003" i="10"/>
  <c r="A6004" i="10"/>
  <c r="A6005" i="10"/>
  <c r="A6006" i="10"/>
  <c r="A6007" i="10"/>
  <c r="A6008" i="10"/>
  <c r="A6009" i="10"/>
  <c r="A6010" i="10"/>
  <c r="A6011" i="10"/>
  <c r="A6012" i="10"/>
  <c r="A6013" i="10"/>
  <c r="A6014" i="10"/>
  <c r="A6015" i="10"/>
  <c r="A6016" i="10"/>
  <c r="A6017" i="10"/>
  <c r="A6018" i="10"/>
  <c r="A6019" i="10"/>
  <c r="A6020" i="10"/>
  <c r="A6021" i="10"/>
  <c r="A6022" i="10"/>
  <c r="A6023" i="10"/>
  <c r="A6024" i="10"/>
  <c r="A6025" i="10"/>
  <c r="A6026" i="10"/>
  <c r="A6027" i="10"/>
  <c r="A6028" i="10"/>
  <c r="A6029" i="10"/>
  <c r="A6030" i="10"/>
  <c r="A6031" i="10"/>
  <c r="A6032" i="10"/>
  <c r="A6033" i="10"/>
  <c r="A6034" i="10"/>
  <c r="A6035" i="10"/>
  <c r="A6036" i="10"/>
  <c r="A6037" i="10"/>
  <c r="A6038" i="10"/>
  <c r="A6039" i="10"/>
  <c r="A6040" i="10"/>
  <c r="A6041" i="10"/>
  <c r="A6042" i="10"/>
  <c r="A6043" i="10"/>
  <c r="A6044" i="10"/>
  <c r="A6045" i="10"/>
  <c r="A6046" i="10"/>
  <c r="A6047" i="10"/>
  <c r="A6048" i="10"/>
  <c r="A6049" i="10"/>
  <c r="A6050" i="10"/>
  <c r="A6051" i="10"/>
  <c r="A6052" i="10"/>
  <c r="A6053" i="10"/>
  <c r="A6054" i="10"/>
  <c r="A6055" i="10"/>
  <c r="A6056" i="10"/>
  <c r="A6057" i="10"/>
  <c r="A6058" i="10"/>
  <c r="A6059" i="10"/>
  <c r="A6060" i="10"/>
  <c r="A6061" i="10"/>
  <c r="A6062" i="10"/>
  <c r="A6063" i="10"/>
  <c r="A6064" i="10"/>
  <c r="A6065" i="10"/>
  <c r="A6066" i="10"/>
  <c r="A6067" i="10"/>
  <c r="A6068" i="10"/>
  <c r="A6069" i="10"/>
  <c r="A6070" i="10"/>
  <c r="A6071" i="10"/>
  <c r="A6072" i="10"/>
  <c r="A6073" i="10"/>
  <c r="A6074" i="10"/>
  <c r="A6075" i="10"/>
  <c r="A6076" i="10"/>
  <c r="A6077" i="10"/>
  <c r="A6078" i="10"/>
  <c r="A6079" i="10"/>
  <c r="A6080" i="10"/>
  <c r="A6081" i="10"/>
  <c r="A6082" i="10"/>
  <c r="A6083" i="10"/>
  <c r="A6084" i="10"/>
  <c r="A6085" i="10"/>
  <c r="A6086" i="10"/>
  <c r="A6087" i="10"/>
  <c r="A6088" i="10"/>
  <c r="A6089" i="10"/>
  <c r="A6090" i="10"/>
  <c r="A6091" i="10"/>
  <c r="A6092" i="10"/>
  <c r="A6093" i="10"/>
  <c r="A6094" i="10"/>
  <c r="A6095" i="10"/>
  <c r="A6096" i="10"/>
  <c r="A6097" i="10"/>
  <c r="A6098" i="10"/>
  <c r="A6099" i="10"/>
  <c r="A6100" i="10"/>
  <c r="A6101" i="10"/>
  <c r="A6102" i="10"/>
  <c r="A6103" i="10"/>
  <c r="A6104" i="10"/>
  <c r="A6105" i="10"/>
  <c r="A6106" i="10"/>
  <c r="A6107" i="10"/>
  <c r="A6108" i="10"/>
  <c r="A6109" i="10"/>
  <c r="A6110" i="10"/>
  <c r="A6111" i="10"/>
  <c r="A6112" i="10"/>
  <c r="A6113" i="10"/>
  <c r="A6114" i="10"/>
  <c r="A6115" i="10"/>
  <c r="A6116" i="10"/>
  <c r="A6117" i="10"/>
  <c r="A6118" i="10"/>
  <c r="A6119" i="10"/>
  <c r="A6120" i="10"/>
  <c r="A6121" i="10"/>
  <c r="A6122" i="10"/>
  <c r="A6123" i="10"/>
  <c r="A6124" i="10"/>
  <c r="A6125" i="10"/>
  <c r="A6126" i="10"/>
  <c r="A6127" i="10"/>
  <c r="A6128" i="10"/>
  <c r="A6129" i="10"/>
  <c r="A6130" i="10"/>
  <c r="A6131" i="10"/>
  <c r="A6132" i="10"/>
  <c r="A6133" i="10"/>
  <c r="A6134" i="10"/>
  <c r="A6135" i="10"/>
  <c r="A6136" i="10"/>
  <c r="A6137" i="10"/>
  <c r="A6138" i="10"/>
  <c r="A6139" i="10"/>
  <c r="A6140" i="10"/>
  <c r="A6141" i="10"/>
  <c r="A6142" i="10"/>
  <c r="A6143" i="10"/>
  <c r="A6144" i="10"/>
  <c r="A6145" i="10"/>
  <c r="A6146" i="10"/>
  <c r="A6147" i="10"/>
  <c r="A6148" i="10"/>
  <c r="A6149" i="10"/>
  <c r="A6150" i="10"/>
  <c r="A6151" i="10"/>
  <c r="A6152" i="10"/>
  <c r="A6153" i="10"/>
  <c r="A6154" i="10"/>
  <c r="A6155" i="10"/>
  <c r="A6156" i="10"/>
  <c r="A6157" i="10"/>
  <c r="A6158" i="10"/>
  <c r="A6159" i="10"/>
  <c r="A6160" i="10"/>
  <c r="A6161" i="10"/>
  <c r="A6162" i="10"/>
  <c r="A6163" i="10"/>
  <c r="A6164" i="10"/>
  <c r="A6165" i="10"/>
  <c r="A6166" i="10"/>
  <c r="A6167" i="10"/>
  <c r="A6168" i="10"/>
  <c r="A6169" i="10"/>
  <c r="A6170" i="10"/>
  <c r="A6171" i="10"/>
  <c r="A6172" i="10"/>
  <c r="A6173" i="10"/>
  <c r="A6174" i="10"/>
  <c r="A6175" i="10"/>
  <c r="A6176" i="10"/>
  <c r="A6177" i="10"/>
  <c r="A6178" i="10"/>
  <c r="A6179" i="10"/>
  <c r="A6180" i="10"/>
  <c r="A6181" i="10"/>
  <c r="A6182" i="10"/>
  <c r="A6183" i="10"/>
  <c r="A6184" i="10"/>
  <c r="A6185" i="10"/>
  <c r="A6186" i="10"/>
  <c r="A6187" i="10"/>
  <c r="A6188" i="10"/>
  <c r="A6189" i="10"/>
  <c r="A6190" i="10"/>
  <c r="A6191" i="10"/>
  <c r="A6192" i="10"/>
  <c r="A6193" i="10"/>
  <c r="A6194" i="10"/>
  <c r="A6195" i="10"/>
  <c r="A6196" i="10"/>
  <c r="A6197" i="10"/>
  <c r="A6198" i="10"/>
  <c r="A6199" i="10"/>
  <c r="A6200" i="10"/>
  <c r="A6201" i="10"/>
  <c r="A6202" i="10"/>
  <c r="A6203" i="10"/>
  <c r="A6204" i="10"/>
  <c r="A6205" i="10"/>
  <c r="A6206" i="10"/>
  <c r="A6207" i="10"/>
  <c r="A6208" i="10"/>
  <c r="A6209" i="10"/>
  <c r="A6210" i="10"/>
  <c r="A6211" i="10"/>
  <c r="A6212" i="10"/>
  <c r="A6213" i="10"/>
  <c r="A6214" i="10"/>
  <c r="A6215" i="10"/>
  <c r="A6216" i="10"/>
  <c r="A6217" i="10"/>
  <c r="A6218" i="10"/>
  <c r="A6219" i="10"/>
  <c r="A6220" i="10"/>
  <c r="A6221" i="10"/>
  <c r="A6222" i="10"/>
  <c r="A6223" i="10"/>
  <c r="A6224" i="10"/>
  <c r="A6225" i="10"/>
  <c r="A6226" i="10"/>
  <c r="A6227" i="10"/>
  <c r="A6228" i="10"/>
  <c r="A6229" i="10"/>
  <c r="A6230" i="10"/>
  <c r="A6231" i="10"/>
  <c r="A6232" i="10"/>
  <c r="A6233" i="10"/>
  <c r="A6234" i="10"/>
  <c r="A6235" i="10"/>
  <c r="A6236" i="10"/>
  <c r="A6237" i="10"/>
  <c r="A6238" i="10"/>
  <c r="A6239" i="10"/>
  <c r="A6240" i="10"/>
  <c r="A6241" i="10"/>
  <c r="A6242" i="10"/>
  <c r="A6243" i="10"/>
  <c r="A6244" i="10"/>
  <c r="A6245" i="10"/>
  <c r="A6246" i="10"/>
  <c r="A6247" i="10"/>
  <c r="A6248" i="10"/>
  <c r="A6249" i="10"/>
  <c r="A6250" i="10"/>
  <c r="A6251" i="10"/>
  <c r="A6252" i="10"/>
  <c r="A6253" i="10"/>
  <c r="A6254" i="10"/>
  <c r="A6255" i="10"/>
  <c r="A6256" i="10"/>
  <c r="A6257" i="10"/>
  <c r="A6258" i="10"/>
  <c r="A6259" i="10"/>
  <c r="A6260" i="10"/>
  <c r="A6261" i="10"/>
  <c r="A6262" i="10"/>
  <c r="A6263" i="10"/>
  <c r="A6264" i="10"/>
  <c r="A6265" i="10"/>
  <c r="A6266" i="10"/>
  <c r="A6267" i="10"/>
  <c r="A6268" i="10"/>
  <c r="A6269" i="10"/>
  <c r="A6270" i="10"/>
  <c r="A6271" i="10"/>
  <c r="A6272" i="10"/>
  <c r="A6273" i="10"/>
  <c r="A6274" i="10"/>
  <c r="A6275" i="10"/>
  <c r="A6276" i="10"/>
  <c r="A6277" i="10"/>
  <c r="A6278" i="10"/>
  <c r="A6279" i="10"/>
  <c r="A6280" i="10"/>
  <c r="A6281" i="10"/>
  <c r="A6282" i="10"/>
  <c r="A6283" i="10"/>
  <c r="A6284" i="10"/>
  <c r="A6285" i="10"/>
  <c r="A6286" i="10"/>
  <c r="A6287" i="10"/>
  <c r="A6288" i="10"/>
  <c r="A6289" i="10"/>
  <c r="A6290" i="10"/>
  <c r="A6291" i="10"/>
  <c r="A6292" i="10"/>
  <c r="A6293" i="10"/>
  <c r="A6294" i="10"/>
  <c r="A6295" i="10"/>
  <c r="A6296" i="10"/>
  <c r="A6297" i="10"/>
  <c r="A6298" i="10"/>
  <c r="A6299" i="10"/>
  <c r="A6300" i="10"/>
  <c r="A6301" i="10"/>
  <c r="A6302" i="10"/>
  <c r="A6303" i="10"/>
  <c r="A6304" i="10"/>
  <c r="A6305" i="10"/>
  <c r="A6306" i="10"/>
  <c r="A6307" i="10"/>
  <c r="A6308" i="10"/>
  <c r="A6309" i="10"/>
  <c r="A6310" i="10"/>
  <c r="A6311" i="10"/>
  <c r="A6312" i="10"/>
  <c r="A6313" i="10"/>
  <c r="A6314" i="10"/>
  <c r="A6315" i="10"/>
  <c r="A6316" i="10"/>
  <c r="A6317" i="10"/>
  <c r="A6318" i="10"/>
  <c r="A6319" i="10"/>
  <c r="A6320" i="10"/>
  <c r="A6321" i="10"/>
  <c r="A6322" i="10"/>
  <c r="A6323" i="10"/>
  <c r="A6324" i="10"/>
  <c r="A6325" i="10"/>
  <c r="A6326" i="10"/>
  <c r="A6327" i="10"/>
  <c r="A6328" i="10"/>
  <c r="A6329" i="10"/>
  <c r="A6330" i="10"/>
  <c r="A6331" i="10"/>
  <c r="A6332" i="10"/>
  <c r="A6333" i="10"/>
  <c r="A6334" i="10"/>
  <c r="A6335" i="10"/>
  <c r="A6336" i="10"/>
  <c r="A6337" i="10"/>
  <c r="A6338" i="10"/>
  <c r="A6339" i="10"/>
  <c r="A6340" i="10"/>
  <c r="A6341" i="10"/>
  <c r="A6342" i="10"/>
  <c r="A6343" i="10"/>
  <c r="A6344" i="10"/>
  <c r="A6345" i="10"/>
  <c r="A6346" i="10"/>
  <c r="A6347" i="10"/>
  <c r="A6348" i="10"/>
  <c r="A6349" i="10"/>
  <c r="A6350" i="10"/>
  <c r="A6351" i="10"/>
  <c r="A6352" i="10"/>
  <c r="A6353" i="10"/>
  <c r="A6354" i="10"/>
  <c r="A6355" i="10"/>
  <c r="A6356" i="10"/>
  <c r="A6357" i="10"/>
  <c r="A6358" i="10"/>
  <c r="A6359" i="10"/>
  <c r="A6360" i="10"/>
  <c r="A6361" i="10"/>
  <c r="A6362" i="10"/>
  <c r="A6363" i="10"/>
  <c r="A6364" i="10"/>
  <c r="A6365" i="10"/>
  <c r="A6366" i="10"/>
  <c r="A6367" i="10"/>
  <c r="A6368" i="10"/>
  <c r="A6369" i="10"/>
  <c r="A6370" i="10"/>
  <c r="A6371" i="10"/>
  <c r="A6372" i="10"/>
  <c r="A6373" i="10"/>
  <c r="A6374" i="10"/>
  <c r="A6375" i="10"/>
  <c r="A6376" i="10"/>
  <c r="A6377" i="10"/>
  <c r="A6378" i="10"/>
  <c r="A6379" i="10"/>
  <c r="A6380" i="10"/>
  <c r="A6381" i="10"/>
  <c r="A6382" i="10"/>
  <c r="A6383" i="10"/>
  <c r="A6384" i="10"/>
  <c r="A6385" i="10"/>
  <c r="A6386" i="10"/>
  <c r="A6387" i="10"/>
  <c r="A6388" i="10"/>
  <c r="A6389" i="10"/>
  <c r="A6390" i="10"/>
  <c r="A6391" i="10"/>
  <c r="A6392" i="10"/>
  <c r="A6393" i="10"/>
  <c r="A6394" i="10"/>
  <c r="A6395" i="10"/>
  <c r="A6396" i="10"/>
  <c r="A6397" i="10"/>
  <c r="A6398" i="10"/>
  <c r="A6399" i="10"/>
  <c r="A6400" i="10"/>
  <c r="A6401" i="10"/>
  <c r="A6402" i="10"/>
  <c r="A6403" i="10"/>
  <c r="A6404" i="10"/>
  <c r="A6405" i="10"/>
  <c r="A6406" i="10"/>
  <c r="A6407" i="10"/>
  <c r="A6408" i="10"/>
  <c r="A6409" i="10"/>
  <c r="A6410" i="10"/>
  <c r="A6411" i="10"/>
  <c r="A6412" i="10"/>
  <c r="A6413" i="10"/>
  <c r="A6414" i="10"/>
  <c r="A6415" i="10"/>
  <c r="A6416" i="10"/>
  <c r="A6417" i="10"/>
  <c r="A6418" i="10"/>
  <c r="A6419" i="10"/>
  <c r="A6420" i="10"/>
  <c r="A6421" i="10"/>
  <c r="A6422" i="10"/>
  <c r="A6423" i="10"/>
  <c r="A6424" i="10"/>
  <c r="A6425" i="10"/>
  <c r="A6426" i="10"/>
  <c r="A6427" i="10"/>
  <c r="A6428" i="10"/>
  <c r="A6429" i="10"/>
  <c r="A6430" i="10"/>
  <c r="A6431" i="10"/>
  <c r="A6432" i="10"/>
  <c r="A6433" i="10"/>
  <c r="A6434" i="10"/>
  <c r="A6435" i="10"/>
  <c r="A6436" i="10"/>
  <c r="A6437" i="10"/>
  <c r="A6438" i="10"/>
  <c r="A6439" i="10"/>
  <c r="A6440" i="10"/>
  <c r="A6441" i="10"/>
  <c r="A6442" i="10"/>
  <c r="A6443" i="10"/>
  <c r="A6444" i="10"/>
  <c r="A6445" i="10"/>
  <c r="A6446" i="10"/>
  <c r="A6447" i="10"/>
  <c r="A6448" i="10"/>
  <c r="A6449" i="10"/>
  <c r="A6450" i="10"/>
  <c r="A6451" i="10"/>
  <c r="A6452" i="10"/>
  <c r="A6453" i="10"/>
  <c r="A6454" i="10"/>
  <c r="A6455" i="10"/>
  <c r="A6456" i="10"/>
  <c r="A6457" i="10"/>
  <c r="A6458" i="10"/>
  <c r="A6459" i="10"/>
  <c r="A6460" i="10"/>
  <c r="A6461" i="10"/>
  <c r="A6462" i="10"/>
  <c r="A6463" i="10"/>
  <c r="A6464" i="10"/>
  <c r="A6465" i="10"/>
  <c r="A6466" i="10"/>
  <c r="A6467" i="10"/>
  <c r="A6468" i="10"/>
  <c r="A6469" i="10"/>
  <c r="A6470" i="10"/>
  <c r="A6471" i="10"/>
  <c r="A6472" i="10"/>
  <c r="A6473" i="10"/>
  <c r="A6474" i="10"/>
  <c r="A6475" i="10"/>
  <c r="A6476" i="10"/>
  <c r="A6477" i="10"/>
  <c r="A6478" i="10"/>
  <c r="A6479" i="10"/>
  <c r="A6480" i="10"/>
  <c r="A6481" i="10"/>
  <c r="A6482" i="10"/>
  <c r="A6483" i="10"/>
  <c r="A6484" i="10"/>
  <c r="A6485" i="10"/>
  <c r="A6486" i="10"/>
  <c r="A6487" i="10"/>
  <c r="A6488" i="10"/>
  <c r="A6489" i="10"/>
  <c r="A6490" i="10"/>
  <c r="A6491" i="10"/>
  <c r="A6492" i="10"/>
  <c r="A6493" i="10"/>
  <c r="A6494" i="10"/>
  <c r="A6495" i="10"/>
  <c r="A6496" i="10"/>
  <c r="A6497" i="10"/>
  <c r="A6498" i="10"/>
  <c r="A6499" i="10"/>
  <c r="A6500" i="10"/>
  <c r="A6501" i="10"/>
  <c r="A6502" i="10"/>
  <c r="A6503" i="10"/>
  <c r="A6504" i="10"/>
  <c r="A6505" i="10"/>
  <c r="A6506" i="10"/>
  <c r="A6507" i="10"/>
  <c r="A6508" i="10"/>
  <c r="A6509" i="10"/>
  <c r="A6510" i="10"/>
  <c r="A6511" i="10"/>
  <c r="A6512" i="10"/>
  <c r="A6513" i="10"/>
  <c r="A6514" i="10"/>
  <c r="A6515" i="10"/>
  <c r="A6516" i="10"/>
  <c r="A6517" i="10"/>
  <c r="A6518" i="10"/>
  <c r="A6519" i="10"/>
  <c r="A6520" i="10"/>
  <c r="A6521" i="10"/>
  <c r="A6522" i="10"/>
  <c r="A6523" i="10"/>
  <c r="A6524" i="10"/>
  <c r="A6525" i="10"/>
  <c r="A6526" i="10"/>
  <c r="A6527" i="10"/>
  <c r="A6528" i="10"/>
  <c r="A6529" i="10"/>
  <c r="A6530" i="10"/>
  <c r="A6531" i="10"/>
  <c r="A6532" i="10"/>
  <c r="A6533" i="10"/>
  <c r="A6534" i="10"/>
  <c r="A6535" i="10"/>
  <c r="A6536" i="10"/>
  <c r="A6537" i="10"/>
  <c r="A6538" i="10"/>
  <c r="A6539" i="10"/>
  <c r="A6540" i="10"/>
  <c r="A6541" i="10"/>
  <c r="A6542" i="10"/>
  <c r="A6543" i="10"/>
  <c r="A6544" i="10"/>
  <c r="A6545" i="10"/>
  <c r="A6546" i="10"/>
  <c r="A6547" i="10"/>
  <c r="A6548" i="10"/>
  <c r="A6549" i="10"/>
  <c r="A6550" i="10"/>
  <c r="A6551" i="10"/>
  <c r="A6552" i="10"/>
  <c r="A6553" i="10"/>
  <c r="A6554" i="10"/>
  <c r="A6555" i="10"/>
  <c r="A6556" i="10"/>
  <c r="A6557" i="10"/>
  <c r="A6558" i="10"/>
  <c r="A6559" i="10"/>
  <c r="A6560" i="10"/>
  <c r="A6561" i="10"/>
  <c r="A6562" i="10"/>
  <c r="A6563" i="10"/>
  <c r="A6564" i="10"/>
  <c r="A6565" i="10"/>
  <c r="A6566" i="10"/>
  <c r="A6567" i="10"/>
  <c r="A6568" i="10"/>
  <c r="A6569" i="10"/>
  <c r="A6570" i="10"/>
  <c r="A6571" i="10"/>
  <c r="A6572" i="10"/>
  <c r="A6573" i="10"/>
  <c r="A6574" i="10"/>
  <c r="A6575" i="10"/>
  <c r="A6576" i="10"/>
  <c r="A6577" i="10"/>
  <c r="A6578" i="10"/>
  <c r="A6579" i="10"/>
  <c r="A6580" i="10"/>
  <c r="A6581" i="10"/>
  <c r="A6582" i="10"/>
  <c r="A6583" i="10"/>
  <c r="A6584" i="10"/>
  <c r="A6585" i="10"/>
  <c r="A6586" i="10"/>
  <c r="A6587" i="10"/>
  <c r="A6588" i="10"/>
  <c r="A6589" i="10"/>
  <c r="A6590" i="10"/>
  <c r="A6591" i="10"/>
  <c r="A6592" i="10"/>
  <c r="A6593" i="10"/>
  <c r="A6594" i="10"/>
  <c r="A6595" i="10"/>
  <c r="A6596" i="10"/>
  <c r="A6597" i="10"/>
  <c r="A6598" i="10"/>
  <c r="A6599" i="10"/>
  <c r="A6600" i="10"/>
  <c r="A6601" i="10"/>
  <c r="A6602" i="10"/>
  <c r="A6603" i="10"/>
  <c r="A6604" i="10"/>
  <c r="A6605" i="10"/>
  <c r="A6606" i="10"/>
  <c r="A6607" i="10"/>
  <c r="A6608" i="10"/>
  <c r="A6609" i="10"/>
  <c r="A6610" i="10"/>
  <c r="A6611" i="10"/>
  <c r="A6612" i="10"/>
  <c r="A6613" i="10"/>
  <c r="A6614" i="10"/>
  <c r="A6615" i="10"/>
  <c r="A6616" i="10"/>
  <c r="A6617" i="10"/>
  <c r="A6618" i="10"/>
  <c r="A6619" i="10"/>
  <c r="A6620" i="10"/>
  <c r="A6621" i="10"/>
  <c r="A6622" i="10"/>
  <c r="A6623" i="10"/>
  <c r="A6624" i="10"/>
  <c r="A6625" i="10"/>
  <c r="A6626" i="10"/>
  <c r="A6627" i="10"/>
  <c r="A6628" i="10"/>
  <c r="A6629" i="10"/>
  <c r="A6630" i="10"/>
  <c r="A6631" i="10"/>
  <c r="A6632" i="10"/>
  <c r="A6633" i="10"/>
  <c r="A6634" i="10"/>
  <c r="A6635" i="10"/>
  <c r="A6636" i="10"/>
  <c r="A6637" i="10"/>
  <c r="A6638" i="10"/>
  <c r="A6639" i="10"/>
  <c r="A6640" i="10"/>
  <c r="A6641" i="10"/>
  <c r="A6642" i="10"/>
  <c r="A6643" i="10"/>
  <c r="A6644" i="10"/>
  <c r="A6645" i="10"/>
  <c r="A6646" i="10"/>
  <c r="A6647" i="10"/>
  <c r="A6648" i="10"/>
  <c r="A6649" i="10"/>
  <c r="A6650" i="10"/>
  <c r="A6651" i="10"/>
  <c r="A6652" i="10"/>
  <c r="A6653" i="10"/>
  <c r="A6654" i="10"/>
  <c r="A6655" i="10"/>
  <c r="A6656" i="10"/>
  <c r="A6657" i="10"/>
  <c r="A6658" i="10"/>
  <c r="A6659" i="10"/>
  <c r="A6660" i="10"/>
  <c r="A6661" i="10"/>
  <c r="A6662" i="10"/>
  <c r="A6663" i="10"/>
  <c r="A6664" i="10"/>
  <c r="A6665" i="10"/>
  <c r="A6666" i="10"/>
  <c r="A6667" i="10"/>
  <c r="A6668" i="10"/>
  <c r="A6669" i="10"/>
  <c r="A6670" i="10"/>
  <c r="A6671" i="10"/>
  <c r="A6672" i="10"/>
  <c r="A6673" i="10"/>
  <c r="A6674" i="10"/>
  <c r="A6675" i="10"/>
  <c r="A6676" i="10"/>
  <c r="A6677" i="10"/>
  <c r="A6678" i="10"/>
  <c r="A6679" i="10"/>
  <c r="A6680" i="10"/>
  <c r="A6681" i="10"/>
  <c r="A6682" i="10"/>
  <c r="A6683" i="10"/>
  <c r="A6684" i="10"/>
  <c r="A6685" i="10"/>
  <c r="A6686" i="10"/>
  <c r="A6687" i="10"/>
  <c r="A6688" i="10"/>
  <c r="A6689" i="10"/>
  <c r="A6690" i="10"/>
  <c r="A6691" i="10"/>
  <c r="A6692" i="10"/>
  <c r="A6693" i="10"/>
  <c r="A6694" i="10"/>
  <c r="A6695" i="10"/>
  <c r="A6696" i="10"/>
  <c r="A6697" i="10"/>
  <c r="A6698" i="10"/>
  <c r="A6699" i="10"/>
  <c r="A6700" i="10"/>
  <c r="A6701" i="10"/>
  <c r="A6702" i="10"/>
  <c r="A6703" i="10"/>
  <c r="A6704" i="10"/>
  <c r="A6705" i="10"/>
  <c r="A6706" i="10"/>
  <c r="A6707" i="10"/>
  <c r="A6708" i="10"/>
  <c r="A6709" i="10"/>
  <c r="A6710" i="10"/>
  <c r="A6711" i="10"/>
  <c r="A6712" i="10"/>
  <c r="A6713" i="10"/>
  <c r="A6714" i="10"/>
  <c r="A6715" i="10"/>
  <c r="A6716" i="10"/>
  <c r="A6717" i="10"/>
  <c r="A6718" i="10"/>
  <c r="A6719" i="10"/>
  <c r="A6720" i="10"/>
  <c r="A6721" i="10"/>
  <c r="A6722" i="10"/>
  <c r="A6723" i="10"/>
  <c r="A6724" i="10"/>
  <c r="A6725" i="10"/>
  <c r="A6726" i="10"/>
  <c r="A6727" i="10"/>
  <c r="A6728" i="10"/>
  <c r="A6729" i="10"/>
  <c r="A6730" i="10"/>
  <c r="A6731" i="10"/>
  <c r="A6732" i="10"/>
  <c r="A6733" i="10"/>
  <c r="A6734" i="10"/>
  <c r="A6735" i="10"/>
  <c r="A6736" i="10"/>
  <c r="A6737" i="10"/>
  <c r="A6738" i="10"/>
  <c r="A6739" i="10"/>
  <c r="A6740" i="10"/>
  <c r="A6741" i="10"/>
  <c r="A6742" i="10"/>
  <c r="A6743" i="10"/>
  <c r="A6744" i="10"/>
  <c r="A6745" i="10"/>
  <c r="A6746" i="10"/>
  <c r="A6747" i="10"/>
  <c r="A6748" i="10"/>
  <c r="A6749" i="10"/>
  <c r="A6750" i="10"/>
  <c r="A6751" i="10"/>
  <c r="A6752" i="10"/>
  <c r="A6753" i="10"/>
  <c r="A6754" i="10"/>
  <c r="A6755" i="10"/>
  <c r="A6756" i="10"/>
  <c r="A6757" i="10"/>
  <c r="A6758" i="10"/>
  <c r="A6759" i="10"/>
  <c r="A6760" i="10"/>
  <c r="A6761" i="10"/>
  <c r="A6762" i="10"/>
  <c r="A6763" i="10"/>
  <c r="A6764" i="10"/>
  <c r="A6765" i="10"/>
  <c r="A6766" i="10"/>
  <c r="A6767" i="10"/>
  <c r="A6768" i="10"/>
  <c r="A6769" i="10"/>
  <c r="A6770" i="10"/>
  <c r="A6771" i="10"/>
  <c r="A6772" i="10"/>
  <c r="A6773" i="10"/>
  <c r="A6774" i="10"/>
  <c r="A6775" i="10"/>
  <c r="A6776" i="10"/>
  <c r="A6777" i="10"/>
  <c r="A6778" i="10"/>
  <c r="A6779" i="10"/>
  <c r="A6780" i="10"/>
  <c r="A6781" i="10"/>
  <c r="A6782" i="10"/>
  <c r="A6783" i="10"/>
  <c r="A6784" i="10"/>
  <c r="A6785" i="10"/>
  <c r="A6786" i="10"/>
  <c r="A6787" i="10"/>
  <c r="A6788" i="10"/>
  <c r="A6789" i="10"/>
  <c r="A6790" i="10"/>
  <c r="A6791" i="10"/>
  <c r="A6792" i="10"/>
  <c r="A6793" i="10"/>
  <c r="A6794" i="10"/>
  <c r="A6795" i="10"/>
  <c r="A6796" i="10"/>
  <c r="A6797" i="10"/>
  <c r="A6798" i="10"/>
  <c r="A6799" i="10"/>
  <c r="A6800" i="10"/>
  <c r="A6801" i="10"/>
  <c r="A6802" i="10"/>
  <c r="A6803" i="10"/>
  <c r="A6804" i="10"/>
  <c r="A6805" i="10"/>
  <c r="A6806" i="10"/>
  <c r="A6807" i="10"/>
  <c r="A6808" i="10"/>
  <c r="A6809" i="10"/>
  <c r="A6810" i="10"/>
  <c r="A6811" i="10"/>
  <c r="A6812" i="10"/>
  <c r="A6813" i="10"/>
  <c r="A6814" i="10"/>
  <c r="A6815" i="10"/>
  <c r="A6816" i="10"/>
  <c r="A6817" i="10"/>
  <c r="A6818" i="10"/>
  <c r="A6819" i="10"/>
  <c r="A6820" i="10"/>
  <c r="A6821" i="10"/>
  <c r="A6822" i="10"/>
  <c r="A6823" i="10"/>
  <c r="A6824" i="10"/>
  <c r="A6825" i="10"/>
  <c r="A6826" i="10"/>
  <c r="A6827" i="10"/>
  <c r="A6828" i="10"/>
  <c r="A6829" i="10"/>
  <c r="A6830" i="10"/>
  <c r="A6831" i="10"/>
  <c r="A6832" i="10"/>
  <c r="A6833" i="10"/>
  <c r="A6834" i="10"/>
  <c r="A6835" i="10"/>
  <c r="A6836" i="10"/>
  <c r="A6837" i="10"/>
  <c r="A6838" i="10"/>
  <c r="A6839" i="10"/>
  <c r="A6840" i="10"/>
  <c r="A6841" i="10"/>
  <c r="A6842" i="10"/>
  <c r="A6843" i="10"/>
  <c r="A6844" i="10"/>
  <c r="A6845" i="10"/>
  <c r="A6846" i="10"/>
  <c r="A6847" i="10"/>
  <c r="A6848" i="10"/>
  <c r="A6849" i="10"/>
  <c r="A6850" i="10"/>
  <c r="A6851" i="10"/>
  <c r="A6852" i="10"/>
  <c r="A6853" i="10"/>
  <c r="A6854" i="10"/>
  <c r="A6855" i="10"/>
  <c r="A6856" i="10"/>
  <c r="A6857" i="10"/>
  <c r="A6858" i="10"/>
  <c r="A6859" i="10"/>
  <c r="A6860" i="10"/>
  <c r="A6861" i="10"/>
  <c r="A6862" i="10"/>
  <c r="A6863" i="10"/>
  <c r="A6864" i="10"/>
  <c r="A6865" i="10"/>
  <c r="A6866" i="10"/>
  <c r="A6867" i="10"/>
  <c r="A6868" i="10"/>
  <c r="A6869" i="10"/>
  <c r="A6870" i="10"/>
  <c r="A6871" i="10"/>
  <c r="A6872" i="10"/>
  <c r="A6873" i="10"/>
  <c r="A6874" i="10"/>
  <c r="A6875" i="10"/>
  <c r="A6876" i="10"/>
  <c r="A6877" i="10"/>
  <c r="A6878" i="10"/>
  <c r="A6879" i="10"/>
  <c r="A6880" i="10"/>
  <c r="A6881" i="10"/>
  <c r="A6882" i="10"/>
  <c r="A6883" i="10"/>
  <c r="A6884" i="10"/>
  <c r="A6885" i="10"/>
  <c r="A6886" i="10"/>
  <c r="A6887" i="10"/>
  <c r="A6888" i="10"/>
  <c r="A6889" i="10"/>
  <c r="A6890" i="10"/>
  <c r="A6891" i="10"/>
  <c r="A6892" i="10"/>
  <c r="A6893" i="10"/>
  <c r="A6894" i="10"/>
  <c r="A6895" i="10"/>
  <c r="A6896" i="10"/>
  <c r="A6897" i="10"/>
  <c r="A6898" i="10"/>
  <c r="A6899" i="10"/>
  <c r="A6900" i="10"/>
  <c r="A6901" i="10"/>
  <c r="A6902" i="10"/>
  <c r="A6903" i="10"/>
  <c r="A6904" i="10"/>
  <c r="A6905" i="10"/>
  <c r="A6906" i="10"/>
  <c r="A6907" i="10"/>
  <c r="A6908" i="10"/>
  <c r="A6909" i="10"/>
  <c r="A6910" i="10"/>
  <c r="A6911" i="10"/>
  <c r="A6912" i="10"/>
  <c r="A6913" i="10"/>
  <c r="A6914" i="10"/>
  <c r="A6915" i="10"/>
  <c r="A6916" i="10"/>
  <c r="A6917" i="10"/>
  <c r="A6918" i="10"/>
  <c r="A6919" i="10"/>
  <c r="A6920" i="10"/>
  <c r="A6921" i="10"/>
  <c r="A6922" i="10"/>
  <c r="A6923" i="10"/>
  <c r="A6924" i="10"/>
  <c r="A6925" i="10"/>
  <c r="A6926" i="10"/>
  <c r="A6927" i="10"/>
  <c r="A6928" i="10"/>
  <c r="A6929" i="10"/>
  <c r="A6930" i="10"/>
  <c r="A6931" i="10"/>
  <c r="A6932" i="10"/>
  <c r="A6933" i="10"/>
  <c r="A6934" i="10"/>
  <c r="A6935" i="10"/>
  <c r="A6936" i="10"/>
  <c r="A6937" i="10"/>
  <c r="A6938" i="10"/>
  <c r="A6939" i="10"/>
  <c r="A6940" i="10"/>
  <c r="A6941" i="10"/>
  <c r="A6942" i="10"/>
  <c r="A6943" i="10"/>
  <c r="A6944" i="10"/>
  <c r="A6945" i="10"/>
  <c r="A6946" i="10"/>
  <c r="A6947" i="10"/>
  <c r="A6948" i="10"/>
  <c r="A6949" i="10"/>
  <c r="A6950" i="10"/>
  <c r="A6951" i="10"/>
  <c r="A6952" i="10"/>
  <c r="A6953" i="10"/>
  <c r="A6954" i="10"/>
  <c r="A6955" i="10"/>
  <c r="A6956" i="10"/>
  <c r="A6957" i="10"/>
  <c r="A6958" i="10"/>
  <c r="A6959" i="10"/>
  <c r="A6960" i="10"/>
  <c r="A6961" i="10"/>
  <c r="A6962" i="10"/>
  <c r="A6963" i="10"/>
  <c r="A6964" i="10"/>
  <c r="A6965" i="10"/>
  <c r="A6966" i="10"/>
  <c r="A6967" i="10"/>
  <c r="A6968" i="10"/>
  <c r="A6969" i="10"/>
  <c r="A6970" i="10"/>
  <c r="A6971" i="10"/>
  <c r="A6972" i="10"/>
  <c r="A6973" i="10"/>
  <c r="A6974" i="10"/>
  <c r="A6975" i="10"/>
  <c r="A6976" i="10"/>
  <c r="A6977" i="10"/>
  <c r="A6978" i="10"/>
  <c r="A6979" i="10"/>
  <c r="A6980" i="10"/>
  <c r="A6981" i="10"/>
  <c r="A6982" i="10"/>
  <c r="A6983" i="10"/>
  <c r="A6984" i="10"/>
  <c r="A6985" i="10"/>
  <c r="A6986" i="10"/>
  <c r="A6987" i="10"/>
  <c r="A6988" i="10"/>
  <c r="A6989" i="10"/>
  <c r="A6990" i="10"/>
  <c r="A6991" i="10"/>
  <c r="A6992" i="10"/>
  <c r="A6993" i="10"/>
  <c r="A6994" i="10"/>
  <c r="A6995" i="10"/>
  <c r="A6996" i="10"/>
  <c r="A6997" i="10"/>
  <c r="A6998" i="10"/>
  <c r="A6999" i="10"/>
  <c r="A7000" i="10"/>
  <c r="A7001" i="10"/>
  <c r="A7002" i="10"/>
  <c r="A7003" i="10"/>
  <c r="A7004" i="10"/>
  <c r="A7005" i="10"/>
  <c r="A7006" i="10"/>
  <c r="A7007" i="10"/>
  <c r="A7008" i="10"/>
  <c r="A7009" i="10"/>
  <c r="A7010" i="10"/>
  <c r="A7011" i="10"/>
  <c r="A7012" i="10"/>
  <c r="A7013" i="10"/>
  <c r="A7014" i="10"/>
  <c r="A7015" i="10"/>
  <c r="A7016" i="10"/>
  <c r="A7017" i="10"/>
  <c r="A7018" i="10"/>
  <c r="A7019" i="10"/>
  <c r="A7020" i="10"/>
  <c r="A7021" i="10"/>
  <c r="A7022" i="10"/>
  <c r="A7023" i="10"/>
  <c r="A7024" i="10"/>
  <c r="A7025" i="10"/>
  <c r="A7026" i="10"/>
  <c r="A7027" i="10"/>
  <c r="A7028" i="10"/>
  <c r="A7029" i="10"/>
  <c r="A7030" i="10"/>
  <c r="A7031" i="10"/>
  <c r="A7032" i="10"/>
  <c r="A7033" i="10"/>
  <c r="A7034" i="10"/>
  <c r="A7035" i="10"/>
  <c r="A7036" i="10"/>
  <c r="A7037" i="10"/>
  <c r="A7038" i="10"/>
  <c r="A7039" i="10"/>
  <c r="A7040" i="10"/>
  <c r="A7041" i="10"/>
  <c r="A7042" i="10"/>
  <c r="A7043" i="10"/>
  <c r="A7044" i="10"/>
  <c r="A7045" i="10"/>
  <c r="A7046" i="10"/>
  <c r="A7047" i="10"/>
  <c r="A7048" i="10"/>
  <c r="A7049" i="10"/>
  <c r="A7050" i="10"/>
  <c r="A7051" i="10"/>
  <c r="A7052" i="10"/>
  <c r="A7053" i="10"/>
  <c r="A7054" i="10"/>
  <c r="A7055" i="10"/>
  <c r="A7056" i="10"/>
  <c r="A7057" i="10"/>
  <c r="A7058" i="10"/>
  <c r="A7059" i="10"/>
  <c r="A7060" i="10"/>
  <c r="A7061" i="10"/>
  <c r="A7062" i="10"/>
  <c r="A7063" i="10"/>
  <c r="A7064" i="10"/>
  <c r="A7065" i="10"/>
  <c r="A7066" i="10"/>
  <c r="A7067" i="10"/>
  <c r="A7068" i="10"/>
  <c r="A7069" i="10"/>
  <c r="A7070" i="10"/>
  <c r="A7071" i="10"/>
  <c r="A7072" i="10"/>
  <c r="A7073" i="10"/>
  <c r="A7074" i="10"/>
  <c r="A7075" i="10"/>
  <c r="A7076" i="10"/>
  <c r="A7077" i="10"/>
  <c r="A7078" i="10"/>
  <c r="A7079" i="10"/>
  <c r="A7080" i="10"/>
  <c r="A7081" i="10"/>
  <c r="A7082" i="10"/>
  <c r="A7083" i="10"/>
  <c r="A7084" i="10"/>
  <c r="A7085" i="10"/>
  <c r="A7086" i="10"/>
  <c r="A7087" i="10"/>
  <c r="A7088" i="10"/>
  <c r="A7089" i="10"/>
  <c r="A7090" i="10"/>
  <c r="A7091" i="10"/>
  <c r="A7092" i="10"/>
  <c r="A7093" i="10"/>
  <c r="A7094" i="10"/>
  <c r="A7095" i="10"/>
  <c r="A7096" i="10"/>
  <c r="A7097" i="10"/>
  <c r="A7098" i="10"/>
  <c r="A7099" i="10"/>
  <c r="A7100" i="10"/>
  <c r="A7101" i="10"/>
  <c r="A7102" i="10"/>
  <c r="A7103" i="10"/>
  <c r="A7104" i="10"/>
  <c r="A7105" i="10"/>
  <c r="A7106" i="10"/>
  <c r="A7107" i="10"/>
  <c r="A7108" i="10"/>
  <c r="A7109" i="10"/>
  <c r="A7110" i="10"/>
  <c r="A7111" i="10"/>
  <c r="A7112" i="10"/>
  <c r="A7113" i="10"/>
  <c r="A7114" i="10"/>
  <c r="A7115" i="10"/>
  <c r="A7116" i="10"/>
  <c r="A7117" i="10"/>
  <c r="A7118" i="10"/>
  <c r="A7119" i="10"/>
  <c r="A7120" i="10"/>
  <c r="A7121" i="10"/>
  <c r="A7122" i="10"/>
  <c r="A7123" i="10"/>
  <c r="A7124" i="10"/>
  <c r="A7125" i="10"/>
  <c r="A7126" i="10"/>
  <c r="A7127" i="10"/>
  <c r="A7128" i="10"/>
  <c r="A7129" i="10"/>
  <c r="A7130" i="10"/>
  <c r="A7131" i="10"/>
  <c r="A7132" i="10"/>
  <c r="A7133" i="10"/>
  <c r="A7134" i="10"/>
  <c r="A7135" i="10"/>
  <c r="A7136" i="10"/>
  <c r="A7137" i="10"/>
  <c r="A7138" i="10"/>
  <c r="A7139" i="10"/>
  <c r="A7140" i="10"/>
  <c r="A7141" i="10"/>
  <c r="A7142" i="10"/>
  <c r="A7143" i="10"/>
  <c r="A7144" i="10"/>
  <c r="A7145" i="10"/>
  <c r="A7146" i="10"/>
  <c r="A7147" i="10"/>
  <c r="A7148" i="10"/>
  <c r="A7149" i="10"/>
  <c r="A7150" i="10"/>
  <c r="A7151" i="10"/>
  <c r="A7152" i="10"/>
  <c r="A7153" i="10"/>
  <c r="A7154" i="10"/>
  <c r="A7155" i="10"/>
  <c r="A7156" i="10"/>
  <c r="A7157" i="10"/>
  <c r="A7158" i="10"/>
  <c r="A7159" i="10"/>
  <c r="A7160" i="10"/>
  <c r="A7161" i="10"/>
  <c r="A7162" i="10"/>
  <c r="A7163" i="10"/>
  <c r="A7164" i="10"/>
  <c r="A7165" i="10"/>
  <c r="A7166" i="10"/>
  <c r="A7167" i="10"/>
  <c r="A7168" i="10"/>
  <c r="A7169" i="10"/>
  <c r="A7170" i="10"/>
  <c r="A7171" i="10"/>
  <c r="A7172" i="10"/>
  <c r="A7173" i="10"/>
  <c r="A7174" i="10"/>
  <c r="A7175" i="10"/>
  <c r="A7176" i="10"/>
  <c r="A7177" i="10"/>
  <c r="A7178" i="10"/>
  <c r="A7179" i="10"/>
  <c r="A7180" i="10"/>
  <c r="A7181" i="10"/>
  <c r="A7182" i="10"/>
  <c r="A7183" i="10"/>
  <c r="A7184" i="10"/>
  <c r="A7185" i="10"/>
  <c r="A7186" i="10"/>
  <c r="A7187" i="10"/>
  <c r="A7188" i="10"/>
  <c r="A7189" i="10"/>
  <c r="A7190" i="10"/>
  <c r="A7191" i="10"/>
  <c r="A7192" i="10"/>
  <c r="A7193" i="10"/>
  <c r="A7194" i="10"/>
  <c r="A7195" i="10"/>
  <c r="A7196" i="10"/>
  <c r="A7197" i="10"/>
  <c r="A7198" i="10"/>
  <c r="A7199" i="10"/>
  <c r="A7200" i="10"/>
  <c r="A7201" i="10"/>
  <c r="A7202" i="10"/>
  <c r="A7203" i="10"/>
  <c r="A7204" i="10"/>
  <c r="A7205" i="10"/>
  <c r="A7206" i="10"/>
  <c r="A7207" i="10"/>
  <c r="A7208" i="10"/>
  <c r="A7209" i="10"/>
  <c r="A7210" i="10"/>
  <c r="A7211" i="10"/>
  <c r="A7212" i="10"/>
  <c r="A7213" i="10"/>
  <c r="A7214" i="10"/>
  <c r="A7215" i="10"/>
  <c r="A7216" i="10"/>
  <c r="A7217" i="10"/>
  <c r="A7218" i="10"/>
  <c r="A7219" i="10"/>
  <c r="A7220" i="10"/>
  <c r="A7221" i="10"/>
  <c r="A7222" i="10"/>
  <c r="A7223" i="10"/>
  <c r="A7224" i="10"/>
  <c r="A7225" i="10"/>
  <c r="A7226" i="10"/>
  <c r="A7227" i="10"/>
  <c r="A7228" i="10"/>
  <c r="A7229" i="10"/>
  <c r="A7230" i="10"/>
  <c r="A7231" i="10"/>
  <c r="A7232" i="10"/>
  <c r="A7233" i="10"/>
  <c r="A7234" i="10"/>
  <c r="A7235" i="10"/>
  <c r="A7236" i="10"/>
  <c r="A7237" i="10"/>
  <c r="A7238" i="10"/>
  <c r="A7239" i="10"/>
  <c r="A7240" i="10"/>
  <c r="A7241" i="10"/>
  <c r="A7242" i="10"/>
  <c r="A7243" i="10"/>
  <c r="A7244" i="10"/>
  <c r="A7245" i="10"/>
  <c r="A7246" i="10"/>
  <c r="A7247" i="10"/>
  <c r="A7248" i="10"/>
  <c r="A7249" i="10"/>
  <c r="A7250" i="10"/>
  <c r="A7251" i="10"/>
  <c r="A7252" i="10"/>
  <c r="A7253" i="10"/>
  <c r="A7254" i="10"/>
  <c r="A7255" i="10"/>
  <c r="A7256" i="10"/>
  <c r="A7257" i="10"/>
  <c r="A7258" i="10"/>
  <c r="A7259" i="10"/>
  <c r="A7260" i="10"/>
  <c r="A7261" i="10"/>
  <c r="A7262" i="10"/>
  <c r="A7263" i="10"/>
  <c r="A7264" i="10"/>
  <c r="A7265" i="10"/>
  <c r="A7266" i="10"/>
  <c r="A7267" i="10"/>
  <c r="A7268" i="10"/>
  <c r="A7269" i="10"/>
  <c r="A7270" i="10"/>
  <c r="A7271" i="10"/>
  <c r="A7272" i="10"/>
  <c r="A7273" i="10"/>
  <c r="A7274" i="10"/>
  <c r="A7275" i="10"/>
  <c r="A7276" i="10"/>
  <c r="A7277" i="10"/>
  <c r="A7278" i="10"/>
  <c r="A7279" i="10"/>
  <c r="A7280" i="10"/>
  <c r="A7281" i="10"/>
  <c r="A7282" i="10"/>
  <c r="A7283" i="10"/>
  <c r="A7284" i="10"/>
  <c r="A7285" i="10"/>
  <c r="A7286" i="10"/>
  <c r="A7287" i="10"/>
  <c r="A7288" i="10"/>
  <c r="A7289" i="10"/>
  <c r="A7290" i="10"/>
  <c r="A7291" i="10"/>
  <c r="A7292" i="10"/>
  <c r="A7293" i="10"/>
  <c r="A7294" i="10"/>
  <c r="A7295" i="10"/>
  <c r="A7296" i="10"/>
  <c r="A7297" i="10"/>
  <c r="A7298" i="10"/>
  <c r="A7299" i="10"/>
  <c r="A7300" i="10"/>
  <c r="A7301" i="10"/>
  <c r="A7302" i="10"/>
  <c r="A7303" i="10"/>
  <c r="A7304" i="10"/>
  <c r="A7305" i="10"/>
  <c r="A7306" i="10"/>
  <c r="A7307" i="10"/>
  <c r="A7308" i="10"/>
  <c r="A7309" i="10"/>
  <c r="A7310" i="10"/>
  <c r="A7311" i="10"/>
  <c r="A7312" i="10"/>
  <c r="A7313" i="10"/>
  <c r="A7314" i="10"/>
  <c r="A7315" i="10"/>
  <c r="A7316" i="10"/>
  <c r="A7317" i="10"/>
  <c r="A7318" i="10"/>
  <c r="A7319" i="10"/>
  <c r="A7320" i="10"/>
  <c r="A7321" i="10"/>
  <c r="A7322" i="10"/>
  <c r="A7323" i="10"/>
  <c r="A7324" i="10"/>
  <c r="A7325" i="10"/>
  <c r="A7326" i="10"/>
  <c r="A7327" i="10"/>
  <c r="A7328" i="10"/>
  <c r="A7329" i="10"/>
  <c r="A7330" i="10"/>
  <c r="A7331" i="10"/>
  <c r="A7332" i="10"/>
  <c r="A7333" i="10"/>
  <c r="A7334" i="10"/>
  <c r="A7335" i="10"/>
  <c r="A7336" i="10"/>
  <c r="A7337" i="10"/>
  <c r="A7338" i="10"/>
  <c r="A7339" i="10"/>
  <c r="A7340" i="10"/>
  <c r="A7341" i="10"/>
  <c r="A7342" i="10"/>
  <c r="A7343" i="10"/>
  <c r="A7344" i="10"/>
  <c r="A7345" i="10"/>
  <c r="A7346" i="10"/>
  <c r="A7347" i="10"/>
  <c r="A7348" i="10"/>
  <c r="A7349" i="10"/>
  <c r="A7350" i="10"/>
  <c r="A7351" i="10"/>
  <c r="A7352" i="10"/>
  <c r="A7353" i="10"/>
  <c r="A7354" i="10"/>
  <c r="A7355" i="10"/>
  <c r="A7356" i="10"/>
  <c r="A7357" i="10"/>
  <c r="A7358" i="10"/>
  <c r="A7359" i="10"/>
  <c r="A7360" i="10"/>
  <c r="A7361" i="10"/>
  <c r="A7362" i="10"/>
  <c r="A7363" i="10"/>
  <c r="A7364" i="10"/>
  <c r="A7365" i="10"/>
  <c r="A7366" i="10"/>
  <c r="A7367" i="10"/>
  <c r="A7368" i="10"/>
  <c r="A7369" i="10"/>
  <c r="A7370" i="10"/>
  <c r="A7371" i="10"/>
  <c r="A7372" i="10"/>
  <c r="A7373" i="10"/>
  <c r="A7374" i="10"/>
  <c r="A7375" i="10"/>
  <c r="A7376" i="10"/>
  <c r="A7377" i="10"/>
  <c r="A7378" i="10"/>
  <c r="A7379" i="10"/>
  <c r="A7380" i="10"/>
  <c r="A7381" i="10"/>
  <c r="A7382" i="10"/>
  <c r="A7383" i="10"/>
  <c r="A7384" i="10"/>
  <c r="A7385" i="10"/>
  <c r="A7386" i="10"/>
  <c r="A7387" i="10"/>
  <c r="A7388" i="10"/>
  <c r="A7389" i="10"/>
  <c r="A7390" i="10"/>
  <c r="A7391" i="10"/>
  <c r="A7392" i="10"/>
  <c r="A7393" i="10"/>
  <c r="A7394" i="10"/>
  <c r="A7395" i="10"/>
  <c r="A7396" i="10"/>
  <c r="A7397" i="10"/>
  <c r="A7398" i="10"/>
  <c r="A7399" i="10"/>
  <c r="A7400" i="10"/>
  <c r="A7401" i="10"/>
  <c r="A7402" i="10"/>
  <c r="A7403" i="10"/>
  <c r="A7404" i="10"/>
  <c r="A7405" i="10"/>
  <c r="A7406" i="10"/>
  <c r="A7407" i="10"/>
  <c r="A7408" i="10"/>
  <c r="A7409" i="10"/>
  <c r="A7410" i="10"/>
  <c r="A7411" i="10"/>
  <c r="A7412" i="10"/>
  <c r="A7413" i="10"/>
  <c r="A7414" i="10"/>
  <c r="A7415" i="10"/>
  <c r="A7416" i="10"/>
  <c r="A7417" i="10"/>
  <c r="A7418" i="10"/>
  <c r="A7419" i="10"/>
  <c r="A7420" i="10"/>
  <c r="A7421" i="10"/>
  <c r="A7422" i="10"/>
  <c r="A7423" i="10"/>
  <c r="A7424" i="10"/>
  <c r="A7425" i="10"/>
  <c r="A7426" i="10"/>
  <c r="A7427" i="10"/>
  <c r="A7428" i="10"/>
  <c r="A7429" i="10"/>
  <c r="A7430" i="10"/>
  <c r="A7431" i="10"/>
  <c r="A7432" i="10"/>
  <c r="A7433" i="10"/>
  <c r="A7434" i="10"/>
  <c r="A7435" i="10"/>
  <c r="A7436" i="10"/>
  <c r="A7437" i="10"/>
  <c r="A7438" i="10"/>
  <c r="A7439" i="10"/>
  <c r="A7440" i="10"/>
  <c r="A7441" i="10"/>
  <c r="A7442" i="10"/>
  <c r="A7443" i="10"/>
  <c r="A7444" i="10"/>
  <c r="A7445" i="10"/>
  <c r="A7446" i="10"/>
  <c r="A7447" i="10"/>
  <c r="A7448" i="10"/>
  <c r="A7449" i="10"/>
  <c r="A7450" i="10"/>
  <c r="A7451" i="10"/>
  <c r="A7452" i="10"/>
  <c r="A7453" i="10"/>
  <c r="A7454" i="10"/>
  <c r="A7455" i="10"/>
  <c r="A7456" i="10"/>
  <c r="A7457" i="10"/>
  <c r="A7458" i="10"/>
  <c r="A7459" i="10"/>
  <c r="A7460" i="10"/>
  <c r="A7461" i="10"/>
  <c r="A7462" i="10"/>
  <c r="A7463" i="10"/>
  <c r="A7464" i="10"/>
  <c r="A7465" i="10"/>
  <c r="A7466" i="10"/>
  <c r="A7467" i="10"/>
  <c r="A7468" i="10"/>
  <c r="A7469" i="10"/>
  <c r="A7470" i="10"/>
  <c r="A7471" i="10"/>
  <c r="A7472" i="10"/>
  <c r="A7473" i="10"/>
  <c r="A7474" i="10"/>
  <c r="A7475" i="10"/>
  <c r="A7476" i="10"/>
  <c r="A7477" i="10"/>
  <c r="A7478" i="10"/>
  <c r="A7479" i="10"/>
  <c r="A7480" i="10"/>
  <c r="A7481" i="10"/>
  <c r="A7482" i="10"/>
  <c r="A7483" i="10"/>
  <c r="A7484" i="10"/>
  <c r="A7485" i="10"/>
  <c r="A7486" i="10"/>
  <c r="A7487" i="10"/>
  <c r="A7488" i="10"/>
  <c r="A7489" i="10"/>
  <c r="A7490" i="10"/>
  <c r="A7491" i="10"/>
  <c r="A7492" i="10"/>
  <c r="A7493" i="10"/>
  <c r="A7494" i="10"/>
  <c r="A7495" i="10"/>
  <c r="A7496" i="10"/>
  <c r="A7497" i="10"/>
  <c r="A7498" i="10"/>
  <c r="A7499" i="10"/>
  <c r="A7500" i="10"/>
  <c r="A7501" i="10"/>
  <c r="A7502" i="10"/>
  <c r="A7503" i="10"/>
  <c r="A7504" i="10"/>
  <c r="A7505" i="10"/>
  <c r="A7506" i="10"/>
  <c r="A7507" i="10"/>
  <c r="A7508" i="10"/>
  <c r="A7509" i="10"/>
  <c r="A7510" i="10"/>
  <c r="A7511" i="10"/>
  <c r="A7512" i="10"/>
  <c r="A7513" i="10"/>
  <c r="A7514" i="10"/>
  <c r="A7515" i="10"/>
  <c r="A7516" i="10"/>
  <c r="A7517" i="10"/>
  <c r="A7518" i="10"/>
  <c r="A7519" i="10"/>
  <c r="A7520" i="10"/>
  <c r="A7521" i="10"/>
  <c r="A7522" i="10"/>
  <c r="A7523" i="10"/>
  <c r="A7524" i="10"/>
  <c r="A7525" i="10"/>
  <c r="A7526" i="10"/>
  <c r="A7527" i="10"/>
  <c r="A7528" i="10"/>
  <c r="A7529" i="10"/>
  <c r="A7530" i="10"/>
  <c r="A7531" i="10"/>
  <c r="A7532" i="10"/>
  <c r="A7533" i="10"/>
  <c r="A7534" i="10"/>
  <c r="A7535" i="10"/>
  <c r="A7536" i="10"/>
  <c r="A7537" i="10"/>
  <c r="A7538" i="10"/>
  <c r="A7539" i="10"/>
  <c r="A7540" i="10"/>
  <c r="A7541" i="10"/>
  <c r="A7542" i="10"/>
  <c r="A7543" i="10"/>
  <c r="A7544" i="10"/>
  <c r="A7545" i="10"/>
  <c r="A7546" i="10"/>
  <c r="A7547" i="10"/>
  <c r="A7548" i="10"/>
  <c r="A7549" i="10"/>
  <c r="A7550" i="10"/>
  <c r="A7551" i="10"/>
  <c r="A7552" i="10"/>
  <c r="A7553" i="10"/>
  <c r="A7554" i="10"/>
  <c r="A7555" i="10"/>
  <c r="A7556" i="10"/>
  <c r="A7557" i="10"/>
  <c r="A7558" i="10"/>
  <c r="A7559" i="10"/>
  <c r="A7560" i="10"/>
  <c r="A7561" i="10"/>
  <c r="A7562" i="10"/>
  <c r="A7563" i="10"/>
  <c r="A7564" i="10"/>
  <c r="A7565" i="10"/>
  <c r="A7566" i="10"/>
  <c r="A7567" i="10"/>
  <c r="A7568" i="10"/>
  <c r="A7569" i="10"/>
  <c r="A7570" i="10"/>
  <c r="A7571" i="10"/>
  <c r="A7572" i="10"/>
  <c r="A7573" i="10"/>
  <c r="A7574" i="10"/>
  <c r="A7575" i="10"/>
  <c r="A7576" i="10"/>
  <c r="A7577" i="10"/>
  <c r="A7578" i="10"/>
  <c r="A7579" i="10"/>
  <c r="A7580" i="10"/>
  <c r="A7581" i="10"/>
  <c r="A7582" i="10"/>
  <c r="A7583" i="10"/>
  <c r="A7584" i="10"/>
  <c r="A7585" i="10"/>
  <c r="A7586" i="10"/>
  <c r="A7587" i="10"/>
  <c r="A7588" i="10"/>
  <c r="A7589" i="10"/>
  <c r="A7590" i="10"/>
  <c r="A7591" i="10"/>
  <c r="A7592" i="10"/>
  <c r="A7593" i="10"/>
  <c r="A7594" i="10"/>
  <c r="A7595" i="10"/>
  <c r="A7596" i="10"/>
  <c r="A7597" i="10"/>
  <c r="A7598" i="10"/>
  <c r="A7599" i="10"/>
  <c r="A7600" i="10"/>
  <c r="A7601" i="10"/>
  <c r="A7602" i="10"/>
  <c r="A7603" i="10"/>
  <c r="A7604" i="10"/>
  <c r="A7605" i="10"/>
  <c r="A7606" i="10"/>
  <c r="A7607" i="10"/>
  <c r="A7608" i="10"/>
  <c r="A7609" i="10"/>
  <c r="A7610" i="10"/>
  <c r="A7611" i="10"/>
  <c r="A7612" i="10"/>
  <c r="A7613" i="10"/>
  <c r="A7614" i="10"/>
  <c r="A7615" i="10"/>
  <c r="A7616" i="10"/>
  <c r="A7617" i="10"/>
  <c r="A7618" i="10"/>
  <c r="A7619" i="10"/>
  <c r="A7620" i="10"/>
  <c r="A7621" i="10"/>
  <c r="A7622" i="10"/>
  <c r="A7623" i="10"/>
  <c r="A7624" i="10"/>
  <c r="A7625" i="10"/>
  <c r="A7626" i="10"/>
  <c r="A7627" i="10"/>
  <c r="A7628" i="10"/>
  <c r="A7629" i="10"/>
  <c r="A7630" i="10"/>
  <c r="A7631" i="10"/>
  <c r="A7632" i="10"/>
  <c r="A7633" i="10"/>
  <c r="A7634" i="10"/>
  <c r="A7635" i="10"/>
  <c r="A7636" i="10"/>
  <c r="A7637" i="10"/>
  <c r="A7638" i="10"/>
  <c r="A7639" i="10"/>
  <c r="A7640" i="10"/>
  <c r="A7641" i="10"/>
  <c r="A7642" i="10"/>
  <c r="A7643" i="10"/>
  <c r="A7644" i="10"/>
  <c r="A7645" i="10"/>
  <c r="A7646" i="10"/>
  <c r="A7647" i="10"/>
  <c r="A7648" i="10"/>
  <c r="A7649" i="10"/>
  <c r="A7650" i="10"/>
  <c r="A7651" i="10"/>
  <c r="A7652" i="10"/>
  <c r="A7653" i="10"/>
  <c r="A7654" i="10"/>
  <c r="A7655" i="10"/>
  <c r="A7656" i="10"/>
  <c r="A7657" i="10"/>
  <c r="A7658" i="10"/>
  <c r="A7659" i="10"/>
  <c r="A7660" i="10"/>
  <c r="A7661" i="10"/>
  <c r="A7662" i="10"/>
  <c r="A7663" i="10"/>
  <c r="A7664" i="10"/>
  <c r="A7665" i="10"/>
  <c r="A7666" i="10"/>
  <c r="A7667" i="10"/>
  <c r="A7668" i="10"/>
  <c r="A7669" i="10"/>
  <c r="A7670" i="10"/>
  <c r="A7671" i="10"/>
  <c r="A7672" i="10"/>
  <c r="A7673" i="10"/>
  <c r="A7674" i="10"/>
  <c r="A7675" i="10"/>
  <c r="A7676" i="10"/>
  <c r="A7677" i="10"/>
  <c r="A7678" i="10"/>
  <c r="A7679" i="10"/>
  <c r="A7680" i="10"/>
  <c r="A7681" i="10"/>
  <c r="A7682" i="10"/>
  <c r="A7683" i="10"/>
  <c r="A7684" i="10"/>
  <c r="A7685" i="10"/>
  <c r="A7686" i="10"/>
  <c r="A7687" i="10"/>
  <c r="A7688" i="10"/>
  <c r="A7689" i="10"/>
  <c r="A7690" i="10"/>
  <c r="A7691" i="10"/>
  <c r="A7692" i="10"/>
  <c r="A7693" i="10"/>
  <c r="A7694" i="10"/>
  <c r="A7695" i="10"/>
  <c r="A7696" i="10"/>
  <c r="A7697" i="10"/>
  <c r="A7698" i="10"/>
  <c r="A7699" i="10"/>
  <c r="A7700" i="10"/>
  <c r="A7701" i="10"/>
  <c r="A7702" i="10"/>
  <c r="A7703" i="10"/>
  <c r="A7704" i="10"/>
  <c r="A7705" i="10"/>
  <c r="A7706" i="10"/>
  <c r="A7707" i="10"/>
  <c r="A7708" i="10"/>
  <c r="A7709" i="10"/>
  <c r="A7710" i="10"/>
  <c r="A7711" i="10"/>
  <c r="A7712" i="10"/>
  <c r="A7713" i="10"/>
  <c r="A7714" i="10"/>
  <c r="A7715" i="10"/>
  <c r="A7716" i="10"/>
  <c r="A7717" i="10"/>
  <c r="A7718" i="10"/>
  <c r="A7719" i="10"/>
  <c r="A7720" i="10"/>
  <c r="A7721" i="10"/>
  <c r="A7722" i="10"/>
  <c r="A7723" i="10"/>
  <c r="A7724" i="10"/>
  <c r="A7725" i="10"/>
  <c r="A7726" i="10"/>
  <c r="A7727" i="10"/>
  <c r="A7728" i="10"/>
  <c r="A7729" i="10"/>
  <c r="A7730" i="10"/>
  <c r="A7731" i="10"/>
  <c r="A7732" i="10"/>
  <c r="A7733" i="10"/>
  <c r="A7734" i="10"/>
  <c r="A7735" i="10"/>
  <c r="A7736" i="10"/>
  <c r="A7737" i="10"/>
  <c r="A7738" i="10"/>
  <c r="A7739" i="10"/>
  <c r="A7740" i="10"/>
  <c r="A7741" i="10"/>
  <c r="A7742" i="10"/>
  <c r="A7743" i="10"/>
  <c r="A7744" i="10"/>
  <c r="A7745" i="10"/>
  <c r="A7746" i="10"/>
  <c r="A7747" i="10"/>
  <c r="A7748" i="10"/>
  <c r="A7749" i="10"/>
  <c r="A7750" i="10"/>
  <c r="A7751" i="10"/>
  <c r="A7752" i="10"/>
  <c r="A7753" i="10"/>
  <c r="A7754" i="10"/>
  <c r="A7755" i="10"/>
  <c r="A7756" i="10"/>
  <c r="A7757" i="10"/>
  <c r="A7758" i="10"/>
  <c r="A7759" i="10"/>
  <c r="A7760" i="10"/>
  <c r="A7761" i="10"/>
  <c r="A7762" i="10"/>
  <c r="A7763" i="10"/>
  <c r="A7764" i="10"/>
  <c r="A7765" i="10"/>
  <c r="A7766" i="10"/>
  <c r="A7767" i="10"/>
  <c r="A7768" i="10"/>
  <c r="A7769" i="10"/>
  <c r="A7770" i="10"/>
  <c r="A7771" i="10"/>
  <c r="A7772" i="10"/>
  <c r="A7773" i="10"/>
  <c r="A7774" i="10"/>
  <c r="A7775" i="10"/>
  <c r="A7776" i="10"/>
  <c r="A7777" i="10"/>
  <c r="A7778" i="10"/>
  <c r="A7779" i="10"/>
  <c r="A7780" i="10"/>
  <c r="A7781" i="10"/>
  <c r="A7782" i="10"/>
  <c r="A7783" i="10"/>
  <c r="A7784" i="10"/>
  <c r="A7785" i="10"/>
  <c r="A7786" i="10"/>
  <c r="A7787" i="10"/>
  <c r="A7788" i="10"/>
  <c r="A7789" i="10"/>
  <c r="A7790" i="10"/>
  <c r="A7791" i="10"/>
  <c r="A7792" i="10"/>
  <c r="A7793" i="10"/>
  <c r="A7794" i="10"/>
  <c r="A7795" i="10"/>
  <c r="A7796" i="10"/>
  <c r="A7797" i="10"/>
  <c r="A7798" i="10"/>
  <c r="A7799" i="10"/>
  <c r="A7800" i="10"/>
  <c r="A7801" i="10"/>
  <c r="A7802" i="10"/>
  <c r="A7803" i="10"/>
  <c r="A7804" i="10"/>
  <c r="A7805" i="10"/>
  <c r="A7806" i="10"/>
  <c r="A7807" i="10"/>
  <c r="A7808" i="10"/>
  <c r="A7809" i="10"/>
  <c r="A7810" i="10"/>
  <c r="A7811" i="10"/>
  <c r="A7812" i="10"/>
  <c r="A7813" i="10"/>
  <c r="A7814" i="10"/>
  <c r="A7815" i="10"/>
  <c r="A7816" i="10"/>
  <c r="A7817" i="10"/>
  <c r="A7818" i="10"/>
  <c r="A7819" i="10"/>
  <c r="A7820" i="10"/>
  <c r="A7821" i="10"/>
  <c r="A7822" i="10"/>
  <c r="A7823" i="10"/>
  <c r="A7824" i="10"/>
  <c r="A7825" i="10"/>
  <c r="A7826" i="10"/>
  <c r="A7827" i="10"/>
  <c r="A7828" i="10"/>
  <c r="A7829" i="10"/>
  <c r="A7830" i="10"/>
  <c r="A7831" i="10"/>
  <c r="A7832" i="10"/>
  <c r="A7833" i="10"/>
  <c r="A7834" i="10"/>
  <c r="A7835" i="10"/>
  <c r="A7836" i="10"/>
  <c r="A7837" i="10"/>
  <c r="A7838" i="10"/>
  <c r="A7839" i="10"/>
  <c r="A7840" i="10"/>
  <c r="A7841" i="10"/>
  <c r="A7842" i="10"/>
  <c r="A7843" i="10"/>
  <c r="A7844" i="10"/>
  <c r="A7845" i="10"/>
  <c r="A7846" i="10"/>
  <c r="A7847" i="10"/>
  <c r="A7848" i="10"/>
  <c r="A7849" i="10"/>
  <c r="A7850" i="10"/>
  <c r="A7851" i="10"/>
  <c r="A7852" i="10"/>
  <c r="A7853" i="10"/>
  <c r="A7854" i="10"/>
  <c r="A7855" i="10"/>
  <c r="A7856" i="10"/>
  <c r="A7857" i="10"/>
  <c r="A7858" i="10"/>
  <c r="A7859" i="10"/>
  <c r="A7860" i="10"/>
  <c r="A7861" i="10"/>
  <c r="A7862" i="10"/>
  <c r="A7863" i="10"/>
  <c r="A7864" i="10"/>
  <c r="A7865" i="10"/>
  <c r="A7866" i="10"/>
  <c r="A7867" i="10"/>
  <c r="A7868" i="10"/>
  <c r="A7869" i="10"/>
  <c r="A7870" i="10"/>
  <c r="A7871" i="10"/>
  <c r="A7872" i="10"/>
  <c r="A7873" i="10"/>
  <c r="A7874" i="10"/>
  <c r="A7875" i="10"/>
  <c r="A7876" i="10"/>
  <c r="A7877" i="10"/>
  <c r="A7878" i="10"/>
  <c r="A7879" i="10"/>
  <c r="A7880" i="10"/>
  <c r="A7881" i="10"/>
  <c r="A7882" i="10"/>
  <c r="A7883" i="10"/>
  <c r="A7884" i="10"/>
  <c r="A7885" i="10"/>
  <c r="A7886" i="10"/>
  <c r="A7887" i="10"/>
  <c r="A7888" i="10"/>
  <c r="A7889" i="10"/>
  <c r="A7890" i="10"/>
  <c r="A7891" i="10"/>
  <c r="A7892" i="10"/>
  <c r="A7893" i="10"/>
  <c r="A7894" i="10"/>
  <c r="A7895" i="10"/>
  <c r="A7896" i="10"/>
  <c r="A7897" i="10"/>
  <c r="A7898" i="10"/>
  <c r="A7899" i="10"/>
  <c r="A7900" i="10"/>
  <c r="A7901" i="10"/>
  <c r="A7902" i="10"/>
  <c r="A7903" i="10"/>
  <c r="A7904" i="10"/>
  <c r="A7905" i="10"/>
  <c r="A7906" i="10"/>
  <c r="A7907" i="10"/>
  <c r="A7908" i="10"/>
  <c r="A7909" i="10"/>
  <c r="A7910" i="10"/>
  <c r="A7911" i="10"/>
  <c r="A7912" i="10"/>
  <c r="A7913" i="10"/>
  <c r="A7914" i="10"/>
  <c r="A7915" i="10"/>
  <c r="A7916" i="10"/>
  <c r="A7917" i="10"/>
  <c r="A7918" i="10"/>
  <c r="A7919" i="10"/>
  <c r="A7920" i="10"/>
  <c r="A7921" i="10"/>
  <c r="A7922" i="10"/>
  <c r="A7923" i="10"/>
  <c r="A7924" i="10"/>
  <c r="A7925" i="10"/>
  <c r="A7926" i="10"/>
  <c r="A7927" i="10"/>
  <c r="A7928" i="10"/>
  <c r="A7929" i="10"/>
  <c r="A7930" i="10"/>
  <c r="A7931" i="10"/>
  <c r="A7932" i="10"/>
  <c r="A7933" i="10"/>
  <c r="A7934" i="10"/>
  <c r="A7935" i="10"/>
  <c r="A7936" i="10"/>
  <c r="A7937" i="10"/>
  <c r="A7938" i="10"/>
  <c r="A7939" i="10"/>
  <c r="A7940" i="10"/>
  <c r="A7941" i="10"/>
  <c r="A7942" i="10"/>
  <c r="A7943" i="10"/>
  <c r="A7944" i="10"/>
  <c r="A7945" i="10"/>
  <c r="A7946" i="10"/>
  <c r="A7947" i="10"/>
  <c r="A7948" i="10"/>
  <c r="A7949" i="10"/>
  <c r="A7950" i="10"/>
  <c r="A7951" i="10"/>
  <c r="A7952" i="10"/>
  <c r="A7953" i="10"/>
  <c r="A7954" i="10"/>
  <c r="A7955" i="10"/>
  <c r="A7956" i="10"/>
  <c r="A7957" i="10"/>
  <c r="A7958" i="10"/>
  <c r="A7959" i="10"/>
  <c r="A7960" i="10"/>
  <c r="A7961" i="10"/>
  <c r="A7962" i="10"/>
  <c r="A7963" i="10"/>
  <c r="A7964" i="10"/>
  <c r="A7965" i="10"/>
  <c r="A7966" i="10"/>
  <c r="A7967" i="10"/>
  <c r="A7968" i="10"/>
  <c r="A7969" i="10"/>
  <c r="A7970" i="10"/>
  <c r="A7971" i="10"/>
  <c r="A7972" i="10"/>
  <c r="A7973" i="10"/>
  <c r="A7974" i="10"/>
  <c r="A7975" i="10"/>
  <c r="A7976" i="10"/>
  <c r="A7977" i="10"/>
  <c r="A7978" i="10"/>
  <c r="A7979" i="10"/>
  <c r="A7980" i="10"/>
  <c r="A7981" i="10"/>
  <c r="A7982" i="10"/>
  <c r="A7983" i="10"/>
  <c r="A7984" i="10"/>
  <c r="A7985" i="10"/>
  <c r="A7986" i="10"/>
  <c r="A7987" i="10"/>
  <c r="A7988" i="10"/>
  <c r="A7989" i="10"/>
  <c r="A7990" i="10"/>
  <c r="A7991" i="10"/>
  <c r="A7992" i="10"/>
  <c r="A7993" i="10"/>
  <c r="A7994" i="10"/>
  <c r="A7995" i="10"/>
  <c r="A7996" i="10"/>
  <c r="A7997" i="10"/>
  <c r="A7998" i="10"/>
  <c r="A7999" i="10"/>
  <c r="A8000" i="10"/>
  <c r="A8001" i="10"/>
  <c r="A8002" i="10"/>
  <c r="A8003" i="10"/>
  <c r="A8004" i="10"/>
  <c r="A8005" i="10"/>
  <c r="A8006" i="10"/>
  <c r="A8007" i="10"/>
  <c r="A8008" i="10"/>
  <c r="A8009" i="10"/>
  <c r="A8010" i="10"/>
  <c r="A8011" i="10"/>
  <c r="A8012" i="10"/>
  <c r="A8013" i="10"/>
  <c r="A8014" i="10"/>
  <c r="A8015" i="10"/>
  <c r="A8016" i="10"/>
  <c r="A8017" i="10"/>
  <c r="A8018" i="10"/>
  <c r="A8019" i="10"/>
  <c r="A8020" i="10"/>
  <c r="A8021" i="10"/>
  <c r="A8022" i="10"/>
  <c r="A8023" i="10"/>
  <c r="A8024" i="10"/>
  <c r="A8025" i="10"/>
  <c r="A8026" i="10"/>
  <c r="A8027" i="10"/>
  <c r="A8028" i="10"/>
  <c r="A8029" i="10"/>
  <c r="A8030" i="10"/>
  <c r="A8031" i="10"/>
  <c r="A8032" i="10"/>
  <c r="A8033" i="10"/>
  <c r="A8034" i="10"/>
  <c r="A8035" i="10"/>
  <c r="A8036" i="10"/>
  <c r="A8037" i="10"/>
  <c r="A8038" i="10"/>
  <c r="A8039" i="10"/>
  <c r="A8040" i="10"/>
  <c r="A8041" i="10"/>
  <c r="A8042" i="10"/>
  <c r="A8043" i="10"/>
  <c r="A8044" i="10"/>
  <c r="A8045" i="10"/>
  <c r="A8046" i="10"/>
  <c r="A8047" i="10"/>
  <c r="A8048" i="10"/>
  <c r="A8049" i="10"/>
  <c r="A8050" i="10"/>
  <c r="A8051" i="10"/>
  <c r="A8052" i="10"/>
  <c r="A8053" i="10"/>
  <c r="A8054" i="10"/>
  <c r="A8055" i="10"/>
  <c r="A8056" i="10"/>
  <c r="A8057" i="10"/>
  <c r="A8058" i="10"/>
  <c r="A8059" i="10"/>
  <c r="A8060" i="10"/>
  <c r="A8061" i="10"/>
  <c r="A8062" i="10"/>
  <c r="A8063" i="10"/>
  <c r="A8064" i="10"/>
  <c r="A8065" i="10"/>
  <c r="A8066" i="10"/>
  <c r="A8067" i="10"/>
  <c r="A8068" i="10"/>
  <c r="A8069" i="10"/>
  <c r="A8070" i="10"/>
  <c r="A8071" i="10"/>
  <c r="A8072" i="10"/>
  <c r="A8073" i="10"/>
  <c r="A8074" i="10"/>
  <c r="A8075" i="10"/>
  <c r="A8076" i="10"/>
  <c r="A8077" i="10"/>
  <c r="A8078" i="10"/>
  <c r="A8079" i="10"/>
  <c r="A8080" i="10"/>
  <c r="A8081" i="10"/>
  <c r="A8082" i="10"/>
  <c r="A8083" i="10"/>
  <c r="A8084" i="10"/>
  <c r="A8085" i="10"/>
  <c r="A8086" i="10"/>
  <c r="A8087" i="10"/>
  <c r="A8088" i="10"/>
  <c r="A8089" i="10"/>
  <c r="A8090" i="10"/>
  <c r="A8091" i="10"/>
  <c r="A8092" i="10"/>
  <c r="A8093" i="10"/>
  <c r="A8094" i="10"/>
  <c r="A8095" i="10"/>
  <c r="A8096" i="10"/>
  <c r="A8097" i="10"/>
  <c r="A8098" i="10"/>
  <c r="A8099" i="10"/>
  <c r="A8100" i="10"/>
  <c r="A8101" i="10"/>
  <c r="A8102" i="10"/>
  <c r="A8103" i="10"/>
  <c r="A8104" i="10"/>
  <c r="A8105" i="10"/>
  <c r="A8106" i="10"/>
  <c r="A8107" i="10"/>
  <c r="A8108" i="10"/>
  <c r="A8109" i="10"/>
  <c r="A8110" i="10"/>
  <c r="A8111" i="10"/>
  <c r="A8112" i="10"/>
  <c r="A8113" i="10"/>
  <c r="A8114" i="10"/>
  <c r="A8115" i="10"/>
  <c r="A8116" i="10"/>
  <c r="A8117" i="10"/>
  <c r="A8118" i="10"/>
  <c r="A8119" i="10"/>
  <c r="A8120" i="10"/>
  <c r="A8121" i="10"/>
  <c r="A8122" i="10"/>
  <c r="A8123" i="10"/>
  <c r="A8124" i="10"/>
  <c r="A8125" i="10"/>
  <c r="A8126" i="10"/>
  <c r="A8127" i="10"/>
  <c r="A8128" i="10"/>
  <c r="A8129" i="10"/>
  <c r="A8130" i="10"/>
  <c r="A8131" i="10"/>
  <c r="A8132" i="10"/>
  <c r="A8133" i="10"/>
  <c r="A8134" i="10"/>
  <c r="A8135" i="10"/>
  <c r="A8136" i="10"/>
  <c r="A8137" i="10"/>
  <c r="A8138" i="10"/>
  <c r="A8139" i="10"/>
  <c r="A8140" i="10"/>
  <c r="A8141" i="10"/>
  <c r="A8142" i="10"/>
  <c r="A8143" i="10"/>
  <c r="A8144" i="10"/>
  <c r="A8145" i="10"/>
  <c r="A8146" i="10"/>
  <c r="A8147" i="10"/>
  <c r="A8148" i="10"/>
  <c r="A8149" i="10"/>
  <c r="A8150" i="10"/>
  <c r="A8151" i="10"/>
  <c r="A8152" i="10"/>
  <c r="A8153" i="10"/>
  <c r="A8154" i="10"/>
  <c r="A8155" i="10"/>
  <c r="A8156" i="10"/>
  <c r="A8157" i="10"/>
  <c r="A8158" i="10"/>
  <c r="A8159" i="10"/>
  <c r="A8160" i="10"/>
  <c r="A8161" i="10"/>
  <c r="A8162" i="10"/>
  <c r="A8163" i="10"/>
  <c r="A8164" i="10"/>
  <c r="A8165" i="10"/>
  <c r="A8166" i="10"/>
  <c r="A8167" i="10"/>
  <c r="A8168" i="10"/>
  <c r="A8169" i="10"/>
  <c r="A8170" i="10"/>
  <c r="A8171" i="10"/>
  <c r="A8172" i="10"/>
  <c r="A8173" i="10"/>
  <c r="A8174" i="10"/>
  <c r="A8175" i="10"/>
  <c r="A8176" i="10"/>
  <c r="A8177" i="10"/>
  <c r="A8178" i="10"/>
  <c r="A8179" i="10"/>
  <c r="A8180" i="10"/>
  <c r="A8181" i="10"/>
  <c r="A8182" i="10"/>
  <c r="A8183" i="10"/>
  <c r="A8184" i="10"/>
  <c r="A8185" i="10"/>
  <c r="A8186" i="10"/>
  <c r="A8187" i="10"/>
  <c r="A8188" i="10"/>
  <c r="A8189" i="10"/>
  <c r="A8190" i="10"/>
  <c r="A8191" i="10"/>
  <c r="A8192" i="10"/>
  <c r="A8193" i="10"/>
  <c r="A8194" i="10"/>
  <c r="A8195" i="10"/>
  <c r="A8196" i="10"/>
  <c r="A8197" i="10"/>
  <c r="A8198" i="10"/>
  <c r="A8199" i="10"/>
  <c r="A8200" i="10"/>
  <c r="A8201" i="10"/>
  <c r="A8202" i="10"/>
  <c r="A8203" i="10"/>
  <c r="A8204" i="10"/>
  <c r="A8205" i="10"/>
  <c r="A8206" i="10"/>
  <c r="A8207" i="10"/>
  <c r="A8208" i="10"/>
  <c r="A8209" i="10"/>
  <c r="A8210" i="10"/>
  <c r="A8211" i="10"/>
  <c r="A8212" i="10"/>
  <c r="A8213" i="10"/>
  <c r="A8214" i="10"/>
  <c r="A8215" i="10"/>
  <c r="A8216" i="10"/>
  <c r="A8217" i="10"/>
  <c r="A8218" i="10"/>
  <c r="A8219" i="10"/>
  <c r="A8220" i="10"/>
  <c r="A8221" i="10"/>
  <c r="A8222" i="10"/>
  <c r="A8223" i="10"/>
  <c r="A8224" i="10"/>
  <c r="A8225" i="10"/>
  <c r="A8226" i="10"/>
  <c r="A8227" i="10"/>
  <c r="A8228" i="10"/>
  <c r="A8229" i="10"/>
  <c r="A8230" i="10"/>
  <c r="A8231" i="10"/>
  <c r="A8232" i="10"/>
  <c r="A8233" i="10"/>
  <c r="A8234" i="10"/>
  <c r="A8235" i="10"/>
  <c r="A8236" i="10"/>
  <c r="A8237" i="10"/>
  <c r="A8238" i="10"/>
  <c r="A8239" i="10"/>
  <c r="A8240" i="10"/>
  <c r="A8241" i="10"/>
  <c r="A8242" i="10"/>
  <c r="A8243" i="10"/>
  <c r="A8244" i="10"/>
  <c r="A8245" i="10"/>
  <c r="A8246" i="10"/>
  <c r="A8247" i="10"/>
  <c r="A8248" i="10"/>
  <c r="A8249" i="10"/>
  <c r="A8250" i="10"/>
  <c r="A8251" i="10"/>
  <c r="A8252" i="10"/>
  <c r="A8253" i="10"/>
  <c r="A8254" i="10"/>
  <c r="A8255" i="10"/>
  <c r="A8256" i="10"/>
  <c r="A8257" i="10"/>
  <c r="A8258" i="10"/>
  <c r="A8259" i="10"/>
  <c r="A8260" i="10"/>
  <c r="A8261" i="10"/>
  <c r="A8262" i="10"/>
  <c r="A8263" i="10"/>
  <c r="A8264" i="10"/>
  <c r="A8265" i="10"/>
  <c r="A8266" i="10"/>
  <c r="A8267" i="10"/>
  <c r="A8268" i="10"/>
  <c r="A8269" i="10"/>
  <c r="A8270" i="10"/>
  <c r="A8271" i="10"/>
  <c r="A8272" i="10"/>
  <c r="A8273" i="10"/>
  <c r="A8274" i="10"/>
  <c r="A8275" i="10"/>
  <c r="A8276" i="10"/>
  <c r="A8277" i="10"/>
  <c r="A8278" i="10"/>
  <c r="A8279" i="10"/>
  <c r="A8280" i="10"/>
  <c r="A8281" i="10"/>
  <c r="A8282" i="10"/>
  <c r="A8283" i="10"/>
  <c r="A8284" i="10"/>
  <c r="A8285" i="10"/>
  <c r="A8286" i="10"/>
  <c r="A8287" i="10"/>
  <c r="A8288" i="10"/>
  <c r="A8289" i="10"/>
  <c r="A8290" i="10"/>
  <c r="A8291" i="10"/>
  <c r="A8292" i="10"/>
  <c r="A8293" i="10"/>
  <c r="A8294" i="10"/>
  <c r="A8295" i="10"/>
  <c r="A8296" i="10"/>
  <c r="A8297" i="10"/>
  <c r="A8298" i="10"/>
  <c r="A8299" i="10"/>
  <c r="A8300" i="10"/>
  <c r="A8301" i="10"/>
  <c r="A8302" i="10"/>
  <c r="A8303" i="10"/>
  <c r="A8304" i="10"/>
  <c r="A8305" i="10"/>
  <c r="A8306" i="10"/>
  <c r="A8307" i="10"/>
  <c r="A8308" i="10"/>
  <c r="A8309" i="10"/>
  <c r="A8310" i="10"/>
  <c r="A8311" i="10"/>
  <c r="A8312" i="10"/>
  <c r="A8313" i="10"/>
  <c r="A8314" i="10"/>
  <c r="A8315" i="10"/>
  <c r="A8316" i="10"/>
  <c r="A8317" i="10"/>
  <c r="A8318" i="10"/>
  <c r="A8319" i="10"/>
  <c r="A8320" i="10"/>
  <c r="A8321" i="10"/>
  <c r="A8322" i="10"/>
  <c r="A8323" i="10"/>
  <c r="A8324" i="10"/>
  <c r="A8325" i="10"/>
  <c r="A8326" i="10"/>
  <c r="A8327" i="10"/>
  <c r="A8328" i="10"/>
  <c r="A8329" i="10"/>
  <c r="A8330" i="10"/>
  <c r="A8331" i="10"/>
  <c r="A8332" i="10"/>
  <c r="A8333" i="10"/>
  <c r="A8334" i="10"/>
  <c r="A8335" i="10"/>
  <c r="A8336" i="10"/>
  <c r="A8337" i="10"/>
  <c r="A8338" i="10"/>
  <c r="A8339" i="10"/>
  <c r="A8340" i="10"/>
  <c r="A8341" i="10"/>
  <c r="A8342" i="10"/>
  <c r="A8343" i="10"/>
  <c r="A8344" i="10"/>
  <c r="A8345" i="10"/>
  <c r="A8346" i="10"/>
  <c r="A8347" i="10"/>
  <c r="A8348" i="10"/>
  <c r="A8349" i="10"/>
  <c r="A8350" i="10"/>
  <c r="A8351" i="10"/>
  <c r="A8352" i="10"/>
  <c r="A8353" i="10"/>
  <c r="A8354" i="10"/>
  <c r="A8355" i="10"/>
  <c r="A8356" i="10"/>
  <c r="A8357" i="10"/>
  <c r="A8358" i="10"/>
  <c r="A8359" i="10"/>
  <c r="A8360" i="10"/>
  <c r="A8361" i="10"/>
  <c r="A8362" i="10"/>
  <c r="A8363" i="10"/>
  <c r="A8364" i="10"/>
  <c r="A8365" i="10"/>
  <c r="A8366" i="10"/>
  <c r="A8367" i="10"/>
  <c r="A8368" i="10"/>
  <c r="A8369" i="10"/>
  <c r="A8370" i="10"/>
  <c r="A8371" i="10"/>
  <c r="A8372" i="10"/>
  <c r="A8373" i="10"/>
  <c r="A8374" i="10"/>
  <c r="A8375" i="10"/>
  <c r="A8376" i="10"/>
  <c r="A8377" i="10"/>
  <c r="A8378" i="10"/>
  <c r="A8379" i="10"/>
  <c r="A8380" i="10"/>
  <c r="A8381" i="10"/>
  <c r="A8382" i="10"/>
  <c r="A8383" i="10"/>
  <c r="A8384" i="10"/>
  <c r="A8385" i="10"/>
  <c r="A8386" i="10"/>
  <c r="A8387" i="10"/>
  <c r="A8388" i="10"/>
  <c r="A8389" i="10"/>
  <c r="A8390" i="10"/>
  <c r="A8391" i="10"/>
  <c r="A8392" i="10"/>
  <c r="A8393" i="10"/>
  <c r="A8394" i="10"/>
  <c r="A8395" i="10"/>
  <c r="A8396" i="10"/>
  <c r="A8397" i="10"/>
  <c r="A8398" i="10"/>
  <c r="A8399" i="10"/>
  <c r="A8400" i="10"/>
  <c r="A8401" i="10"/>
  <c r="A8402" i="10"/>
  <c r="A8403" i="10"/>
  <c r="A8404" i="10"/>
  <c r="A8405" i="10"/>
  <c r="A8406" i="10"/>
  <c r="A8407" i="10"/>
  <c r="A8408" i="10"/>
  <c r="A8409" i="10"/>
  <c r="A8410" i="10"/>
  <c r="A8411" i="10"/>
  <c r="A8412" i="10"/>
  <c r="A8413" i="10"/>
  <c r="A8414" i="10"/>
  <c r="A8415" i="10"/>
  <c r="A8416" i="10"/>
  <c r="A8417" i="10"/>
  <c r="A8418" i="10"/>
  <c r="A8419" i="10"/>
  <c r="A8420" i="10"/>
  <c r="A8421" i="10"/>
  <c r="A8422" i="10"/>
  <c r="A8423" i="10"/>
  <c r="A8424" i="10"/>
  <c r="A8425" i="10"/>
  <c r="A8426" i="10"/>
  <c r="A8427" i="10"/>
  <c r="A8428" i="10"/>
  <c r="A8429" i="10"/>
  <c r="A8430" i="10"/>
  <c r="A8431" i="10"/>
  <c r="A8432" i="10"/>
  <c r="A8433" i="10"/>
  <c r="A8434" i="10"/>
  <c r="A8435" i="10"/>
  <c r="A8436" i="10"/>
  <c r="A8437" i="10"/>
  <c r="A8438" i="10"/>
  <c r="A8439" i="10"/>
  <c r="A8440" i="10"/>
  <c r="A8441" i="10"/>
  <c r="A8442" i="10"/>
  <c r="A8443" i="10"/>
  <c r="A8444" i="10"/>
  <c r="A8445" i="10"/>
  <c r="A8446" i="10"/>
  <c r="A8447" i="10"/>
  <c r="A8448" i="10"/>
  <c r="A8449" i="10"/>
  <c r="A8450" i="10"/>
  <c r="A8451" i="10"/>
  <c r="A8452" i="10"/>
  <c r="A8453" i="10"/>
  <c r="A8454" i="10"/>
  <c r="A8455" i="10"/>
  <c r="A8456" i="10"/>
  <c r="A8457" i="10"/>
  <c r="A8458" i="10"/>
  <c r="A8459" i="10"/>
  <c r="A8460" i="10"/>
  <c r="A8461" i="10"/>
  <c r="A8462" i="10"/>
  <c r="A8463" i="10"/>
  <c r="A8464" i="10"/>
  <c r="A8465" i="10"/>
  <c r="A8466" i="10"/>
  <c r="A8467" i="10"/>
  <c r="A8468" i="10"/>
  <c r="A8469" i="10"/>
  <c r="A8470" i="10"/>
  <c r="A8471" i="10"/>
  <c r="A8472" i="10"/>
  <c r="A8473" i="10"/>
  <c r="A8474" i="10"/>
  <c r="A8475" i="10"/>
  <c r="A8476" i="10"/>
  <c r="A8477" i="10"/>
  <c r="A8478" i="10"/>
  <c r="A8479" i="10"/>
  <c r="A8480" i="10"/>
  <c r="A8481" i="10"/>
  <c r="A8482" i="10"/>
  <c r="A8483" i="10"/>
  <c r="A8484" i="10"/>
  <c r="A8485" i="10"/>
  <c r="A8486" i="10"/>
  <c r="A8487" i="10"/>
  <c r="A8488" i="10"/>
  <c r="A8489" i="10"/>
  <c r="A8490" i="10"/>
  <c r="A8491" i="10"/>
  <c r="A8492" i="10"/>
  <c r="A8493" i="10"/>
  <c r="A8494" i="10"/>
  <c r="A8495" i="10"/>
  <c r="A8496" i="10"/>
  <c r="A8497" i="10"/>
  <c r="A8498" i="10"/>
  <c r="A8499" i="10"/>
  <c r="A8500" i="10"/>
  <c r="A8501" i="10"/>
  <c r="A8502" i="10"/>
  <c r="A8503" i="10"/>
  <c r="A8504" i="10"/>
  <c r="A8505" i="10"/>
  <c r="A8506" i="10"/>
  <c r="A8507" i="10"/>
  <c r="A8508" i="10"/>
  <c r="A8509" i="10"/>
  <c r="A8510" i="10"/>
  <c r="A8511" i="10"/>
  <c r="A8512" i="10"/>
  <c r="A8513" i="10"/>
  <c r="A8514" i="10"/>
  <c r="A8515" i="10"/>
  <c r="A8516" i="10"/>
  <c r="A8517" i="10"/>
  <c r="A8518" i="10"/>
  <c r="A8519" i="10"/>
  <c r="A8520" i="10"/>
  <c r="A8521" i="10"/>
  <c r="A8522" i="10"/>
  <c r="A8523" i="10"/>
  <c r="A8524" i="10"/>
  <c r="A8525" i="10"/>
  <c r="A8526" i="10"/>
  <c r="A8527" i="10"/>
  <c r="A8528" i="10"/>
  <c r="A8529" i="10"/>
  <c r="A8530" i="10"/>
  <c r="A8531" i="10"/>
  <c r="A8532" i="10"/>
  <c r="A8533" i="10"/>
  <c r="A8534" i="10"/>
  <c r="A8535" i="10"/>
  <c r="A8536" i="10"/>
  <c r="A8537" i="10"/>
  <c r="A8538" i="10"/>
  <c r="A8539" i="10"/>
  <c r="A8540" i="10"/>
  <c r="A8541" i="10"/>
  <c r="A8542" i="10"/>
  <c r="A8543" i="10"/>
  <c r="A8544" i="10"/>
  <c r="A8545" i="10"/>
  <c r="A8546" i="10"/>
  <c r="A8547" i="10"/>
  <c r="A8548" i="10"/>
  <c r="A8549" i="10"/>
  <c r="A8550" i="10"/>
  <c r="A8551" i="10"/>
  <c r="A8552" i="10"/>
  <c r="A8553" i="10"/>
  <c r="A8554" i="10"/>
  <c r="A8555" i="10"/>
  <c r="A8556" i="10"/>
  <c r="A8557" i="10"/>
  <c r="A8558" i="10"/>
  <c r="A8559" i="10"/>
  <c r="A8560" i="10"/>
  <c r="A8561" i="10"/>
  <c r="A8562" i="10"/>
  <c r="A8563" i="10"/>
  <c r="A8564" i="10"/>
  <c r="A8565" i="10"/>
  <c r="A8566" i="10"/>
  <c r="A8567" i="10"/>
  <c r="A8568" i="10"/>
  <c r="A8569" i="10"/>
  <c r="A8570" i="10"/>
  <c r="A8571" i="10"/>
  <c r="A8572" i="10"/>
  <c r="A8573" i="10"/>
  <c r="A8574" i="10"/>
  <c r="A8575" i="10"/>
  <c r="A8576" i="10"/>
  <c r="A8577" i="10"/>
  <c r="A8578" i="10"/>
  <c r="A8579" i="10"/>
  <c r="A8580" i="10"/>
  <c r="A8581" i="10"/>
  <c r="A8582" i="10"/>
  <c r="A8583" i="10"/>
  <c r="A8584" i="10"/>
  <c r="A8585" i="10"/>
  <c r="A8586" i="10"/>
  <c r="A8587" i="10"/>
  <c r="A8588" i="10"/>
  <c r="A8589" i="10"/>
  <c r="A8590" i="10"/>
  <c r="A8591" i="10"/>
  <c r="A8592" i="10"/>
  <c r="A8593" i="10"/>
  <c r="A8594" i="10"/>
  <c r="A8595" i="10"/>
  <c r="A8596" i="10"/>
  <c r="A8597" i="10"/>
  <c r="A8598" i="10"/>
  <c r="A8599" i="10"/>
  <c r="A8600" i="10"/>
  <c r="A8601" i="10"/>
  <c r="A8602" i="10"/>
  <c r="A8603" i="10"/>
  <c r="A8604" i="10"/>
  <c r="A8605" i="10"/>
  <c r="A8606" i="10"/>
  <c r="A8607" i="10"/>
  <c r="A8608" i="10"/>
  <c r="A8609" i="10"/>
  <c r="A8610" i="10"/>
  <c r="A8611" i="10"/>
  <c r="A8612" i="10"/>
  <c r="A8613" i="10"/>
  <c r="A8614" i="10"/>
  <c r="A8615" i="10"/>
  <c r="A8616" i="10"/>
  <c r="A8617" i="10"/>
  <c r="A8618" i="10"/>
  <c r="A8619" i="10"/>
  <c r="A8620" i="10"/>
  <c r="A8621" i="10"/>
  <c r="A8622" i="10"/>
  <c r="A8623" i="10"/>
  <c r="A8624" i="10"/>
  <c r="A8625" i="10"/>
  <c r="A8626" i="10"/>
  <c r="A8627" i="10"/>
  <c r="A8628" i="10"/>
  <c r="A8629" i="10"/>
  <c r="A8630" i="10"/>
  <c r="A8631" i="10"/>
  <c r="A8632" i="10"/>
  <c r="A8633" i="10"/>
  <c r="A8634" i="10"/>
  <c r="A8635" i="10"/>
  <c r="A8636" i="10"/>
  <c r="A8637" i="10"/>
  <c r="A8638" i="10"/>
  <c r="A8639" i="10"/>
  <c r="A8640" i="10"/>
  <c r="A8641" i="10"/>
  <c r="A8642" i="10"/>
  <c r="A8643" i="10"/>
  <c r="A8644" i="10"/>
  <c r="A8645" i="10"/>
  <c r="A8646" i="10"/>
  <c r="A8647" i="10"/>
  <c r="A8648" i="10"/>
  <c r="A8649" i="10"/>
  <c r="A8650" i="10"/>
  <c r="A8651" i="10"/>
  <c r="A8652" i="10"/>
  <c r="A8653" i="10"/>
  <c r="A8654" i="10"/>
  <c r="A8655" i="10"/>
  <c r="A8656" i="10"/>
  <c r="A8657" i="10"/>
  <c r="A8658" i="10"/>
  <c r="A8659" i="10"/>
  <c r="A8660" i="10"/>
  <c r="A8661" i="10"/>
  <c r="A8662" i="10"/>
  <c r="A8663" i="10"/>
  <c r="A8664" i="10"/>
  <c r="A8665" i="10"/>
  <c r="A8666" i="10"/>
  <c r="A8667" i="10"/>
  <c r="A8668" i="10"/>
  <c r="A8669" i="10"/>
  <c r="A8670" i="10"/>
  <c r="A8671" i="10"/>
  <c r="A8672" i="10"/>
  <c r="A8673" i="10"/>
  <c r="A8674" i="10"/>
  <c r="A8675" i="10"/>
  <c r="A8676" i="10"/>
  <c r="A8677" i="10"/>
  <c r="A8678" i="10"/>
  <c r="A8679" i="10"/>
  <c r="A8680" i="10"/>
  <c r="A8681" i="10"/>
  <c r="A8682" i="10"/>
  <c r="A8683" i="10"/>
  <c r="A8684" i="10"/>
  <c r="A8685" i="10"/>
  <c r="A8686" i="10"/>
  <c r="A8687" i="10"/>
  <c r="A8688" i="10"/>
  <c r="A8689" i="10"/>
  <c r="A8690" i="10"/>
  <c r="A8691" i="10"/>
  <c r="A8692" i="10"/>
  <c r="A8693" i="10"/>
  <c r="A8694" i="10"/>
  <c r="A8695" i="10"/>
  <c r="A8696" i="10"/>
  <c r="A8697" i="10"/>
  <c r="A8698" i="10"/>
  <c r="A8699" i="10"/>
  <c r="A8700" i="10"/>
  <c r="A8701" i="10"/>
  <c r="A8702" i="10"/>
  <c r="A8703" i="10"/>
  <c r="A8704" i="10"/>
  <c r="A8705" i="10"/>
  <c r="A8706" i="10"/>
  <c r="A8707" i="10"/>
  <c r="A8708" i="10"/>
  <c r="A8709" i="10"/>
  <c r="A8710" i="10"/>
  <c r="A8711" i="10"/>
  <c r="A8712" i="10"/>
  <c r="A8713" i="10"/>
  <c r="A8714" i="10"/>
  <c r="A8715" i="10"/>
  <c r="A8716" i="10"/>
  <c r="A8717" i="10"/>
  <c r="A8718" i="10"/>
  <c r="A8719" i="10"/>
  <c r="A8720" i="10"/>
  <c r="A8721" i="10"/>
  <c r="A8722" i="10"/>
  <c r="A8723" i="10"/>
  <c r="A8724" i="10"/>
  <c r="A8725" i="10"/>
  <c r="A8726" i="10"/>
  <c r="A8727" i="10"/>
  <c r="A8728" i="10"/>
  <c r="A8729" i="10"/>
  <c r="A8730" i="10"/>
  <c r="A8731" i="10"/>
  <c r="A8732" i="10"/>
  <c r="A8733" i="10"/>
  <c r="A8734" i="10"/>
  <c r="A8735" i="10"/>
  <c r="A8736" i="10"/>
  <c r="A8737" i="10"/>
  <c r="A8738" i="10"/>
  <c r="A8739" i="10"/>
  <c r="A8740" i="10"/>
  <c r="A8741" i="10"/>
  <c r="A8742" i="10"/>
  <c r="A8743" i="10"/>
  <c r="A8744" i="10"/>
  <c r="A8745" i="10"/>
  <c r="A8746" i="10"/>
  <c r="A8747" i="10"/>
  <c r="A8748" i="10"/>
  <c r="A8749" i="10"/>
  <c r="A8750" i="10"/>
  <c r="A8751" i="10"/>
  <c r="A8752" i="10"/>
  <c r="A8753" i="10"/>
  <c r="A8754" i="10"/>
  <c r="A8755" i="10"/>
  <c r="A8756" i="10"/>
  <c r="A8757" i="10"/>
  <c r="A8758" i="10"/>
  <c r="A8759" i="10"/>
  <c r="A8760" i="10"/>
  <c r="A8761" i="10"/>
  <c r="A8762" i="10"/>
  <c r="A8763" i="10"/>
  <c r="A8764" i="10"/>
  <c r="A8765" i="10"/>
  <c r="A8766" i="10"/>
  <c r="A8767" i="10"/>
  <c r="A8768" i="10"/>
  <c r="A8769" i="10"/>
  <c r="A8770" i="10"/>
  <c r="A8771" i="10"/>
  <c r="A8772" i="10"/>
  <c r="A8773" i="10"/>
  <c r="A8774" i="10"/>
  <c r="A8775" i="10"/>
  <c r="A8776" i="10"/>
  <c r="A8777" i="10"/>
  <c r="A8778" i="10"/>
  <c r="A8779" i="10"/>
  <c r="A8780" i="10"/>
  <c r="A8781" i="10"/>
  <c r="A8782" i="10"/>
  <c r="A8783" i="10"/>
  <c r="A8784" i="10"/>
  <c r="A8785" i="10"/>
  <c r="A8786" i="10"/>
  <c r="A8787" i="10"/>
  <c r="A8788" i="10"/>
  <c r="A8789" i="10"/>
  <c r="A8790" i="10"/>
  <c r="A8791" i="10"/>
  <c r="A8792" i="10"/>
  <c r="A8793" i="10"/>
  <c r="A8794" i="10"/>
  <c r="A8795" i="10"/>
  <c r="A8796" i="10"/>
  <c r="A8797" i="10"/>
  <c r="A8798" i="10"/>
  <c r="A8799" i="10"/>
  <c r="A8800" i="10"/>
  <c r="A8801" i="10"/>
  <c r="A8802" i="10"/>
  <c r="A8803" i="10"/>
  <c r="A8804" i="10"/>
  <c r="A8805" i="10"/>
  <c r="A8806" i="10"/>
  <c r="A8807" i="10"/>
  <c r="A8808" i="10"/>
  <c r="A8809" i="10"/>
  <c r="A8810" i="10"/>
  <c r="A8811" i="10"/>
  <c r="A8812" i="10"/>
  <c r="A8813" i="10"/>
  <c r="A8814" i="10"/>
  <c r="A8815" i="10"/>
  <c r="A8816" i="10"/>
  <c r="A8817" i="10"/>
  <c r="A8818" i="10"/>
  <c r="A8819" i="10"/>
  <c r="A8820" i="10"/>
  <c r="A8821" i="10"/>
  <c r="A8822" i="10"/>
  <c r="A8823" i="10"/>
  <c r="A8824" i="10"/>
  <c r="A8825" i="10"/>
  <c r="A8826" i="10"/>
  <c r="A8827" i="10"/>
  <c r="A8828" i="10"/>
  <c r="A8829" i="10"/>
  <c r="A8830" i="10"/>
  <c r="A8831" i="10"/>
  <c r="A8832" i="10"/>
  <c r="A8833" i="10"/>
  <c r="A8834" i="10"/>
  <c r="A8835" i="10"/>
  <c r="A8836" i="10"/>
  <c r="A8837" i="10"/>
  <c r="A8838" i="10"/>
  <c r="A8839" i="10"/>
  <c r="A8840" i="10"/>
  <c r="A8841" i="10"/>
  <c r="A8842" i="10"/>
  <c r="A8843" i="10"/>
  <c r="A8844" i="10"/>
  <c r="A8845" i="10"/>
  <c r="A8846" i="10"/>
  <c r="A8847" i="10"/>
  <c r="A8848" i="10"/>
  <c r="A8849" i="10"/>
  <c r="A8850" i="10"/>
  <c r="A8851" i="10"/>
  <c r="A8852" i="10"/>
  <c r="A8853" i="10"/>
  <c r="A8854" i="10"/>
  <c r="A8855" i="10"/>
  <c r="A8856" i="10"/>
  <c r="A8857" i="10"/>
  <c r="A8858" i="10"/>
  <c r="A8859" i="10"/>
  <c r="A8860" i="10"/>
  <c r="A8861" i="10"/>
  <c r="A8862" i="10"/>
  <c r="A8863" i="10"/>
  <c r="A8864" i="10"/>
  <c r="A8865" i="10"/>
  <c r="A8866" i="10"/>
  <c r="A8867" i="10"/>
  <c r="A8868" i="10"/>
  <c r="A8869" i="10"/>
  <c r="A8870" i="10"/>
  <c r="A8871" i="10"/>
  <c r="A8872" i="10"/>
  <c r="A8873" i="10"/>
  <c r="A8874" i="10"/>
  <c r="A8875" i="10"/>
  <c r="A8876" i="10"/>
  <c r="A8877" i="10"/>
  <c r="A8878" i="10"/>
  <c r="A8879" i="10"/>
  <c r="A8880" i="10"/>
  <c r="A8881" i="10"/>
  <c r="A8882" i="10"/>
  <c r="A8883" i="10"/>
  <c r="A8884" i="10"/>
  <c r="A8885" i="10"/>
  <c r="A8886" i="10"/>
  <c r="A8887" i="10"/>
  <c r="A8888" i="10"/>
  <c r="A8889" i="10"/>
  <c r="A8890" i="10"/>
  <c r="A8891" i="10"/>
  <c r="A8892" i="10"/>
  <c r="A8893" i="10"/>
  <c r="A8894" i="10"/>
  <c r="A8895" i="10"/>
  <c r="A8896" i="10"/>
  <c r="A8897" i="10"/>
  <c r="A8898" i="10"/>
  <c r="A8899" i="10"/>
  <c r="A8900" i="10"/>
  <c r="A8901" i="10"/>
  <c r="A8902" i="10"/>
  <c r="A8903" i="10"/>
  <c r="A8904" i="10"/>
  <c r="A8905" i="10"/>
  <c r="A8906" i="10"/>
  <c r="A8907" i="10"/>
  <c r="A8908" i="10"/>
  <c r="A8909" i="10"/>
  <c r="A8910" i="10"/>
  <c r="A8911" i="10"/>
  <c r="A8912" i="10"/>
  <c r="A8913" i="10"/>
  <c r="A8914" i="10"/>
  <c r="A8915" i="10"/>
  <c r="A8916" i="10"/>
  <c r="A8917" i="10"/>
  <c r="A8918" i="10"/>
  <c r="A8919" i="10"/>
  <c r="A8920" i="10"/>
  <c r="A8921" i="10"/>
  <c r="A8922" i="10"/>
  <c r="A8923" i="10"/>
  <c r="A8924" i="10"/>
  <c r="A8925" i="10"/>
  <c r="A8926" i="10"/>
  <c r="A8927" i="10"/>
  <c r="A8928" i="10"/>
  <c r="A8929" i="10"/>
  <c r="A8930" i="10"/>
  <c r="A8931" i="10"/>
  <c r="A8932" i="10"/>
  <c r="A8933" i="10"/>
  <c r="A8934" i="10"/>
  <c r="A8935" i="10"/>
  <c r="A8936" i="10"/>
  <c r="A8937" i="10"/>
  <c r="A8938" i="10"/>
  <c r="A8939" i="10"/>
  <c r="A8940" i="10"/>
  <c r="A8941" i="10"/>
  <c r="A8942" i="10"/>
  <c r="A8943" i="10"/>
  <c r="A8944" i="10"/>
  <c r="A8945" i="10"/>
  <c r="A8946" i="10"/>
  <c r="A8947" i="10"/>
  <c r="A8948" i="10"/>
  <c r="A8949" i="10"/>
  <c r="A8950" i="10"/>
  <c r="A8951" i="10"/>
  <c r="A8952" i="10"/>
  <c r="A8953" i="10"/>
  <c r="A8954" i="10"/>
  <c r="A8955" i="10"/>
  <c r="A8956" i="10"/>
  <c r="A8957" i="10"/>
  <c r="A8958" i="10"/>
  <c r="A8959" i="10"/>
  <c r="A8960" i="10"/>
  <c r="A8961" i="10"/>
  <c r="A8962" i="10"/>
  <c r="A8963" i="10"/>
  <c r="A8964" i="10"/>
  <c r="A8965" i="10"/>
  <c r="A8966" i="10"/>
  <c r="A8967" i="10"/>
  <c r="A8968" i="10"/>
  <c r="A8969" i="10"/>
  <c r="A8970" i="10"/>
  <c r="A8971" i="10"/>
  <c r="A8972" i="10"/>
  <c r="A8973" i="10"/>
  <c r="A8974" i="10"/>
  <c r="A8975" i="10"/>
  <c r="A8976" i="10"/>
  <c r="A8977" i="10"/>
  <c r="A8978" i="10"/>
  <c r="A8979" i="10"/>
  <c r="A8980" i="10"/>
  <c r="A8981" i="10"/>
  <c r="A8982" i="10"/>
  <c r="A8983" i="10"/>
  <c r="A8984" i="10"/>
  <c r="A8985" i="10"/>
  <c r="A8986" i="10"/>
  <c r="A8987" i="10"/>
  <c r="A8988" i="10"/>
  <c r="A8989" i="10"/>
  <c r="A8990" i="10"/>
  <c r="A8991" i="10"/>
  <c r="A8992" i="10"/>
  <c r="A8993" i="10"/>
  <c r="A8994" i="10"/>
  <c r="A8995" i="10"/>
  <c r="A8996" i="10"/>
  <c r="A8997" i="10"/>
  <c r="A8998" i="10"/>
  <c r="A8999" i="10"/>
  <c r="A9000" i="10"/>
  <c r="A9001" i="10"/>
  <c r="A9002" i="10"/>
  <c r="A9003" i="10"/>
  <c r="A9004" i="10"/>
  <c r="A9005" i="10"/>
  <c r="A9006" i="10"/>
  <c r="A9007" i="10"/>
  <c r="A9008" i="10"/>
  <c r="A9009" i="10"/>
  <c r="A9010" i="10"/>
  <c r="A9011" i="10"/>
  <c r="A9012" i="10"/>
  <c r="A9013" i="10"/>
  <c r="A9014" i="10"/>
  <c r="A9015" i="10"/>
  <c r="A9016" i="10"/>
  <c r="A9017" i="10"/>
  <c r="A9018" i="10"/>
  <c r="A9019" i="10"/>
  <c r="A9020" i="10"/>
  <c r="A9021" i="10"/>
  <c r="A9022" i="10"/>
  <c r="A9023" i="10"/>
  <c r="A9024" i="10"/>
  <c r="A9025" i="10"/>
  <c r="A9026" i="10"/>
  <c r="A9027" i="10"/>
  <c r="A9028" i="10"/>
  <c r="A9029" i="10"/>
  <c r="A9030" i="10"/>
  <c r="A9031" i="10"/>
  <c r="A9032" i="10"/>
  <c r="A9033" i="10"/>
  <c r="A9034" i="10"/>
  <c r="A9035" i="10"/>
  <c r="A9036" i="10"/>
  <c r="A9037" i="10"/>
  <c r="A9038" i="10"/>
  <c r="A9039" i="10"/>
  <c r="A9040" i="10"/>
  <c r="A9041" i="10"/>
  <c r="A9042" i="10"/>
  <c r="A9043" i="10"/>
  <c r="A9044" i="10"/>
  <c r="A9045" i="10"/>
  <c r="A9046" i="10"/>
  <c r="A9047" i="10"/>
  <c r="A9048" i="10"/>
  <c r="A9049" i="10"/>
  <c r="A9050" i="10"/>
  <c r="A9051" i="10"/>
  <c r="A9052" i="10"/>
  <c r="A9053" i="10"/>
  <c r="A9054" i="10"/>
  <c r="A9055" i="10"/>
  <c r="A9056" i="10"/>
  <c r="A9057" i="10"/>
  <c r="A9058" i="10"/>
  <c r="A9059" i="10"/>
  <c r="A9060" i="10"/>
  <c r="A9061" i="10"/>
  <c r="A9062" i="10"/>
  <c r="A9063" i="10"/>
  <c r="A9064" i="10"/>
  <c r="A9065" i="10"/>
  <c r="A9066" i="10"/>
  <c r="A9067" i="10"/>
  <c r="A9068" i="10"/>
  <c r="A9069" i="10"/>
  <c r="A9070" i="10"/>
  <c r="A9071" i="10"/>
  <c r="A9072" i="10"/>
  <c r="A9073" i="10"/>
  <c r="A9074" i="10"/>
  <c r="A9075" i="10"/>
  <c r="A9076" i="10"/>
  <c r="A9077" i="10"/>
  <c r="A9078" i="10"/>
  <c r="A9079" i="10"/>
  <c r="A9080" i="10"/>
  <c r="A9081" i="10"/>
  <c r="A9082" i="10"/>
  <c r="A9083" i="10"/>
  <c r="A9084" i="10"/>
  <c r="A9085" i="10"/>
  <c r="A9086" i="10"/>
  <c r="A9087" i="10"/>
  <c r="A9088" i="10"/>
  <c r="A9089" i="10"/>
  <c r="A9090" i="10"/>
  <c r="A9091" i="10"/>
  <c r="A9092" i="10"/>
  <c r="A9093" i="10"/>
  <c r="A9094" i="10"/>
  <c r="A9095" i="10"/>
  <c r="A9096" i="10"/>
  <c r="A9097" i="10"/>
  <c r="A9098" i="10"/>
  <c r="A9099" i="10"/>
  <c r="A9100" i="10"/>
  <c r="A9101" i="10"/>
  <c r="A9102" i="10"/>
  <c r="A9103" i="10"/>
  <c r="A9104" i="10"/>
  <c r="A9105" i="10"/>
  <c r="A9106" i="10"/>
  <c r="A9107" i="10"/>
  <c r="A9108" i="10"/>
  <c r="A9109" i="10"/>
  <c r="A9110" i="10"/>
  <c r="A9111" i="10"/>
  <c r="A9112" i="10"/>
  <c r="A9113" i="10"/>
  <c r="A9114" i="10"/>
  <c r="A9115" i="10"/>
  <c r="A9116" i="10"/>
  <c r="A9117" i="10"/>
  <c r="A9118" i="10"/>
  <c r="A9119" i="10"/>
  <c r="A9120" i="10"/>
  <c r="A9121" i="10"/>
  <c r="A9122" i="10"/>
  <c r="A9123" i="10"/>
  <c r="A9124" i="10"/>
  <c r="A9125" i="10"/>
  <c r="A9126" i="10"/>
  <c r="A9127" i="10"/>
  <c r="A9128" i="10"/>
  <c r="A9129" i="10"/>
  <c r="A9130" i="10"/>
  <c r="A9131" i="10"/>
  <c r="A9132" i="10"/>
  <c r="A9133" i="10"/>
  <c r="A9134" i="10"/>
  <c r="A9135" i="10"/>
  <c r="A9136" i="10"/>
  <c r="A9137" i="10"/>
  <c r="A9138" i="10"/>
  <c r="A9139" i="10"/>
  <c r="A9140" i="10"/>
  <c r="A9141" i="10"/>
  <c r="A9142" i="10"/>
  <c r="A9143" i="10"/>
  <c r="A9144" i="10"/>
  <c r="A9145" i="10"/>
  <c r="A9146" i="10"/>
  <c r="A9147" i="10"/>
  <c r="A9148" i="10"/>
  <c r="A9149" i="10"/>
  <c r="A9150" i="10"/>
  <c r="A9151" i="10"/>
  <c r="A9152" i="10"/>
  <c r="A9153" i="10"/>
  <c r="A9154" i="10"/>
  <c r="A9155" i="10"/>
  <c r="A9156" i="10"/>
  <c r="A9157" i="10"/>
  <c r="A9158" i="10"/>
  <c r="A9159" i="10"/>
  <c r="A9160" i="10"/>
  <c r="A9161" i="10"/>
  <c r="A9162" i="10"/>
  <c r="A9163" i="10"/>
  <c r="A9164" i="10"/>
  <c r="A9165" i="10"/>
  <c r="A9166" i="10"/>
  <c r="A9167" i="10"/>
  <c r="A9168" i="10"/>
  <c r="A9169" i="10"/>
  <c r="A9170" i="10"/>
  <c r="A9171" i="10"/>
  <c r="A9172" i="10"/>
  <c r="A9173" i="10"/>
  <c r="A9174" i="10"/>
  <c r="A9175" i="10"/>
  <c r="A9176" i="10"/>
  <c r="A9177" i="10"/>
  <c r="A9178" i="10"/>
  <c r="A9179" i="10"/>
  <c r="A9180" i="10"/>
  <c r="A9181" i="10"/>
  <c r="A9182" i="10"/>
  <c r="A9183" i="10"/>
  <c r="A9184" i="10"/>
  <c r="A9185" i="10"/>
  <c r="A9186" i="10"/>
  <c r="A9187" i="10"/>
  <c r="A9188" i="10"/>
  <c r="A9189" i="10"/>
  <c r="A9190" i="10"/>
  <c r="A9191" i="10"/>
  <c r="A9192" i="10"/>
  <c r="A9193" i="10"/>
  <c r="A9194" i="10"/>
  <c r="A9195" i="10"/>
  <c r="A9196" i="10"/>
  <c r="A9197" i="10"/>
  <c r="A9198" i="10"/>
  <c r="A9199" i="10"/>
  <c r="A9200" i="10"/>
  <c r="A9201" i="10"/>
  <c r="A9202" i="10"/>
  <c r="A9203" i="10"/>
  <c r="A9204" i="10"/>
  <c r="A9205" i="10"/>
  <c r="A9206" i="10"/>
  <c r="A9207" i="10"/>
  <c r="A9208" i="10"/>
  <c r="A9209" i="10"/>
  <c r="A9210" i="10"/>
  <c r="A9211" i="10"/>
  <c r="A9212" i="10"/>
  <c r="A9213" i="10"/>
  <c r="A9214" i="10"/>
  <c r="A9215" i="10"/>
  <c r="A9216" i="10"/>
  <c r="A9217" i="10"/>
  <c r="A9218" i="10"/>
  <c r="A9219" i="10"/>
  <c r="A9220" i="10"/>
  <c r="A9221" i="10"/>
  <c r="A9222" i="10"/>
  <c r="A9223" i="10"/>
  <c r="A9224" i="10"/>
  <c r="A9225" i="10"/>
  <c r="A9226" i="10"/>
  <c r="A9227" i="10"/>
  <c r="A9228" i="10"/>
  <c r="A9229" i="10"/>
  <c r="A9230" i="10"/>
  <c r="A9231" i="10"/>
  <c r="A9232" i="10"/>
  <c r="A9233" i="10"/>
  <c r="A9234" i="10"/>
  <c r="A9235" i="10"/>
  <c r="A9236" i="10"/>
  <c r="A9237" i="10"/>
  <c r="A9238" i="10"/>
  <c r="A9239" i="10"/>
  <c r="A9240" i="10"/>
  <c r="A9241" i="10"/>
  <c r="A9242" i="10"/>
  <c r="A9243" i="10"/>
  <c r="A9244" i="10"/>
  <c r="A9245" i="10"/>
  <c r="A9246" i="10"/>
  <c r="A9247" i="10"/>
  <c r="A9248" i="10"/>
  <c r="A9249" i="10"/>
  <c r="A9250" i="10"/>
  <c r="A9251" i="10"/>
  <c r="A9252" i="10"/>
  <c r="A9253" i="10"/>
  <c r="A9254" i="10"/>
  <c r="A9255" i="10"/>
  <c r="A9256" i="10"/>
  <c r="A9257" i="10"/>
  <c r="A9258" i="10"/>
  <c r="A9259" i="10"/>
  <c r="A9260" i="10"/>
  <c r="A9261" i="10"/>
  <c r="A9262" i="10"/>
  <c r="A9263" i="10"/>
  <c r="A9264" i="10"/>
  <c r="A9265" i="10"/>
  <c r="A9266" i="10"/>
  <c r="A9267" i="10"/>
  <c r="A9268" i="10"/>
  <c r="A9269" i="10"/>
  <c r="A9270" i="10"/>
  <c r="A9271" i="10"/>
  <c r="A9272" i="10"/>
  <c r="A9273" i="10"/>
  <c r="A9274" i="10"/>
  <c r="A9275" i="10"/>
  <c r="A9276" i="10"/>
  <c r="A9277" i="10"/>
  <c r="A9278" i="10"/>
  <c r="A9279" i="10"/>
  <c r="A9280" i="10"/>
  <c r="A9281" i="10"/>
  <c r="A9282" i="10"/>
  <c r="A9283" i="10"/>
  <c r="A9284" i="10"/>
  <c r="A9285" i="10"/>
  <c r="A9286" i="10"/>
  <c r="A9287" i="10"/>
  <c r="A9288" i="10"/>
  <c r="A9289" i="10"/>
  <c r="A9290" i="10"/>
  <c r="A9291" i="10"/>
  <c r="A9292" i="10"/>
  <c r="A9293" i="10"/>
  <c r="A9294" i="10"/>
  <c r="A9295" i="10"/>
  <c r="A9296" i="10"/>
  <c r="A9297" i="10"/>
  <c r="A9298" i="10"/>
  <c r="A9299" i="10"/>
  <c r="A9300" i="10"/>
  <c r="A9301" i="10"/>
  <c r="A9302" i="10"/>
  <c r="A9303" i="10"/>
  <c r="A9304" i="10"/>
  <c r="A9305" i="10"/>
  <c r="A9306" i="10"/>
  <c r="A9307" i="10"/>
  <c r="A9308" i="10"/>
  <c r="A9309" i="10"/>
  <c r="A9310" i="10"/>
  <c r="A9311" i="10"/>
  <c r="A9312" i="10"/>
  <c r="A9313" i="10"/>
  <c r="A9314" i="10"/>
  <c r="A9315" i="10"/>
  <c r="A9316" i="10"/>
  <c r="A9317" i="10"/>
  <c r="A9318" i="10"/>
  <c r="A9319" i="10"/>
  <c r="A9320" i="10"/>
  <c r="A9321" i="10"/>
  <c r="A9322" i="10"/>
  <c r="A9323" i="10"/>
  <c r="A9324" i="10"/>
  <c r="A9325" i="10"/>
  <c r="A9326" i="10"/>
  <c r="A9327" i="10"/>
  <c r="A9328" i="10"/>
  <c r="A9329" i="10"/>
  <c r="A9330" i="10"/>
  <c r="A9331" i="10"/>
  <c r="A9332" i="10"/>
  <c r="A9333" i="10"/>
  <c r="A9334" i="10"/>
  <c r="A9335" i="10"/>
  <c r="A9336" i="10"/>
  <c r="A9337" i="10"/>
  <c r="A9338" i="10"/>
  <c r="A9339" i="10"/>
  <c r="A9340" i="10"/>
  <c r="A9341" i="10"/>
  <c r="A9342" i="10"/>
  <c r="A9343" i="10"/>
  <c r="A9344" i="10"/>
  <c r="A9345" i="10"/>
  <c r="A9346" i="10"/>
  <c r="A9347" i="10"/>
  <c r="A9348" i="10"/>
  <c r="A9349" i="10"/>
  <c r="A9350" i="10"/>
  <c r="A9351" i="10"/>
  <c r="A9352" i="10"/>
  <c r="A9353" i="10"/>
  <c r="A9354" i="10"/>
  <c r="A9355" i="10"/>
  <c r="A9356" i="10"/>
  <c r="A9357" i="10"/>
  <c r="A9358" i="10"/>
  <c r="A9359" i="10"/>
  <c r="A9360" i="10"/>
  <c r="A9361" i="10"/>
  <c r="A9362" i="10"/>
  <c r="A9363" i="10"/>
  <c r="A9364" i="10"/>
  <c r="A9365" i="10"/>
  <c r="A9366" i="10"/>
  <c r="A9367" i="10"/>
  <c r="A9368" i="10"/>
  <c r="A9369" i="10"/>
  <c r="A9370" i="10"/>
  <c r="A9371" i="10"/>
  <c r="A9372" i="10"/>
  <c r="A9373" i="10"/>
  <c r="A9374" i="10"/>
  <c r="A9375" i="10"/>
  <c r="A9376" i="10"/>
  <c r="A9377" i="10"/>
  <c r="A9378" i="10"/>
  <c r="A9379" i="10"/>
  <c r="A9380" i="10"/>
  <c r="A9381" i="10"/>
  <c r="A9382" i="10"/>
  <c r="A9383" i="10"/>
  <c r="A9384" i="10"/>
  <c r="A9385" i="10"/>
  <c r="A9386" i="10"/>
  <c r="A9387" i="10"/>
  <c r="A9388" i="10"/>
  <c r="A9389" i="10"/>
  <c r="A9390" i="10"/>
  <c r="A9391" i="10"/>
  <c r="A9392" i="10"/>
  <c r="A9393" i="10"/>
  <c r="A9394" i="10"/>
  <c r="A9395" i="10"/>
  <c r="A9396" i="10"/>
  <c r="A9397" i="10"/>
  <c r="A9398" i="10"/>
  <c r="A9399" i="10"/>
  <c r="A9400" i="10"/>
  <c r="A9401" i="10"/>
  <c r="A9402" i="10"/>
  <c r="A9403" i="10"/>
  <c r="A9404" i="10"/>
  <c r="A9405" i="10"/>
  <c r="A9406" i="10"/>
  <c r="A9407" i="10"/>
  <c r="A9408" i="10"/>
  <c r="A9409" i="10"/>
  <c r="A9410" i="10"/>
  <c r="A9411" i="10"/>
  <c r="A9412" i="10"/>
  <c r="A9413" i="10"/>
  <c r="A9414" i="10"/>
  <c r="A9415" i="10"/>
  <c r="A9416" i="10"/>
  <c r="A9417" i="10"/>
  <c r="A9418" i="10"/>
  <c r="A9419" i="10"/>
  <c r="A9420" i="10"/>
  <c r="A9421" i="10"/>
  <c r="A9422" i="10"/>
  <c r="A9423" i="10"/>
  <c r="A9424" i="10"/>
  <c r="A9425" i="10"/>
  <c r="A9426" i="10"/>
  <c r="A9427" i="10"/>
  <c r="A9428" i="10"/>
  <c r="A9429" i="10"/>
  <c r="A9430" i="10"/>
  <c r="A9431" i="10"/>
  <c r="A9432" i="10"/>
  <c r="A9433" i="10"/>
  <c r="A9434" i="10"/>
  <c r="A9435" i="10"/>
  <c r="A9436" i="10"/>
  <c r="A9437" i="10"/>
  <c r="A9438" i="10"/>
  <c r="A9439" i="10"/>
  <c r="A9440" i="10"/>
  <c r="A9441" i="10"/>
  <c r="A9442" i="10"/>
  <c r="A9443" i="10"/>
  <c r="A9444" i="10"/>
  <c r="A9445" i="10"/>
  <c r="A9446" i="10"/>
  <c r="A9447" i="10"/>
  <c r="A9448" i="10"/>
  <c r="A9449" i="10"/>
  <c r="A9450" i="10"/>
  <c r="A9451" i="10"/>
  <c r="A9452" i="10"/>
  <c r="A9453" i="10"/>
  <c r="A9454" i="10"/>
  <c r="A9455" i="10"/>
  <c r="A9456" i="10"/>
  <c r="A9457" i="10"/>
  <c r="A9458" i="10"/>
  <c r="A9459" i="10"/>
  <c r="A9460" i="10"/>
  <c r="A9461" i="10"/>
  <c r="A9462" i="10"/>
  <c r="A9463" i="10"/>
  <c r="A9464" i="10"/>
  <c r="A9465" i="10"/>
  <c r="A9466" i="10"/>
  <c r="A9467" i="10"/>
  <c r="A9468" i="10"/>
  <c r="A9469" i="10"/>
  <c r="A9470" i="10"/>
  <c r="A9471" i="10"/>
  <c r="A9472" i="10"/>
  <c r="A9473" i="10"/>
  <c r="A9474" i="10"/>
  <c r="A9475" i="10"/>
  <c r="A9476" i="10"/>
  <c r="A9477" i="10"/>
  <c r="A9478" i="10"/>
  <c r="A9479" i="10"/>
  <c r="A9480" i="10"/>
  <c r="A9481" i="10"/>
  <c r="A9482" i="10"/>
  <c r="A9483" i="10"/>
  <c r="A9484" i="10"/>
  <c r="A9485" i="10"/>
  <c r="A9486" i="10"/>
  <c r="A9487" i="10"/>
  <c r="A9488" i="10"/>
  <c r="A9489" i="10"/>
  <c r="A9490" i="10"/>
  <c r="A9491" i="10"/>
  <c r="A9492" i="10"/>
  <c r="A9493" i="10"/>
  <c r="A9494" i="10"/>
  <c r="A9495" i="10"/>
  <c r="A9496" i="10"/>
  <c r="A9497" i="10"/>
  <c r="A9498" i="10"/>
  <c r="A9499" i="10"/>
  <c r="A9500" i="10"/>
  <c r="A9501" i="10"/>
  <c r="A9502" i="10"/>
  <c r="A9503" i="10"/>
  <c r="A9504" i="10"/>
  <c r="A9505" i="10"/>
  <c r="A9506" i="10"/>
  <c r="A9507" i="10"/>
  <c r="A9508" i="10"/>
  <c r="A9509" i="10"/>
  <c r="A9510" i="10"/>
  <c r="A9511" i="10"/>
  <c r="A9512" i="10"/>
  <c r="A9513" i="10"/>
  <c r="A9514" i="10"/>
  <c r="A9515" i="10"/>
  <c r="A9516" i="10"/>
  <c r="A9517" i="10"/>
  <c r="A9518" i="10"/>
  <c r="A9519" i="10"/>
  <c r="A9520" i="10"/>
  <c r="A9521" i="10"/>
  <c r="A9522" i="10"/>
  <c r="A9523" i="10"/>
  <c r="A9524" i="10"/>
  <c r="A9525" i="10"/>
  <c r="A9526" i="10"/>
  <c r="A9527" i="10"/>
  <c r="A9528" i="10"/>
  <c r="A9529" i="10"/>
  <c r="A9530" i="10"/>
  <c r="A9531" i="10"/>
  <c r="A9532" i="10"/>
  <c r="A9533" i="10"/>
  <c r="A9534" i="10"/>
  <c r="A9535" i="10"/>
  <c r="A9536" i="10"/>
  <c r="A9537" i="10"/>
  <c r="A9538" i="10"/>
  <c r="A9539" i="10"/>
  <c r="A9540" i="10"/>
  <c r="A9541" i="10"/>
  <c r="A9542" i="10"/>
  <c r="A9543" i="10"/>
  <c r="A9544" i="10"/>
  <c r="A9545" i="10"/>
  <c r="A9546" i="10"/>
  <c r="A9547" i="10"/>
  <c r="A9548" i="10"/>
  <c r="A9549" i="10"/>
  <c r="A9550" i="10"/>
  <c r="A9551" i="10"/>
  <c r="A9552" i="10"/>
  <c r="A9553" i="10"/>
  <c r="A9554" i="10"/>
  <c r="A9555" i="10"/>
  <c r="A9556" i="10"/>
  <c r="A9557" i="10"/>
  <c r="A9558" i="10"/>
  <c r="A9559" i="10"/>
  <c r="A9560" i="10"/>
  <c r="A9561" i="10"/>
  <c r="A9562" i="10"/>
  <c r="A9563" i="10"/>
  <c r="A9564" i="10"/>
  <c r="A9565" i="10"/>
  <c r="A9566" i="10"/>
  <c r="A9567" i="10"/>
  <c r="A9568" i="10"/>
  <c r="A9569" i="10"/>
  <c r="A9570" i="10"/>
  <c r="A9571" i="10"/>
  <c r="A9572" i="10"/>
  <c r="A9573" i="10"/>
  <c r="A9574" i="10"/>
  <c r="A9575" i="10"/>
  <c r="A9576" i="10"/>
  <c r="A9577" i="10"/>
  <c r="A9578" i="10"/>
  <c r="A9579" i="10"/>
  <c r="A9580" i="10"/>
  <c r="A9581" i="10"/>
  <c r="A9582" i="10"/>
  <c r="A9583" i="10"/>
  <c r="A9584" i="10"/>
  <c r="A9585" i="10"/>
  <c r="A9586" i="10"/>
  <c r="A9587" i="10"/>
  <c r="A9588" i="10"/>
  <c r="A9589" i="10"/>
  <c r="A9590" i="10"/>
  <c r="A9591" i="10"/>
  <c r="A9592" i="10"/>
  <c r="A9593" i="10"/>
  <c r="A9594" i="10"/>
  <c r="A9595" i="10"/>
  <c r="A9596" i="10"/>
  <c r="A9597" i="10"/>
  <c r="A9598" i="10"/>
  <c r="A9599" i="10"/>
  <c r="A9600" i="10"/>
  <c r="A9601" i="10"/>
  <c r="A9602" i="10"/>
  <c r="A9603" i="10"/>
  <c r="A9604" i="10"/>
  <c r="A9605" i="10"/>
  <c r="A9606" i="10"/>
  <c r="A9607" i="10"/>
  <c r="A9608" i="10"/>
  <c r="A9609" i="10"/>
  <c r="A9610" i="10"/>
  <c r="A9611" i="10"/>
  <c r="A9612" i="10"/>
  <c r="A9613" i="10"/>
  <c r="A9614" i="10"/>
  <c r="A9615" i="10"/>
  <c r="A9616" i="10"/>
  <c r="A9617" i="10"/>
  <c r="A9618" i="10"/>
  <c r="A9619" i="10"/>
  <c r="A9620" i="10"/>
  <c r="A9621" i="10"/>
  <c r="A9622" i="10"/>
  <c r="A9623" i="10"/>
  <c r="A9624" i="10"/>
  <c r="A9625" i="10"/>
  <c r="A9626" i="10"/>
  <c r="A9627" i="10"/>
  <c r="A9628" i="10"/>
  <c r="A9629" i="10"/>
  <c r="A9630" i="10"/>
  <c r="A9631" i="10"/>
  <c r="A9632" i="10"/>
  <c r="A9633" i="10"/>
  <c r="A9634" i="10"/>
  <c r="A9635" i="10"/>
  <c r="A9636" i="10"/>
  <c r="A9637" i="10"/>
  <c r="A9638" i="10"/>
  <c r="A9639" i="10"/>
  <c r="A9640" i="10"/>
  <c r="A9641" i="10"/>
  <c r="A9642" i="10"/>
  <c r="A9643" i="10"/>
  <c r="A9644" i="10"/>
  <c r="A9645" i="10"/>
  <c r="A9646" i="10"/>
  <c r="A9647" i="10"/>
  <c r="A9648" i="10"/>
  <c r="A9649" i="10"/>
  <c r="A9650" i="10"/>
  <c r="A9651" i="10"/>
  <c r="A9652" i="10"/>
  <c r="A9653" i="10"/>
  <c r="A9654" i="10"/>
  <c r="A9655" i="10"/>
  <c r="A9656" i="10"/>
  <c r="A9657" i="10"/>
  <c r="A9658" i="10"/>
  <c r="A9659" i="10"/>
  <c r="A9660" i="10"/>
  <c r="A9661" i="10"/>
  <c r="A9662" i="10"/>
  <c r="A9663" i="10"/>
  <c r="A9664" i="10"/>
  <c r="A9665" i="10"/>
  <c r="A9666" i="10"/>
  <c r="A9667" i="10"/>
  <c r="A9668" i="10"/>
  <c r="A9669" i="10"/>
  <c r="A9670" i="10"/>
  <c r="A9671" i="10"/>
  <c r="A9672" i="10"/>
  <c r="A9673" i="10"/>
  <c r="A9674" i="10"/>
  <c r="A9675" i="10"/>
  <c r="A9676" i="10"/>
  <c r="A9677" i="10"/>
  <c r="A9678" i="10"/>
  <c r="A9679" i="10"/>
  <c r="A9680" i="10"/>
  <c r="A9681" i="10"/>
  <c r="A9682" i="10"/>
  <c r="A9683" i="10"/>
  <c r="A9684" i="10"/>
  <c r="A9685" i="10"/>
  <c r="A9686" i="10"/>
  <c r="A9687" i="10"/>
  <c r="A9688" i="10"/>
  <c r="A9689" i="10"/>
  <c r="A9690" i="10"/>
  <c r="A9691" i="10"/>
  <c r="A9692" i="10"/>
  <c r="A9693" i="10"/>
  <c r="A9694" i="10"/>
  <c r="A9695" i="10"/>
  <c r="A9696" i="10"/>
  <c r="A9697" i="10"/>
  <c r="A9698" i="10"/>
  <c r="A9699" i="10"/>
  <c r="A9700" i="10"/>
  <c r="A9701" i="10"/>
  <c r="A9702" i="10"/>
  <c r="A9703" i="10"/>
  <c r="A9704" i="10"/>
  <c r="A9705" i="10"/>
  <c r="A9706" i="10"/>
  <c r="A9707" i="10"/>
  <c r="A9708" i="10"/>
  <c r="A9709" i="10"/>
  <c r="A9710" i="10"/>
  <c r="A9711" i="10"/>
  <c r="A9712" i="10"/>
  <c r="A9713" i="10"/>
  <c r="A9714" i="10"/>
  <c r="A9715" i="10"/>
  <c r="A9716" i="10"/>
  <c r="A9717" i="10"/>
  <c r="A9718" i="10"/>
  <c r="A9719" i="10"/>
  <c r="A9720" i="10"/>
  <c r="A9721" i="10"/>
  <c r="A9722" i="10"/>
  <c r="A9723" i="10"/>
  <c r="A9724" i="10"/>
  <c r="A9725" i="10"/>
  <c r="A9726" i="10"/>
  <c r="A9727" i="10"/>
  <c r="A9728" i="10"/>
  <c r="A9729" i="10"/>
  <c r="A9730" i="10"/>
  <c r="A9731" i="10"/>
  <c r="A9732" i="10"/>
  <c r="A9733" i="10"/>
  <c r="A9734" i="10"/>
  <c r="A9735" i="10"/>
  <c r="A9736" i="10"/>
  <c r="A9737" i="10"/>
  <c r="A9738" i="10"/>
  <c r="A9739" i="10"/>
  <c r="A9740" i="10"/>
  <c r="A9741" i="10"/>
  <c r="A9742" i="10"/>
  <c r="A9743" i="10"/>
  <c r="A9744" i="10"/>
  <c r="A9745" i="10"/>
  <c r="A9746" i="10"/>
  <c r="A9747" i="10"/>
  <c r="A9748" i="10"/>
  <c r="A9749" i="10"/>
  <c r="A9750" i="10"/>
  <c r="A9751" i="10"/>
  <c r="A9752" i="10"/>
  <c r="A9753" i="10"/>
  <c r="A9754" i="10"/>
  <c r="A9755" i="10"/>
  <c r="A9756" i="10"/>
  <c r="A9757" i="10"/>
  <c r="A9758" i="10"/>
  <c r="A9759" i="10"/>
  <c r="A9760" i="10"/>
  <c r="A9761" i="10"/>
  <c r="A9762" i="10"/>
  <c r="A9763" i="10"/>
  <c r="A9764" i="10"/>
  <c r="A9765" i="10"/>
  <c r="A9766" i="10"/>
  <c r="A9767" i="10"/>
  <c r="A9768" i="10"/>
  <c r="A9769" i="10"/>
  <c r="A9770" i="10"/>
  <c r="A9771" i="10"/>
  <c r="A9772" i="10"/>
  <c r="A9773" i="10"/>
  <c r="A9774" i="10"/>
  <c r="A9775" i="10"/>
  <c r="A9776" i="10"/>
  <c r="A9777" i="10"/>
  <c r="A9778" i="10"/>
  <c r="A9779" i="10"/>
  <c r="A9780" i="10"/>
  <c r="A9781" i="10"/>
  <c r="A9782" i="10"/>
  <c r="A9783" i="10"/>
  <c r="A9784" i="10"/>
  <c r="A9785" i="10"/>
  <c r="A9786" i="10"/>
  <c r="A9787" i="10"/>
  <c r="A9788" i="10"/>
  <c r="A9789" i="10"/>
  <c r="A9790" i="10"/>
  <c r="A9791" i="10"/>
  <c r="A9792" i="10"/>
  <c r="A9793" i="10"/>
  <c r="A9794" i="10"/>
  <c r="A9795" i="10"/>
  <c r="A9796" i="10"/>
  <c r="A9797" i="10"/>
  <c r="A9798" i="10"/>
  <c r="A9799" i="10"/>
  <c r="A9800" i="10"/>
  <c r="A9801" i="10"/>
  <c r="A9802" i="10"/>
  <c r="A9803" i="10"/>
  <c r="A9804" i="10"/>
  <c r="A9805" i="10"/>
  <c r="A9806" i="10"/>
  <c r="A9807" i="10"/>
  <c r="A9808" i="10"/>
  <c r="A9809" i="10"/>
  <c r="A9810" i="10"/>
  <c r="A9811" i="10"/>
  <c r="A9812" i="10"/>
  <c r="A9813" i="10"/>
  <c r="A9814" i="10"/>
  <c r="A9815" i="10"/>
  <c r="A9816" i="10"/>
  <c r="A9817" i="10"/>
  <c r="A9818" i="10"/>
  <c r="A9819" i="10"/>
  <c r="A9820" i="10"/>
  <c r="A9821" i="10"/>
  <c r="A9822" i="10"/>
  <c r="A9823" i="10"/>
  <c r="A9824" i="10"/>
  <c r="A9825" i="10"/>
  <c r="A9826" i="10"/>
  <c r="A9827" i="10"/>
  <c r="A9828" i="10"/>
  <c r="A9829" i="10"/>
  <c r="A9830" i="10"/>
  <c r="A9831" i="10"/>
  <c r="A9832" i="10"/>
  <c r="A9833" i="10"/>
  <c r="A9834" i="10"/>
  <c r="A9835" i="10"/>
  <c r="A9836" i="10"/>
  <c r="A9837" i="10"/>
  <c r="A9838" i="10"/>
  <c r="A9839" i="10"/>
  <c r="A9840" i="10"/>
  <c r="A9841" i="10"/>
  <c r="A9842" i="10"/>
  <c r="A9843" i="10"/>
  <c r="A9844" i="10"/>
  <c r="A9845" i="10"/>
  <c r="A9846" i="10"/>
  <c r="A9847" i="10"/>
  <c r="A9848" i="10"/>
  <c r="A9849" i="10"/>
  <c r="A9850" i="10"/>
  <c r="A9851" i="10"/>
  <c r="A9852" i="10"/>
  <c r="A9853" i="10"/>
  <c r="A9854" i="10"/>
  <c r="A9855" i="10"/>
  <c r="A9856" i="10"/>
  <c r="A9857" i="10"/>
  <c r="A9858" i="10"/>
  <c r="A9859" i="10"/>
  <c r="A9860" i="10"/>
  <c r="A9861" i="10"/>
  <c r="A9862" i="10"/>
  <c r="A9863" i="10"/>
  <c r="A9864" i="10"/>
  <c r="A9865" i="10"/>
  <c r="A9866" i="10"/>
  <c r="A9867" i="10"/>
  <c r="A9868" i="10"/>
  <c r="A9869" i="10"/>
  <c r="A9870" i="10"/>
  <c r="A9871" i="10"/>
  <c r="A9872" i="10"/>
  <c r="A9873" i="10"/>
  <c r="A9874" i="10"/>
  <c r="A9875" i="10"/>
  <c r="A9876" i="10"/>
  <c r="A9877" i="10"/>
  <c r="A9878" i="10"/>
  <c r="A9879" i="10"/>
  <c r="A9880" i="10"/>
  <c r="A9881" i="10"/>
  <c r="A9882" i="10"/>
  <c r="A9883" i="10"/>
  <c r="A9884" i="10"/>
  <c r="A9885" i="10"/>
  <c r="A9886" i="10"/>
  <c r="A9887" i="10"/>
  <c r="A9888" i="10"/>
  <c r="A9889" i="10"/>
  <c r="A9890" i="10"/>
  <c r="A9891" i="10"/>
  <c r="A9892" i="10"/>
  <c r="A9893" i="10"/>
  <c r="A9894" i="10"/>
  <c r="A9895" i="10"/>
  <c r="A9896" i="10"/>
  <c r="A9897" i="10"/>
  <c r="A9898" i="10"/>
  <c r="A9899" i="10"/>
  <c r="A9900" i="10"/>
  <c r="A9901" i="10"/>
  <c r="A9902" i="10"/>
  <c r="A9903" i="10"/>
  <c r="A9904" i="10"/>
  <c r="A9905" i="10"/>
  <c r="A9906" i="10"/>
  <c r="A9907" i="10"/>
  <c r="A9908" i="10"/>
  <c r="A9909" i="10"/>
  <c r="A9910" i="10"/>
  <c r="A9911" i="10"/>
  <c r="A9912" i="10"/>
  <c r="A9913" i="10"/>
  <c r="A9914" i="10"/>
  <c r="A9915" i="10"/>
  <c r="A9916" i="10"/>
  <c r="A9917" i="10"/>
  <c r="A9918" i="10"/>
  <c r="A9919" i="10"/>
  <c r="A9920" i="10"/>
  <c r="A9921" i="10"/>
  <c r="A9922" i="10"/>
  <c r="A9923" i="10"/>
  <c r="A9924" i="10"/>
  <c r="A9925" i="10"/>
  <c r="A9926" i="10"/>
  <c r="A9927" i="10"/>
  <c r="A9928" i="10"/>
  <c r="A9929" i="10"/>
  <c r="A9930" i="10"/>
  <c r="A9931" i="10"/>
  <c r="A9932" i="10"/>
  <c r="A9933" i="10"/>
  <c r="A9934" i="10"/>
  <c r="A9935" i="10"/>
  <c r="A9936" i="10"/>
  <c r="A9937" i="10"/>
  <c r="A9938" i="10"/>
  <c r="A9939" i="10"/>
  <c r="A9940" i="10"/>
  <c r="A9941" i="10"/>
  <c r="A9942" i="10"/>
  <c r="A9943" i="10"/>
  <c r="A9944" i="10"/>
  <c r="A9945" i="10"/>
  <c r="A9946" i="10"/>
  <c r="A9947" i="10"/>
  <c r="A9948" i="10"/>
  <c r="A9949" i="10"/>
  <c r="A9950" i="10"/>
  <c r="A9951" i="10"/>
  <c r="A9952" i="10"/>
  <c r="A9953" i="10"/>
  <c r="A9954" i="10"/>
  <c r="A9955" i="10"/>
  <c r="A9956" i="10"/>
  <c r="A9957" i="10"/>
  <c r="A9958" i="10"/>
  <c r="A9959" i="10"/>
  <c r="A9960" i="10"/>
  <c r="A9961" i="10"/>
  <c r="A9962" i="10"/>
  <c r="A9963" i="10"/>
  <c r="A9964" i="10"/>
  <c r="A9965" i="10"/>
  <c r="A9966" i="10"/>
  <c r="A9967" i="10"/>
  <c r="A9968" i="10"/>
  <c r="A9969" i="10"/>
  <c r="A9970" i="10"/>
  <c r="A9971" i="10"/>
  <c r="A9972" i="10"/>
  <c r="A9973" i="10"/>
  <c r="A9974" i="10"/>
  <c r="A9975" i="10"/>
  <c r="A9976" i="10"/>
  <c r="A9977" i="10"/>
  <c r="A9978" i="10"/>
  <c r="A9979" i="10"/>
  <c r="A9980" i="10"/>
  <c r="A9981" i="10"/>
  <c r="A9982" i="10"/>
  <c r="A9983" i="10"/>
  <c r="A9984" i="10"/>
  <c r="A9985" i="10"/>
  <c r="A9986" i="10"/>
  <c r="A9987" i="10"/>
  <c r="A9988" i="10"/>
  <c r="A9989" i="10"/>
  <c r="A9990" i="10"/>
  <c r="A9991" i="10"/>
  <c r="A9992" i="10"/>
  <c r="A9993" i="10"/>
  <c r="A9994" i="10"/>
  <c r="A9995" i="10"/>
  <c r="A9996" i="10"/>
  <c r="A9997" i="10"/>
  <c r="A9998" i="10"/>
  <c r="A9999" i="10"/>
  <c r="A10000" i="10"/>
  <c r="A10001" i="10"/>
  <c r="A10002" i="10"/>
  <c r="A10003" i="10"/>
  <c r="A10004" i="10"/>
  <c r="A10005" i="10"/>
  <c r="A10006" i="10"/>
  <c r="A10007" i="10"/>
  <c r="A10008" i="10"/>
  <c r="A10009" i="10"/>
  <c r="A10010" i="10"/>
  <c r="A10011" i="10"/>
  <c r="A10012" i="10"/>
  <c r="A10013" i="10"/>
  <c r="A10014" i="10"/>
  <c r="A10015" i="10"/>
  <c r="A10016" i="10"/>
  <c r="A10017" i="10"/>
  <c r="A10018" i="10"/>
  <c r="A10019" i="10"/>
  <c r="A10020" i="10"/>
  <c r="A10021" i="10"/>
  <c r="A10022" i="10"/>
  <c r="A10023" i="10"/>
  <c r="A10024" i="10"/>
  <c r="A10025" i="10"/>
  <c r="A10026" i="10"/>
  <c r="A10027" i="10"/>
  <c r="A10028" i="10"/>
  <c r="A10029" i="10"/>
  <c r="A10030" i="10"/>
  <c r="A10031" i="10"/>
  <c r="A10032" i="10"/>
  <c r="A10033" i="10"/>
  <c r="A10034" i="10"/>
  <c r="A10035" i="10"/>
  <c r="A10036" i="10"/>
  <c r="A10037" i="10"/>
  <c r="A10038" i="10"/>
  <c r="A10039" i="10"/>
  <c r="A10040" i="10"/>
  <c r="A10041" i="10"/>
  <c r="A10042" i="10"/>
  <c r="A10043" i="10"/>
  <c r="A10044" i="10"/>
  <c r="A10045" i="10"/>
  <c r="A10046" i="10"/>
  <c r="A10047" i="10"/>
  <c r="A10048" i="10"/>
  <c r="A10049" i="10"/>
  <c r="A10050" i="10"/>
  <c r="A10051" i="10"/>
  <c r="A10052" i="10"/>
  <c r="A10053" i="10"/>
  <c r="A10054" i="10"/>
  <c r="A10055" i="10"/>
  <c r="A10056" i="10"/>
  <c r="A10057" i="10"/>
  <c r="A10058" i="10"/>
  <c r="A10059" i="10"/>
  <c r="A10060" i="10"/>
  <c r="A10061" i="10"/>
  <c r="A10062" i="10"/>
  <c r="A10063" i="10"/>
  <c r="A10064" i="10"/>
  <c r="A10065" i="10"/>
  <c r="A10066" i="10"/>
  <c r="A10067" i="10"/>
  <c r="A10068" i="10"/>
  <c r="A10069" i="10"/>
  <c r="A10070" i="10"/>
  <c r="A10071" i="10"/>
  <c r="A10072" i="10"/>
  <c r="A10073" i="10"/>
  <c r="A10074" i="10"/>
  <c r="A10075" i="10"/>
  <c r="A10076" i="10"/>
  <c r="A10077" i="10"/>
  <c r="A10078" i="10"/>
  <c r="A10079" i="10"/>
  <c r="A10080" i="10"/>
  <c r="A10081" i="10"/>
  <c r="A10082" i="10"/>
  <c r="A10083" i="10"/>
  <c r="A10084" i="10"/>
  <c r="A10085" i="10"/>
  <c r="A10086" i="10"/>
  <c r="A10087" i="10"/>
  <c r="A10088" i="10"/>
  <c r="A10089" i="10"/>
  <c r="A10090" i="10"/>
  <c r="A10091" i="10"/>
  <c r="A10092" i="10"/>
  <c r="A10093" i="10"/>
  <c r="A10094" i="10"/>
  <c r="A10095" i="10"/>
  <c r="A10096" i="10"/>
  <c r="A10097" i="10"/>
  <c r="A10098" i="10"/>
  <c r="A10099" i="10"/>
  <c r="A10100" i="10"/>
  <c r="A10101" i="10"/>
  <c r="A10102" i="10"/>
  <c r="A10103" i="10"/>
  <c r="A10104" i="10"/>
  <c r="A10105" i="10"/>
  <c r="A10106" i="10"/>
  <c r="A10107" i="10"/>
  <c r="A10108" i="10"/>
  <c r="A10109" i="10"/>
  <c r="A10110" i="10"/>
  <c r="A10111" i="10"/>
  <c r="A10112" i="10"/>
  <c r="A10113" i="10"/>
  <c r="A10114" i="10"/>
  <c r="A10115" i="10"/>
  <c r="A10116" i="10"/>
  <c r="A10117" i="10"/>
  <c r="A10118" i="10"/>
  <c r="A10119" i="10"/>
  <c r="A10120" i="10"/>
  <c r="A10121" i="10"/>
  <c r="A10122" i="10"/>
  <c r="A10123" i="10"/>
  <c r="A10124" i="10"/>
  <c r="A10125" i="10"/>
  <c r="A10126" i="10"/>
  <c r="A10127" i="10"/>
  <c r="A10128" i="10"/>
  <c r="A10129" i="10"/>
  <c r="A10130" i="10"/>
  <c r="A10131" i="10"/>
  <c r="A10132" i="10"/>
  <c r="A10133" i="10"/>
  <c r="A10134" i="10"/>
  <c r="A10135" i="10"/>
  <c r="A10136" i="10"/>
  <c r="A10137" i="10"/>
  <c r="A10138" i="10"/>
  <c r="A10139" i="10"/>
  <c r="A10140" i="10"/>
  <c r="A10141" i="10"/>
  <c r="A10142" i="10"/>
  <c r="A10143" i="10"/>
  <c r="A10144" i="10"/>
  <c r="A10145" i="10"/>
  <c r="A10146" i="10"/>
  <c r="A10147" i="10"/>
  <c r="A10148" i="10"/>
  <c r="A10149" i="10"/>
  <c r="A10150" i="10"/>
  <c r="A10151" i="10"/>
  <c r="A10152" i="10"/>
  <c r="A10153" i="10"/>
  <c r="A10154" i="10"/>
  <c r="A10155" i="10"/>
  <c r="A10156" i="10"/>
  <c r="A10157" i="10"/>
  <c r="A10158" i="10"/>
  <c r="A10159" i="10"/>
  <c r="A10160" i="10"/>
  <c r="A10161" i="10"/>
  <c r="A10162" i="10"/>
  <c r="A10163" i="10"/>
  <c r="A10164" i="10"/>
  <c r="A10165" i="10"/>
  <c r="A10166" i="10"/>
  <c r="A10167" i="10"/>
  <c r="A10168" i="10"/>
  <c r="A10169" i="10"/>
  <c r="A10170" i="10"/>
  <c r="A10171" i="10"/>
  <c r="A10172" i="10"/>
  <c r="A10173" i="10"/>
  <c r="A10174" i="10"/>
  <c r="A10175" i="10"/>
  <c r="A10176" i="10"/>
  <c r="A10177" i="10"/>
  <c r="A10178" i="10"/>
  <c r="A10179" i="10"/>
  <c r="A10180" i="10"/>
  <c r="A10181" i="10"/>
  <c r="A10182" i="10"/>
  <c r="A10183" i="10"/>
  <c r="A10184" i="10"/>
  <c r="A10185" i="10"/>
  <c r="A10186" i="10"/>
  <c r="A10187" i="10"/>
  <c r="A10188" i="10"/>
  <c r="A10189" i="10"/>
  <c r="A10190" i="10"/>
  <c r="A10191" i="10"/>
  <c r="A10192" i="10"/>
  <c r="A10193" i="10"/>
  <c r="A10194" i="10"/>
  <c r="A10195" i="10"/>
  <c r="A10196" i="10"/>
  <c r="A10197" i="10"/>
  <c r="A10198" i="10"/>
  <c r="A10199" i="10"/>
  <c r="A10200" i="10"/>
  <c r="A10201" i="10"/>
  <c r="A10202" i="10"/>
  <c r="A10203" i="10"/>
  <c r="A10204" i="10"/>
  <c r="A10205" i="10"/>
  <c r="A10206" i="10"/>
  <c r="A10207" i="10"/>
  <c r="A10208" i="10"/>
  <c r="A10209" i="10"/>
  <c r="A10210" i="10"/>
  <c r="A10211" i="10"/>
  <c r="A10212" i="10"/>
  <c r="A10213" i="10"/>
  <c r="A10214" i="10"/>
  <c r="A10215" i="10"/>
  <c r="A10216" i="10"/>
  <c r="A10217" i="10"/>
  <c r="A10218" i="10"/>
  <c r="A10219" i="10"/>
  <c r="A10220" i="10"/>
  <c r="A10221" i="10"/>
  <c r="A10222" i="10"/>
  <c r="A10223" i="10"/>
  <c r="A10224" i="10"/>
  <c r="A10225" i="10"/>
  <c r="A10226" i="10"/>
  <c r="A10227" i="10"/>
  <c r="A10228" i="10"/>
  <c r="A10229" i="10"/>
  <c r="A10230" i="10"/>
  <c r="A10231" i="10"/>
  <c r="A10232" i="10"/>
  <c r="A10233" i="10"/>
  <c r="A10234" i="10"/>
  <c r="A10235" i="10"/>
  <c r="A10236" i="10"/>
  <c r="A10237" i="10"/>
  <c r="A10238" i="10"/>
  <c r="A10239" i="10"/>
  <c r="A10240" i="10"/>
  <c r="A10241" i="10"/>
  <c r="A10242" i="10"/>
  <c r="A10243" i="10"/>
  <c r="A10244" i="10"/>
  <c r="A10245" i="10"/>
  <c r="A10246" i="10"/>
  <c r="A10247" i="10"/>
  <c r="A10248" i="10"/>
  <c r="A10249" i="10"/>
  <c r="A10250" i="10"/>
  <c r="A10251" i="10"/>
  <c r="A10252" i="10"/>
  <c r="A10253" i="10"/>
  <c r="A10254" i="10"/>
  <c r="A10255" i="10"/>
  <c r="A10256" i="10"/>
  <c r="A10257" i="10"/>
  <c r="A10258" i="10"/>
  <c r="A10259" i="10"/>
  <c r="A10260" i="10"/>
  <c r="A10261" i="10"/>
  <c r="A10262" i="10"/>
  <c r="A10263" i="10"/>
  <c r="A10264" i="10"/>
  <c r="A10265" i="10"/>
  <c r="A10266" i="10"/>
  <c r="A10267" i="10"/>
  <c r="A10268" i="10"/>
  <c r="A10269" i="10"/>
  <c r="A10270" i="10"/>
  <c r="A10271" i="10"/>
  <c r="A10272" i="10"/>
  <c r="A10273" i="10"/>
  <c r="A10274" i="10"/>
  <c r="A10275" i="10"/>
  <c r="A10276" i="10"/>
  <c r="A10277" i="10"/>
  <c r="A10278" i="10"/>
  <c r="A10279" i="10"/>
  <c r="A10280" i="10"/>
  <c r="A10281" i="10"/>
  <c r="A10282" i="10"/>
  <c r="A10283" i="10"/>
  <c r="A10284" i="10"/>
  <c r="A10285" i="10"/>
  <c r="A10286" i="10"/>
  <c r="A10287" i="10"/>
  <c r="A10288" i="10"/>
  <c r="A10289" i="10"/>
  <c r="A10290" i="10"/>
  <c r="A10291" i="10"/>
  <c r="A10292" i="10"/>
  <c r="A10293" i="10"/>
  <c r="A10294" i="10"/>
  <c r="A10295" i="10"/>
  <c r="A10296" i="10"/>
  <c r="A10297" i="10"/>
  <c r="A10298" i="10"/>
  <c r="A10299" i="10"/>
  <c r="A10300" i="10"/>
  <c r="A10301" i="10"/>
  <c r="A10302" i="10"/>
  <c r="A10303" i="10"/>
  <c r="A10304" i="10"/>
  <c r="A10305" i="10"/>
  <c r="A10306" i="10"/>
  <c r="A10307" i="10"/>
  <c r="A10308" i="10"/>
  <c r="A10309" i="10"/>
  <c r="A10310" i="10"/>
  <c r="A10311" i="10"/>
  <c r="A10312" i="10"/>
  <c r="A10313" i="10"/>
  <c r="A10314" i="10"/>
  <c r="A10315" i="10"/>
  <c r="A10316" i="10"/>
  <c r="A10317" i="10"/>
  <c r="A10318" i="10"/>
  <c r="A10319" i="10"/>
  <c r="A10320" i="10"/>
  <c r="A10321" i="10"/>
  <c r="A10322" i="10"/>
  <c r="A10323" i="10"/>
  <c r="A10324" i="10"/>
  <c r="A10325" i="10"/>
  <c r="A10326" i="10"/>
  <c r="A10327" i="10"/>
  <c r="A10328" i="10"/>
  <c r="A10329" i="10"/>
  <c r="A10330" i="10"/>
  <c r="A10331" i="10"/>
  <c r="A10332" i="10"/>
  <c r="A10333" i="10"/>
  <c r="A10334" i="10"/>
  <c r="A10335" i="10"/>
  <c r="A10336" i="10"/>
  <c r="A10337" i="10"/>
  <c r="A10338" i="10"/>
  <c r="A10339" i="10"/>
  <c r="A10340" i="10"/>
  <c r="A10341" i="10"/>
  <c r="A10342" i="10"/>
  <c r="A10343" i="10"/>
  <c r="A10344" i="10"/>
  <c r="A10345" i="10"/>
  <c r="A10346" i="10"/>
  <c r="A10347" i="10"/>
  <c r="A10348" i="10"/>
  <c r="A10349" i="10"/>
  <c r="A10350" i="10"/>
  <c r="A10351" i="10"/>
  <c r="A10352" i="10"/>
  <c r="A10353" i="10"/>
  <c r="A10354" i="10"/>
  <c r="A10355" i="10"/>
  <c r="A10356" i="10"/>
  <c r="A10357" i="10"/>
  <c r="A10358" i="10"/>
  <c r="A10359" i="10"/>
  <c r="A10360" i="10"/>
  <c r="A10361" i="10"/>
  <c r="A10362" i="10"/>
  <c r="A10363" i="10"/>
  <c r="A10364" i="10"/>
  <c r="A10365" i="10"/>
  <c r="A10366" i="10"/>
  <c r="A10367" i="10"/>
  <c r="A10368" i="10"/>
  <c r="A10369" i="10"/>
  <c r="A10370" i="10"/>
  <c r="A10371" i="10"/>
  <c r="A10372" i="10"/>
  <c r="A10373" i="10"/>
  <c r="A10374" i="10"/>
  <c r="A10375" i="10"/>
  <c r="A10376" i="10"/>
  <c r="A10377" i="10"/>
  <c r="A10378" i="10"/>
  <c r="A10379" i="10"/>
  <c r="A10380" i="10"/>
  <c r="A10381" i="10"/>
  <c r="A10382" i="10"/>
  <c r="A10383" i="10"/>
  <c r="A10384" i="10"/>
  <c r="A10385" i="10"/>
  <c r="A10386" i="10"/>
  <c r="A10387" i="10"/>
  <c r="A10388" i="10"/>
  <c r="A10389" i="10"/>
  <c r="A10390" i="10"/>
  <c r="A10391" i="10"/>
  <c r="A10392" i="10"/>
  <c r="A10393" i="10"/>
  <c r="A10394" i="10"/>
  <c r="A10395" i="10"/>
  <c r="A10396" i="10"/>
  <c r="A10397" i="10"/>
  <c r="A10398" i="10"/>
  <c r="A10399" i="10"/>
  <c r="A10400" i="10"/>
  <c r="A10401" i="10"/>
  <c r="A10402" i="10"/>
  <c r="A10403" i="10"/>
  <c r="A10404" i="10"/>
  <c r="A10405" i="10"/>
  <c r="A10406" i="10"/>
  <c r="A10407" i="10"/>
  <c r="A10408" i="10"/>
  <c r="A10409" i="10"/>
  <c r="A10410" i="10"/>
  <c r="A10411" i="10"/>
  <c r="A10412" i="10"/>
  <c r="A10413" i="10"/>
  <c r="A10414" i="10"/>
  <c r="A10415" i="10"/>
  <c r="A10416" i="10"/>
  <c r="A10417" i="10"/>
  <c r="A10418" i="10"/>
  <c r="A10419" i="10"/>
  <c r="A10420" i="10"/>
  <c r="A10421" i="10"/>
  <c r="A10422" i="10"/>
  <c r="A10423" i="10"/>
  <c r="A10424" i="10"/>
  <c r="A10425" i="10"/>
  <c r="A10426" i="10"/>
  <c r="A10427" i="10"/>
  <c r="A10428" i="10"/>
  <c r="A10429" i="10"/>
  <c r="A10430" i="10"/>
  <c r="A10431" i="10"/>
  <c r="A10432" i="10"/>
  <c r="A10433" i="10"/>
  <c r="A10434" i="10"/>
  <c r="A10435" i="10"/>
  <c r="A10436" i="10"/>
  <c r="A10437" i="10"/>
  <c r="A10438" i="10"/>
  <c r="A10439" i="10"/>
  <c r="A10440" i="10"/>
  <c r="A10441" i="10"/>
  <c r="A10442" i="10"/>
  <c r="A10443" i="10"/>
  <c r="A10444" i="10"/>
  <c r="A10445" i="10"/>
  <c r="A10446" i="10"/>
  <c r="A10447" i="10"/>
  <c r="A10448" i="10"/>
  <c r="A10449" i="10"/>
  <c r="A10450" i="10"/>
  <c r="A10451" i="10"/>
  <c r="A10452" i="10"/>
  <c r="A10453" i="10"/>
  <c r="A10454" i="10"/>
  <c r="A10455" i="10"/>
  <c r="A10456" i="10"/>
  <c r="A10457" i="10"/>
  <c r="A10458" i="10"/>
  <c r="A10459" i="10"/>
  <c r="A10460" i="10"/>
  <c r="A10461" i="10"/>
  <c r="A10462" i="10"/>
  <c r="A10463" i="10"/>
  <c r="A10464" i="10"/>
  <c r="A10465" i="10"/>
  <c r="A10466" i="10"/>
  <c r="A10467" i="10"/>
  <c r="A10468" i="10"/>
  <c r="A10469" i="10"/>
  <c r="A10470" i="10"/>
  <c r="A10471" i="10"/>
  <c r="A10472" i="10"/>
  <c r="A10473" i="10"/>
  <c r="A10474" i="10"/>
  <c r="A10475" i="10"/>
  <c r="A10476" i="10"/>
  <c r="A10477" i="10"/>
  <c r="A10478" i="10"/>
  <c r="A10479" i="10"/>
  <c r="A10480" i="10"/>
  <c r="A10481" i="10"/>
  <c r="A10482" i="10"/>
  <c r="A10483" i="10"/>
  <c r="A10484" i="10"/>
  <c r="A10485" i="10"/>
  <c r="A10486" i="10"/>
  <c r="A10487" i="10"/>
  <c r="A10488" i="10"/>
  <c r="A10489" i="10"/>
  <c r="A10490" i="10"/>
  <c r="A10491" i="10"/>
  <c r="A10492" i="10"/>
  <c r="A10493" i="10"/>
  <c r="A10494" i="10"/>
  <c r="A10495" i="10"/>
  <c r="A10496" i="10"/>
  <c r="A10497" i="10"/>
  <c r="A10498" i="10"/>
  <c r="A10499" i="10"/>
  <c r="A10500" i="10"/>
  <c r="A10501" i="10"/>
  <c r="A10502" i="10"/>
  <c r="A10503" i="10"/>
  <c r="A10504" i="10"/>
  <c r="A10505" i="10"/>
  <c r="A10506" i="10"/>
  <c r="A10507" i="10"/>
  <c r="A10508" i="10"/>
  <c r="A10509" i="10"/>
  <c r="A10510" i="10"/>
  <c r="A10511" i="10"/>
  <c r="A10512" i="10"/>
  <c r="A10513" i="10"/>
  <c r="A10514" i="10"/>
  <c r="A10515" i="10"/>
  <c r="A10516" i="10"/>
  <c r="A10517" i="10"/>
  <c r="A10518" i="10"/>
  <c r="A10519" i="10"/>
  <c r="A10520" i="10"/>
  <c r="A10521" i="10"/>
  <c r="A10522" i="10"/>
  <c r="A10523" i="10"/>
  <c r="A10524" i="10"/>
  <c r="A10525" i="10"/>
  <c r="A10526" i="10"/>
  <c r="A10527" i="10"/>
  <c r="A10528" i="10"/>
  <c r="A10529" i="10"/>
  <c r="A10530" i="10"/>
  <c r="A10531" i="10"/>
  <c r="A10532" i="10"/>
  <c r="A10533" i="10"/>
  <c r="A10534" i="10"/>
  <c r="A10535" i="10"/>
  <c r="A10536" i="10"/>
  <c r="A10537" i="10"/>
  <c r="A10538" i="10"/>
  <c r="A10539" i="10"/>
  <c r="A10540" i="10"/>
  <c r="A10541" i="10"/>
  <c r="A10542" i="10"/>
  <c r="A10543" i="10"/>
  <c r="A10544" i="10"/>
  <c r="A10545" i="10"/>
  <c r="A10546" i="10"/>
  <c r="A10547" i="10"/>
  <c r="A10548" i="10"/>
  <c r="A10549" i="10"/>
  <c r="A10550" i="10"/>
  <c r="A10551" i="10"/>
  <c r="A10552" i="10"/>
  <c r="A10553" i="10"/>
  <c r="A10554" i="10"/>
  <c r="A10555" i="10"/>
  <c r="A10556" i="10"/>
  <c r="A10557" i="10"/>
  <c r="A10558" i="10"/>
  <c r="A10559" i="10"/>
  <c r="A10560" i="10"/>
  <c r="A10561" i="10"/>
  <c r="A10562" i="10"/>
  <c r="A10563" i="10"/>
  <c r="A10564" i="10"/>
  <c r="A10565" i="10"/>
  <c r="A10566" i="10"/>
  <c r="A10567" i="10"/>
  <c r="A10568" i="10"/>
  <c r="A10569" i="10"/>
  <c r="A10570" i="10"/>
  <c r="A10571" i="10"/>
  <c r="A10572" i="10"/>
  <c r="A10573" i="10"/>
  <c r="A10574" i="10"/>
  <c r="A10575" i="10"/>
  <c r="A10576" i="10"/>
  <c r="A10577" i="10"/>
  <c r="A10578" i="10"/>
  <c r="A10579" i="10"/>
  <c r="A10580" i="10"/>
  <c r="A10581" i="10"/>
  <c r="A10582" i="10"/>
  <c r="A10583" i="10"/>
  <c r="A10584" i="10"/>
  <c r="A10585" i="10"/>
  <c r="A10586" i="10"/>
  <c r="A10587" i="10"/>
  <c r="A10588" i="10"/>
  <c r="A10589" i="10"/>
  <c r="A10590" i="10"/>
  <c r="A10591" i="10"/>
  <c r="A10592" i="10"/>
  <c r="A10593" i="10"/>
  <c r="A10594" i="10"/>
  <c r="A10595" i="10"/>
  <c r="A10596" i="10"/>
  <c r="A10597" i="10"/>
  <c r="A10598" i="10"/>
  <c r="A10599" i="10"/>
  <c r="A10600" i="10"/>
  <c r="A10601" i="10"/>
  <c r="A10602" i="10"/>
  <c r="A10603" i="10"/>
  <c r="A10604" i="10"/>
  <c r="A10605" i="10"/>
  <c r="A10606" i="10"/>
  <c r="A10607" i="10"/>
  <c r="A10608" i="10"/>
  <c r="A10609" i="10"/>
  <c r="A10610" i="10"/>
  <c r="A10611" i="10"/>
  <c r="A10612" i="10"/>
  <c r="A10613" i="10"/>
  <c r="A10614" i="10"/>
  <c r="A10615" i="10"/>
  <c r="A10616" i="10"/>
  <c r="A10617" i="10"/>
  <c r="A10618" i="10"/>
  <c r="A10619" i="10"/>
  <c r="A10620" i="10"/>
  <c r="A10621" i="10"/>
  <c r="A10622" i="10"/>
  <c r="A10623" i="10"/>
  <c r="A10624" i="10"/>
  <c r="A10625" i="10"/>
  <c r="A10626" i="10"/>
  <c r="A10627" i="10"/>
  <c r="A10628" i="10"/>
  <c r="A10629" i="10"/>
  <c r="A10630" i="10"/>
  <c r="A10631" i="10"/>
  <c r="A10632" i="10"/>
  <c r="A10633" i="10"/>
  <c r="A10634" i="10"/>
  <c r="A10635" i="10"/>
  <c r="A10636" i="10"/>
  <c r="A10637" i="10"/>
  <c r="A10638" i="10"/>
  <c r="A10639" i="10"/>
  <c r="A10640" i="10"/>
  <c r="A10641" i="10"/>
  <c r="A10642" i="10"/>
  <c r="A10643" i="10"/>
  <c r="A10644" i="10"/>
  <c r="A10645" i="10"/>
  <c r="A10646" i="10"/>
  <c r="A10647" i="10"/>
  <c r="A10648" i="10"/>
  <c r="A10649" i="10"/>
  <c r="A10650" i="10"/>
  <c r="A10651" i="10"/>
  <c r="A10652" i="10"/>
  <c r="A10653" i="10"/>
  <c r="A10654" i="10"/>
  <c r="A10655" i="10"/>
  <c r="A10656" i="10"/>
  <c r="A10657" i="10"/>
  <c r="A10658" i="10"/>
  <c r="A10659" i="10"/>
  <c r="A10660" i="10"/>
  <c r="A10661" i="10"/>
  <c r="A10662" i="10"/>
  <c r="A10663" i="10"/>
  <c r="A10664" i="10"/>
  <c r="A10665" i="10"/>
  <c r="A10666" i="10"/>
  <c r="A10667" i="10"/>
  <c r="A10668" i="10"/>
  <c r="A10669" i="10"/>
  <c r="A10670" i="10"/>
  <c r="A10671" i="10"/>
  <c r="A10672" i="10"/>
  <c r="A10673" i="10"/>
  <c r="A10674" i="10"/>
  <c r="A10675" i="10"/>
  <c r="A10676" i="10"/>
  <c r="A10677" i="10"/>
  <c r="A10678" i="10"/>
  <c r="A10679" i="10"/>
  <c r="A10680" i="10"/>
  <c r="A10681" i="10"/>
  <c r="A10682" i="10"/>
  <c r="A10683" i="10"/>
  <c r="A10684" i="10"/>
  <c r="A10685" i="10"/>
  <c r="A10686" i="10"/>
  <c r="A10687" i="10"/>
  <c r="A10688" i="10"/>
  <c r="A10689" i="10"/>
  <c r="A10690" i="10"/>
  <c r="A10691" i="10"/>
  <c r="A10692" i="10"/>
  <c r="A10693" i="10"/>
  <c r="A10694" i="10"/>
  <c r="A10695" i="10"/>
  <c r="A10696" i="10"/>
  <c r="A10697" i="10"/>
  <c r="A10698" i="10"/>
  <c r="A10699" i="10"/>
  <c r="A10700" i="10"/>
  <c r="A10701" i="10"/>
  <c r="A10702" i="10"/>
  <c r="A10703" i="10"/>
  <c r="A10704" i="10"/>
  <c r="A10705" i="10"/>
  <c r="A10706" i="10"/>
  <c r="A10707" i="10"/>
  <c r="A10708" i="10"/>
  <c r="A10709" i="10"/>
  <c r="A10710" i="10"/>
  <c r="A10711" i="10"/>
  <c r="A10712" i="10"/>
  <c r="A10713" i="10"/>
  <c r="A10714" i="10"/>
  <c r="A10715" i="10"/>
  <c r="A10716" i="10"/>
  <c r="A10717" i="10"/>
  <c r="A10718" i="10"/>
  <c r="A10719" i="10"/>
  <c r="A10720" i="10"/>
  <c r="A10721" i="10"/>
  <c r="A10722" i="10"/>
  <c r="A10723" i="10"/>
  <c r="A10724" i="10"/>
  <c r="A10725" i="10"/>
  <c r="A10726" i="10"/>
  <c r="A10727" i="10"/>
  <c r="A10728" i="10"/>
  <c r="A10729" i="10"/>
  <c r="A10730" i="10"/>
  <c r="A10731" i="10"/>
  <c r="A10732" i="10"/>
  <c r="A10733" i="10"/>
  <c r="A10734" i="10"/>
  <c r="A10735" i="10"/>
  <c r="A10736" i="10"/>
  <c r="A10737" i="10"/>
  <c r="A10738" i="10"/>
  <c r="A10739" i="10"/>
  <c r="A10740" i="10"/>
  <c r="A10741" i="10"/>
  <c r="A10742" i="10"/>
  <c r="A10743" i="10"/>
  <c r="A10744" i="10"/>
  <c r="A10745" i="10"/>
  <c r="A10746" i="10"/>
  <c r="A10747" i="10"/>
  <c r="A10748" i="10"/>
  <c r="A10749" i="10"/>
  <c r="A10750" i="10"/>
  <c r="A10751" i="10"/>
  <c r="A10752" i="10"/>
  <c r="A10753" i="10"/>
  <c r="A10754" i="10"/>
  <c r="A10755" i="10"/>
  <c r="A10756" i="10"/>
  <c r="A10757" i="10"/>
  <c r="A10758" i="10"/>
  <c r="A10759" i="10"/>
  <c r="A10760" i="10"/>
  <c r="A10761" i="10"/>
  <c r="A10762" i="10"/>
  <c r="A10763" i="10"/>
  <c r="A10764" i="10"/>
  <c r="A10765" i="10"/>
  <c r="A10766" i="10"/>
  <c r="A10767" i="10"/>
  <c r="A10768" i="10"/>
  <c r="A10769" i="10"/>
  <c r="A10770" i="10"/>
  <c r="A10771" i="10"/>
  <c r="A10772" i="10"/>
  <c r="A10773" i="10"/>
  <c r="A10774" i="10"/>
  <c r="A10775" i="10"/>
  <c r="A10776" i="10"/>
  <c r="A10777" i="10"/>
  <c r="A10778" i="10"/>
  <c r="A10779" i="10"/>
  <c r="A10780" i="10"/>
  <c r="A10781" i="10"/>
  <c r="A10782" i="10"/>
  <c r="A10783" i="10"/>
  <c r="A10784" i="10"/>
  <c r="A10785" i="10"/>
  <c r="A10786" i="10"/>
  <c r="A10787" i="10"/>
  <c r="A10788" i="10"/>
  <c r="A10789" i="10"/>
  <c r="A10790" i="10"/>
  <c r="A10791" i="10"/>
  <c r="A10792" i="10"/>
  <c r="A10793" i="10"/>
  <c r="A10794" i="10"/>
  <c r="A10795" i="10"/>
  <c r="A10796" i="10"/>
  <c r="A10797" i="10"/>
  <c r="A10798" i="10"/>
  <c r="A10799" i="10"/>
  <c r="A10800" i="10"/>
  <c r="A10801" i="10"/>
  <c r="A10802" i="10"/>
  <c r="A10803" i="10"/>
  <c r="A10804" i="10"/>
  <c r="A10805" i="10"/>
  <c r="A10806" i="10"/>
  <c r="A10807" i="10"/>
  <c r="A10808" i="10"/>
  <c r="A10809" i="10"/>
  <c r="A10810" i="10"/>
  <c r="A10811" i="10"/>
  <c r="A10812" i="10"/>
  <c r="A10813" i="10"/>
  <c r="A10814" i="10"/>
  <c r="A10815" i="10"/>
  <c r="A10816" i="10"/>
  <c r="A10817" i="10"/>
  <c r="A10818" i="10"/>
  <c r="A10819" i="10"/>
  <c r="A10820" i="10"/>
  <c r="A10821" i="10"/>
  <c r="A10822" i="10"/>
  <c r="A10823" i="10"/>
  <c r="A10824" i="10"/>
  <c r="A10825" i="10"/>
  <c r="A10826" i="10"/>
  <c r="A10827" i="10"/>
  <c r="A10828" i="10"/>
  <c r="A10829" i="10"/>
  <c r="A10830" i="10"/>
  <c r="A10831" i="10"/>
  <c r="A10832" i="10"/>
  <c r="A10833" i="10"/>
  <c r="A10834" i="10"/>
  <c r="A10835" i="10"/>
  <c r="A10836" i="10"/>
  <c r="A10837" i="10"/>
  <c r="A10838" i="10"/>
  <c r="A10839" i="10"/>
  <c r="A10840" i="10"/>
  <c r="A10841" i="10"/>
  <c r="A10842" i="10"/>
  <c r="A10843" i="10"/>
  <c r="A10844" i="10"/>
  <c r="A10845" i="10"/>
  <c r="A10846" i="10"/>
  <c r="A10847" i="10"/>
  <c r="A10848" i="10"/>
  <c r="A10849" i="10"/>
  <c r="A10850" i="10"/>
  <c r="A10851" i="10"/>
  <c r="A10852" i="10"/>
  <c r="A10853" i="10"/>
  <c r="A10854" i="10"/>
  <c r="A10855" i="10"/>
  <c r="A10856" i="10"/>
  <c r="A10857" i="10"/>
  <c r="A10858" i="10"/>
  <c r="A10859" i="10"/>
  <c r="A10860" i="10"/>
  <c r="A10861" i="10"/>
  <c r="A10862" i="10"/>
  <c r="A10863" i="10"/>
  <c r="A10864" i="10"/>
  <c r="A10865" i="10"/>
  <c r="A10866" i="10"/>
  <c r="A10867" i="10"/>
  <c r="A10868" i="10"/>
  <c r="A10869" i="10"/>
  <c r="A10870" i="10"/>
  <c r="A10871" i="10"/>
  <c r="A10872" i="10"/>
  <c r="A10873" i="10"/>
  <c r="A10874" i="10"/>
  <c r="A10875" i="10"/>
  <c r="A10876" i="10"/>
  <c r="A10877" i="10"/>
  <c r="A10878" i="10"/>
  <c r="A10879" i="10"/>
  <c r="A10880" i="10"/>
  <c r="A10881" i="10"/>
  <c r="A10882" i="10"/>
  <c r="A10883" i="10"/>
  <c r="A10884" i="10"/>
  <c r="A10885" i="10"/>
  <c r="A10886" i="10"/>
  <c r="A10887" i="10"/>
  <c r="A10888" i="10"/>
  <c r="A10889" i="10"/>
  <c r="A10890" i="10"/>
  <c r="A10891" i="10"/>
  <c r="A10892" i="10"/>
  <c r="A10893" i="10"/>
  <c r="A10894" i="10"/>
  <c r="A10895" i="10"/>
  <c r="A10896" i="10"/>
  <c r="A10897" i="10"/>
  <c r="A10898" i="10"/>
  <c r="A10899" i="10"/>
  <c r="A10900" i="10"/>
  <c r="A10901" i="10"/>
  <c r="A10902" i="10"/>
  <c r="A10903" i="10"/>
  <c r="A10904" i="10"/>
  <c r="A10905" i="10"/>
  <c r="A10906" i="10"/>
  <c r="A10907" i="10"/>
  <c r="A10908" i="10"/>
  <c r="A10909" i="10"/>
  <c r="A10910" i="10"/>
  <c r="A10911" i="10"/>
  <c r="A10912" i="10"/>
  <c r="A10913" i="10"/>
  <c r="A10914" i="10"/>
  <c r="A10915" i="10"/>
  <c r="A10916" i="10"/>
  <c r="A10917" i="10"/>
  <c r="A10918" i="10"/>
  <c r="A10919" i="10"/>
  <c r="A10920" i="10"/>
  <c r="A10921" i="10"/>
  <c r="A10922" i="10"/>
  <c r="A10923" i="10"/>
  <c r="A10924" i="10"/>
  <c r="A10925" i="10"/>
  <c r="A10926" i="10"/>
  <c r="A10927" i="10"/>
  <c r="A10928" i="10"/>
  <c r="A10929" i="10"/>
  <c r="A10930" i="10"/>
  <c r="A10931" i="10"/>
  <c r="A10932" i="10"/>
  <c r="A10933" i="10"/>
  <c r="A10934" i="10"/>
  <c r="A10935" i="10"/>
  <c r="A10936" i="10"/>
  <c r="A10937" i="10"/>
  <c r="A10938" i="10"/>
  <c r="A10939" i="10"/>
  <c r="A10940" i="10"/>
  <c r="A10941" i="10"/>
  <c r="A10942" i="10"/>
  <c r="A10943" i="10"/>
  <c r="A10944" i="10"/>
  <c r="A10945" i="10"/>
  <c r="A10946" i="10"/>
  <c r="A10947" i="10"/>
  <c r="A10948" i="10"/>
  <c r="A10949" i="10"/>
  <c r="A10950" i="10"/>
  <c r="A10951" i="10"/>
  <c r="A10952" i="10"/>
  <c r="A10953" i="10"/>
  <c r="A10954" i="10"/>
  <c r="A10955" i="10"/>
  <c r="A10956" i="10"/>
  <c r="A10957" i="10"/>
  <c r="A10958" i="10"/>
  <c r="A10959" i="10"/>
  <c r="A10960" i="10"/>
  <c r="A10961" i="10"/>
  <c r="A10962" i="10"/>
  <c r="A10963" i="10"/>
  <c r="A10964" i="10"/>
  <c r="A10965" i="10"/>
  <c r="A10966" i="10"/>
  <c r="A10967" i="10"/>
  <c r="A10968" i="10"/>
  <c r="A10969" i="10"/>
  <c r="A10970" i="10"/>
  <c r="A10971" i="10"/>
  <c r="A10972" i="10"/>
  <c r="A10973" i="10"/>
  <c r="A10974" i="10"/>
  <c r="A10975" i="10"/>
  <c r="A10976" i="10"/>
  <c r="A10977" i="10"/>
  <c r="A10978" i="10"/>
  <c r="A10979" i="10"/>
  <c r="A10980" i="10"/>
  <c r="A10981" i="10"/>
  <c r="A10982" i="10"/>
  <c r="A10983" i="10"/>
  <c r="A10984" i="10"/>
  <c r="A10985" i="10"/>
  <c r="A10986" i="10"/>
  <c r="A10987" i="10"/>
  <c r="A10988" i="10"/>
  <c r="A10989" i="10"/>
  <c r="A10990" i="10"/>
  <c r="A10991" i="10"/>
  <c r="A10992" i="10"/>
  <c r="A10993" i="10"/>
  <c r="A10994" i="10"/>
  <c r="A10995" i="10"/>
  <c r="A10996" i="10"/>
  <c r="A10997" i="10"/>
  <c r="A10998" i="10"/>
  <c r="A10999" i="10"/>
  <c r="A11000" i="10"/>
  <c r="A11001" i="10"/>
  <c r="A11002" i="10"/>
  <c r="A11003" i="10"/>
  <c r="A11004" i="10"/>
  <c r="A11005" i="10"/>
  <c r="A11006" i="10"/>
  <c r="A11007" i="10"/>
  <c r="A11008" i="10"/>
  <c r="A11009" i="10"/>
  <c r="A11010" i="10"/>
  <c r="A11011" i="10"/>
  <c r="A11012" i="10"/>
  <c r="A11013" i="10"/>
  <c r="A11014" i="10"/>
  <c r="A11015" i="10"/>
  <c r="A11016" i="10"/>
  <c r="A11017" i="10"/>
  <c r="A11018" i="10"/>
  <c r="A11019" i="10"/>
  <c r="A11020" i="10"/>
  <c r="A11021" i="10"/>
  <c r="A11022" i="10"/>
  <c r="A11023" i="10"/>
  <c r="A11024" i="10"/>
  <c r="A11025" i="10"/>
  <c r="A11026" i="10"/>
  <c r="A11027" i="10"/>
  <c r="A11028" i="10"/>
  <c r="A11029" i="10"/>
  <c r="A11030" i="10"/>
  <c r="A11031" i="10"/>
  <c r="A11032" i="10"/>
  <c r="A11033" i="10"/>
  <c r="A11034" i="10"/>
  <c r="A11035" i="10"/>
  <c r="A11036" i="10"/>
  <c r="A11037" i="10"/>
  <c r="A11038" i="10"/>
  <c r="A11039" i="10"/>
  <c r="A11040" i="10"/>
  <c r="A11041" i="10"/>
  <c r="A11042" i="10"/>
  <c r="A11043" i="10"/>
  <c r="A11044" i="10"/>
  <c r="A11045" i="10"/>
  <c r="A11046" i="10"/>
  <c r="A11047" i="10"/>
  <c r="A11048" i="10"/>
  <c r="A11049" i="10"/>
  <c r="A11050" i="10"/>
  <c r="A11051" i="10"/>
  <c r="A11052" i="10"/>
  <c r="A11053" i="10"/>
  <c r="A11054" i="10"/>
  <c r="A11055" i="10"/>
  <c r="A11056" i="10"/>
  <c r="A11057" i="10"/>
  <c r="A11058" i="10"/>
  <c r="A11059" i="10"/>
  <c r="A11060" i="10"/>
  <c r="A11061" i="10"/>
  <c r="A11062" i="10"/>
  <c r="A11063" i="10"/>
  <c r="A11064" i="10"/>
  <c r="A11065" i="10"/>
  <c r="A11066" i="10"/>
  <c r="A11067" i="10"/>
  <c r="A11068" i="10"/>
  <c r="A11069" i="10"/>
  <c r="A11070" i="10"/>
  <c r="A11071" i="10"/>
  <c r="A11072" i="10"/>
  <c r="A11073" i="10"/>
  <c r="A11074" i="10"/>
  <c r="A11075" i="10"/>
  <c r="A11076" i="10"/>
  <c r="A11077" i="10"/>
  <c r="A11078" i="10"/>
  <c r="A11079" i="10"/>
  <c r="A11080" i="10"/>
  <c r="A11081" i="10"/>
  <c r="A11082" i="10"/>
  <c r="A11083" i="10"/>
  <c r="A11084" i="10"/>
  <c r="A11085" i="10"/>
  <c r="A11086" i="10"/>
  <c r="A11087" i="10"/>
  <c r="A11088" i="10"/>
  <c r="A11089" i="10"/>
  <c r="A11090" i="10"/>
  <c r="A11091" i="10"/>
  <c r="A11092" i="10"/>
  <c r="A11093" i="10"/>
  <c r="A11094" i="10"/>
  <c r="A11095" i="10"/>
  <c r="A11096" i="10"/>
  <c r="A11097" i="10"/>
  <c r="A11098" i="10"/>
  <c r="A11099" i="10"/>
  <c r="A11100" i="10"/>
  <c r="A11101" i="10"/>
  <c r="A11102" i="10"/>
  <c r="A11103" i="10"/>
  <c r="A11104" i="10"/>
  <c r="A11105" i="10"/>
  <c r="A11106" i="10"/>
  <c r="A11107" i="10"/>
  <c r="A11108" i="10"/>
  <c r="A11109" i="10"/>
  <c r="A11110" i="10"/>
  <c r="A11111" i="10"/>
  <c r="A11112" i="10"/>
  <c r="A11113" i="10"/>
  <c r="A11114" i="10"/>
  <c r="A11115" i="10"/>
  <c r="A11116" i="10"/>
  <c r="A11117" i="10"/>
  <c r="A11118" i="10"/>
  <c r="A11119" i="10"/>
  <c r="A11120" i="10"/>
  <c r="A11121" i="10"/>
  <c r="A11122" i="10"/>
  <c r="A11123" i="10"/>
  <c r="A11124" i="10"/>
  <c r="A11125" i="10"/>
  <c r="A11126" i="10"/>
  <c r="A11127" i="10"/>
  <c r="A11128" i="10"/>
  <c r="A11129" i="10"/>
  <c r="A11130" i="10"/>
  <c r="A11131" i="10"/>
  <c r="A11132" i="10"/>
  <c r="A11133" i="10"/>
  <c r="A11134" i="10"/>
  <c r="A11135" i="10"/>
  <c r="A11136" i="10"/>
  <c r="A11137" i="10"/>
  <c r="A11138" i="10"/>
  <c r="A11139" i="10"/>
  <c r="A11140" i="10"/>
  <c r="A11141" i="10"/>
  <c r="A11142" i="10"/>
  <c r="A11143" i="10"/>
  <c r="A11144" i="10"/>
  <c r="A11145" i="10"/>
  <c r="A11146" i="10"/>
  <c r="A11147" i="10"/>
  <c r="A11148" i="10"/>
  <c r="A11149" i="10"/>
  <c r="A11150" i="10"/>
  <c r="A11151" i="10"/>
  <c r="A11152" i="10"/>
  <c r="A11153" i="10"/>
  <c r="A11154" i="10"/>
  <c r="A11155" i="10"/>
  <c r="A11156" i="10"/>
  <c r="A11157" i="10"/>
  <c r="A11158" i="10"/>
  <c r="A11159" i="10"/>
  <c r="A11160" i="10"/>
  <c r="A11161" i="10"/>
  <c r="A11162" i="10"/>
  <c r="A11163" i="10"/>
  <c r="A11164" i="10"/>
  <c r="A11165" i="10"/>
  <c r="A11166" i="10"/>
  <c r="A11167" i="10"/>
  <c r="A11168" i="10"/>
  <c r="A11169" i="10"/>
  <c r="A11170" i="10"/>
  <c r="A11171" i="10"/>
  <c r="A11172" i="10"/>
  <c r="A11173" i="10"/>
  <c r="A11174" i="10"/>
  <c r="A11175" i="10"/>
  <c r="A11176" i="10"/>
  <c r="A11177" i="10"/>
  <c r="A11178" i="10"/>
  <c r="A11179" i="10"/>
  <c r="A11180" i="10"/>
  <c r="A11181" i="10"/>
  <c r="A11182" i="10"/>
  <c r="A11183" i="10"/>
  <c r="A11184" i="10"/>
  <c r="A11185" i="10"/>
  <c r="A11186" i="10"/>
  <c r="A11187" i="10"/>
  <c r="A11188" i="10"/>
  <c r="A11189" i="10"/>
  <c r="A11190" i="10"/>
  <c r="A11191" i="10"/>
  <c r="A11192" i="10"/>
  <c r="A11193" i="10"/>
  <c r="A11194" i="10"/>
  <c r="A11195" i="10"/>
  <c r="A11196" i="10"/>
  <c r="A11197" i="10"/>
  <c r="A11198" i="10"/>
  <c r="A11199" i="10"/>
  <c r="A11200" i="10"/>
  <c r="A11201" i="10"/>
  <c r="A11202" i="10"/>
  <c r="A11203" i="10"/>
  <c r="A11204" i="10"/>
  <c r="A11205" i="10"/>
  <c r="A11206" i="10"/>
  <c r="A11207" i="10"/>
  <c r="A11208" i="10"/>
  <c r="A11209" i="10"/>
  <c r="A11210" i="10"/>
  <c r="A11211" i="10"/>
  <c r="A11212" i="10"/>
  <c r="A11213" i="10"/>
  <c r="A11214" i="10"/>
  <c r="A11215" i="10"/>
  <c r="A11216" i="10"/>
  <c r="A11217" i="10"/>
  <c r="A11218" i="10"/>
  <c r="A11219" i="10"/>
  <c r="A11220" i="10"/>
  <c r="A11221" i="10"/>
  <c r="A11222" i="10"/>
  <c r="A11223" i="10"/>
  <c r="A11224" i="10"/>
  <c r="A11225" i="10"/>
  <c r="A11226" i="10"/>
  <c r="A11227" i="10"/>
  <c r="A11228" i="10"/>
  <c r="A11229" i="10"/>
  <c r="A11230" i="10"/>
  <c r="A11231" i="10"/>
  <c r="A11232" i="10"/>
  <c r="A11233" i="10"/>
  <c r="A11234" i="10"/>
  <c r="A11235" i="10"/>
  <c r="A11236" i="10"/>
  <c r="A11237" i="10"/>
  <c r="A11238" i="10"/>
  <c r="A11239" i="10"/>
  <c r="A11240" i="10"/>
  <c r="A11241" i="10"/>
  <c r="A11242" i="10"/>
  <c r="A11243" i="10"/>
  <c r="A11244" i="10"/>
  <c r="A11245" i="10"/>
  <c r="A11246" i="10"/>
  <c r="A11247" i="10"/>
  <c r="A11248" i="10"/>
  <c r="A11249" i="10"/>
  <c r="A11250" i="10"/>
  <c r="A11251" i="10"/>
  <c r="A11252" i="10"/>
  <c r="A11253" i="10"/>
  <c r="A11254" i="10"/>
  <c r="A11255" i="10"/>
  <c r="A11256" i="10"/>
  <c r="A11257" i="10"/>
  <c r="A11258" i="10"/>
  <c r="A11259" i="10"/>
  <c r="A11260" i="10"/>
  <c r="A11261" i="10"/>
  <c r="A11262" i="10"/>
  <c r="A11263" i="10"/>
  <c r="A11264" i="10"/>
  <c r="A11265" i="10"/>
  <c r="A11266" i="10"/>
  <c r="A11267" i="10"/>
  <c r="A11268" i="10"/>
  <c r="A11269" i="10"/>
  <c r="A11270" i="10"/>
  <c r="A11271" i="10"/>
  <c r="A11272" i="10"/>
  <c r="A11273" i="10"/>
  <c r="A11274" i="10"/>
  <c r="A11275" i="10"/>
  <c r="A11276" i="10"/>
  <c r="A11277" i="10"/>
  <c r="A11278" i="10"/>
  <c r="A11279" i="10"/>
  <c r="A11280" i="10"/>
  <c r="A11281" i="10"/>
  <c r="A11282" i="10"/>
  <c r="A11283" i="10"/>
  <c r="A11284" i="10"/>
  <c r="A11285" i="10"/>
  <c r="A11286" i="10"/>
  <c r="A11287" i="10"/>
  <c r="A11288" i="10"/>
  <c r="A11289" i="10"/>
  <c r="A11290" i="10"/>
  <c r="A11291" i="10"/>
  <c r="A11292" i="10"/>
  <c r="A11293" i="10"/>
  <c r="A11294" i="10"/>
  <c r="A11295" i="10"/>
  <c r="A11296" i="10"/>
  <c r="A11297" i="10"/>
  <c r="A11298" i="10"/>
  <c r="A11299" i="10"/>
  <c r="A11300" i="10"/>
  <c r="A11301" i="10"/>
  <c r="A11302" i="10"/>
  <c r="A11303" i="10"/>
  <c r="A11304" i="10"/>
  <c r="A11305" i="10"/>
  <c r="A11306" i="10"/>
  <c r="A11307" i="10"/>
  <c r="A11308" i="10"/>
  <c r="A11309" i="10"/>
  <c r="A11310" i="10"/>
  <c r="A11311" i="10"/>
  <c r="A11312" i="10"/>
  <c r="A11313" i="10"/>
  <c r="A11314" i="10"/>
  <c r="A11315" i="10"/>
  <c r="A11316" i="10"/>
  <c r="A11317" i="10"/>
  <c r="A11318" i="10"/>
  <c r="A11319" i="10"/>
  <c r="A11320" i="10"/>
  <c r="A11321" i="10"/>
  <c r="A11322" i="10"/>
  <c r="A11323" i="10"/>
  <c r="A11324" i="10"/>
  <c r="A11325" i="10"/>
  <c r="A11326" i="10"/>
  <c r="A11327" i="10"/>
  <c r="A11328" i="10"/>
  <c r="A11329" i="10"/>
  <c r="A11330" i="10"/>
  <c r="A11331" i="10"/>
  <c r="A11332" i="10"/>
  <c r="A11333" i="10"/>
  <c r="A11334" i="10"/>
  <c r="A11335" i="10"/>
  <c r="A11336" i="10"/>
  <c r="A11337" i="10"/>
  <c r="A11338" i="10"/>
  <c r="A11339" i="10"/>
  <c r="A11340" i="10"/>
  <c r="A11341" i="10"/>
  <c r="A11342" i="10"/>
  <c r="A11343" i="10"/>
  <c r="A11344" i="10"/>
  <c r="A11345" i="10"/>
  <c r="A11346" i="10"/>
  <c r="A11347" i="10"/>
  <c r="A11348" i="10"/>
  <c r="A11349" i="10"/>
  <c r="A11350" i="10"/>
  <c r="A11351" i="10"/>
  <c r="A11352" i="10"/>
  <c r="A11353" i="10"/>
  <c r="A11354" i="10"/>
  <c r="A11355" i="10"/>
  <c r="A11356" i="10"/>
  <c r="A11357" i="10"/>
  <c r="A11358" i="10"/>
  <c r="A11359" i="10"/>
  <c r="A11360" i="10"/>
  <c r="A11361" i="10"/>
  <c r="A11362" i="10"/>
  <c r="A11363" i="10"/>
  <c r="A11364" i="10"/>
  <c r="A11365" i="10"/>
  <c r="A11366" i="10"/>
  <c r="A11367" i="10"/>
  <c r="A11368" i="10"/>
  <c r="A11369" i="10"/>
  <c r="A11370" i="10"/>
  <c r="A11371" i="10"/>
  <c r="A11372" i="10"/>
  <c r="A11373" i="10"/>
  <c r="A11374" i="10"/>
  <c r="A11375" i="10"/>
  <c r="A11376" i="10"/>
  <c r="A11377" i="10"/>
  <c r="A11378" i="10"/>
  <c r="A11379" i="10"/>
  <c r="A11380" i="10"/>
  <c r="A11381" i="10"/>
  <c r="A11382" i="10"/>
  <c r="A11383" i="10"/>
  <c r="A11384" i="10"/>
  <c r="A11385" i="10"/>
  <c r="A11386" i="10"/>
  <c r="A11387" i="10"/>
  <c r="A11388" i="10"/>
  <c r="A11389" i="10"/>
  <c r="A11390" i="10"/>
  <c r="A11391" i="10"/>
  <c r="A11392" i="10"/>
  <c r="A11393" i="10"/>
  <c r="A11394" i="10"/>
  <c r="A11395" i="10"/>
  <c r="A11396" i="10"/>
  <c r="A11397" i="10"/>
  <c r="A11398" i="10"/>
  <c r="A11399" i="10"/>
  <c r="A11400" i="10"/>
  <c r="A11401" i="10"/>
  <c r="A11402" i="10"/>
  <c r="A11403" i="10"/>
  <c r="A11404" i="10"/>
  <c r="A11405" i="10"/>
  <c r="A11406" i="10"/>
  <c r="A11407" i="10"/>
  <c r="A11408" i="10"/>
  <c r="A11409" i="10"/>
  <c r="A11410" i="10"/>
  <c r="A11411" i="10"/>
  <c r="A11412" i="10"/>
  <c r="A11413" i="10"/>
  <c r="A11414" i="10"/>
  <c r="A11415" i="10"/>
  <c r="A11416" i="10"/>
  <c r="A11417" i="10"/>
  <c r="A11418" i="10"/>
  <c r="A11419" i="10"/>
  <c r="A11420" i="10"/>
  <c r="A11421" i="10"/>
  <c r="A11422" i="10"/>
  <c r="A11423" i="10"/>
  <c r="A11424" i="10"/>
  <c r="A11425" i="10"/>
  <c r="A11426" i="10"/>
  <c r="A11427" i="10"/>
  <c r="A11428" i="10"/>
  <c r="A11429" i="10"/>
  <c r="A11430" i="10"/>
  <c r="A11431" i="10"/>
  <c r="A11432" i="10"/>
  <c r="A11433" i="10"/>
  <c r="A11434" i="10"/>
  <c r="A11435" i="10"/>
  <c r="A11436" i="10"/>
  <c r="A11437" i="10"/>
  <c r="A11438" i="10"/>
  <c r="A11439" i="10"/>
  <c r="A11440" i="10"/>
  <c r="A11441" i="10"/>
  <c r="A11442" i="10"/>
  <c r="A11443" i="10"/>
  <c r="A11444" i="10"/>
  <c r="A11445" i="10"/>
  <c r="A11446" i="10"/>
  <c r="A11447" i="10"/>
  <c r="A11448" i="10"/>
  <c r="A11449" i="10"/>
  <c r="A11450" i="10"/>
  <c r="A11451" i="10"/>
  <c r="A11452" i="10"/>
  <c r="A11453" i="10"/>
  <c r="A11454" i="10"/>
  <c r="A11455" i="10"/>
  <c r="A11456" i="10"/>
  <c r="A11457" i="10"/>
  <c r="A11458" i="10"/>
  <c r="A11459" i="10"/>
  <c r="A11460" i="10"/>
  <c r="A11461" i="10"/>
  <c r="A11462" i="10"/>
  <c r="A11463" i="10"/>
  <c r="A11464" i="10"/>
  <c r="A11465" i="10"/>
  <c r="A11466" i="10"/>
  <c r="A11467" i="10"/>
  <c r="A11468" i="10"/>
  <c r="A11469" i="10"/>
  <c r="A11470" i="10"/>
  <c r="A11471" i="10"/>
  <c r="A11472" i="10"/>
  <c r="A11473" i="10"/>
  <c r="A11474" i="10"/>
  <c r="A11475" i="10"/>
  <c r="A11476" i="10"/>
  <c r="A11477" i="10"/>
  <c r="A11478" i="10"/>
  <c r="A11479" i="10"/>
  <c r="A11480" i="10"/>
  <c r="A11481" i="10"/>
  <c r="A11482" i="10"/>
  <c r="A11483" i="10"/>
  <c r="A11484" i="10"/>
  <c r="A11485" i="10"/>
  <c r="A11486" i="10"/>
  <c r="A11487" i="10"/>
  <c r="A11488" i="10"/>
  <c r="A11489" i="10"/>
  <c r="A11490" i="10"/>
  <c r="A11491" i="10"/>
  <c r="A11492" i="10"/>
  <c r="A11493" i="10"/>
  <c r="A11494" i="10"/>
  <c r="A11495" i="10"/>
  <c r="A11496" i="10"/>
  <c r="A11497" i="10"/>
  <c r="A11498" i="10"/>
  <c r="A11499" i="10"/>
  <c r="A11500" i="10"/>
  <c r="A11501" i="10"/>
  <c r="A11502" i="10"/>
  <c r="A11503" i="10"/>
  <c r="A11504" i="10"/>
  <c r="A11505" i="10"/>
  <c r="A11506" i="10"/>
  <c r="A11507" i="10"/>
  <c r="A11508" i="10"/>
  <c r="A11509" i="10"/>
  <c r="A11510" i="10"/>
  <c r="A11511" i="10"/>
  <c r="A11512" i="10"/>
  <c r="A11513" i="10"/>
  <c r="A11514" i="10"/>
  <c r="A11515" i="10"/>
  <c r="A11516" i="10"/>
  <c r="A11517" i="10"/>
  <c r="A11518" i="10"/>
  <c r="A11519" i="10"/>
  <c r="A11520" i="10"/>
  <c r="A11521" i="10"/>
  <c r="A11522" i="10"/>
  <c r="A11523" i="10"/>
  <c r="A11524" i="10"/>
  <c r="A11525" i="10"/>
  <c r="A11526" i="10"/>
  <c r="A11527" i="10"/>
  <c r="A11528" i="10"/>
  <c r="A11529" i="10"/>
  <c r="A11530" i="10"/>
  <c r="A11531" i="10"/>
  <c r="A11532" i="10"/>
  <c r="A11533" i="10"/>
  <c r="A11534" i="10"/>
  <c r="A11535" i="10"/>
  <c r="A11536" i="10"/>
  <c r="A11537" i="10"/>
  <c r="A11538" i="10"/>
  <c r="A11539" i="10"/>
  <c r="A11540" i="10"/>
  <c r="A11541" i="10"/>
  <c r="A11542" i="10"/>
  <c r="A11543" i="10"/>
  <c r="A11544" i="10"/>
  <c r="A11545" i="10"/>
  <c r="A11546" i="10"/>
  <c r="A11547" i="10"/>
  <c r="A11548" i="10"/>
  <c r="A11549" i="10"/>
  <c r="A11550" i="10"/>
  <c r="A11551" i="10"/>
  <c r="A11552" i="10"/>
  <c r="A11553" i="10"/>
  <c r="A11554" i="10"/>
  <c r="A11555" i="10"/>
  <c r="A11556" i="10"/>
  <c r="A11557" i="10"/>
  <c r="A11558" i="10"/>
  <c r="A11559" i="10"/>
  <c r="A11560" i="10"/>
  <c r="A11561" i="10"/>
  <c r="A11562" i="10"/>
  <c r="A11563" i="10"/>
  <c r="A11564" i="10"/>
  <c r="A11565" i="10"/>
  <c r="A11566" i="10"/>
  <c r="A11567" i="10"/>
  <c r="A11568" i="10"/>
  <c r="A11569" i="10"/>
  <c r="A11570" i="10"/>
  <c r="A11571" i="10"/>
  <c r="A11572" i="10"/>
  <c r="A11573" i="10"/>
  <c r="A11574" i="10"/>
  <c r="A11575" i="10"/>
  <c r="A11576" i="10"/>
  <c r="A11577" i="10"/>
  <c r="A11578" i="10"/>
  <c r="A11579" i="10"/>
  <c r="A11580" i="10"/>
  <c r="A11581" i="10"/>
  <c r="A11582" i="10"/>
  <c r="A11583" i="10"/>
  <c r="A11584" i="10"/>
  <c r="A11585" i="10"/>
  <c r="A11586" i="10"/>
  <c r="A11587" i="10"/>
  <c r="A11588" i="10"/>
  <c r="A11589" i="10"/>
  <c r="A11590" i="10"/>
  <c r="A11591" i="10"/>
  <c r="A11592" i="10"/>
  <c r="A11593" i="10"/>
  <c r="A11594" i="10"/>
  <c r="A11595" i="10"/>
  <c r="A11596" i="10"/>
  <c r="A11597" i="10"/>
  <c r="A11598" i="10"/>
  <c r="A11599" i="10"/>
  <c r="A11600" i="10"/>
  <c r="A11601" i="10"/>
  <c r="A11602" i="10"/>
  <c r="A11603" i="10"/>
  <c r="A11604" i="10"/>
  <c r="A11605" i="10"/>
  <c r="A11606" i="10"/>
  <c r="A11607" i="10"/>
  <c r="A11608" i="10"/>
  <c r="A11609" i="10"/>
  <c r="A11610" i="10"/>
  <c r="A11611" i="10"/>
  <c r="A11612" i="10"/>
  <c r="A11613" i="10"/>
  <c r="A11614" i="10"/>
  <c r="A11615" i="10"/>
  <c r="A11616" i="10"/>
  <c r="A11617" i="10"/>
  <c r="A11618" i="10"/>
  <c r="A11619" i="10"/>
  <c r="A11620" i="10"/>
  <c r="A11621" i="10"/>
  <c r="A11622" i="10"/>
  <c r="A11623" i="10"/>
  <c r="A11624" i="10"/>
  <c r="A11625" i="10"/>
  <c r="A11626" i="10"/>
  <c r="A11627" i="10"/>
  <c r="A11628" i="10"/>
  <c r="A11629" i="10"/>
  <c r="A11630" i="10"/>
  <c r="A11631" i="10"/>
  <c r="A11632" i="10"/>
  <c r="A11633" i="10"/>
  <c r="A11634" i="10"/>
  <c r="A11635" i="10"/>
  <c r="A11636" i="10"/>
  <c r="A11637" i="10"/>
  <c r="A11638" i="10"/>
  <c r="A11639" i="10"/>
  <c r="A11640" i="10"/>
  <c r="A11641" i="10"/>
  <c r="A11642" i="10"/>
  <c r="A11643" i="10"/>
  <c r="A11644" i="10"/>
  <c r="A11645" i="10"/>
  <c r="A11646" i="10"/>
  <c r="A11647" i="10"/>
  <c r="A11648" i="10"/>
  <c r="A11649" i="10"/>
  <c r="A11650" i="10"/>
  <c r="A11651" i="10"/>
  <c r="A11652" i="10"/>
  <c r="A11653" i="10"/>
  <c r="A11654" i="10"/>
  <c r="A11655" i="10"/>
  <c r="A11656" i="10"/>
  <c r="A11657" i="10"/>
  <c r="A11658" i="10"/>
  <c r="A11659" i="10"/>
  <c r="A11660" i="10"/>
  <c r="A11661" i="10"/>
  <c r="A11662" i="10"/>
  <c r="A11663" i="10"/>
  <c r="A11664" i="10"/>
  <c r="A11665" i="10"/>
  <c r="A11666" i="10"/>
  <c r="A11667" i="10"/>
  <c r="A11668" i="10"/>
  <c r="A11669" i="10"/>
  <c r="A11670" i="10"/>
  <c r="A11671" i="10"/>
  <c r="A11672" i="10"/>
  <c r="A11673" i="10"/>
  <c r="A11674" i="10"/>
  <c r="A11675" i="10"/>
  <c r="A11676" i="10"/>
  <c r="A11677" i="10"/>
  <c r="A11678" i="10"/>
  <c r="A11679" i="10"/>
  <c r="A11680" i="10"/>
  <c r="A11681" i="10"/>
  <c r="A11682" i="10"/>
  <c r="A11683" i="10"/>
  <c r="A11684" i="10"/>
  <c r="A11685" i="10"/>
  <c r="A11686" i="10"/>
  <c r="A11687" i="10"/>
  <c r="A11688" i="10"/>
  <c r="A11689" i="10"/>
  <c r="A11690" i="10"/>
  <c r="A11691" i="10"/>
  <c r="A11692" i="10"/>
  <c r="A11693" i="10"/>
  <c r="A11694" i="10"/>
  <c r="A11695" i="10"/>
  <c r="A11696" i="10"/>
  <c r="A11697" i="10"/>
  <c r="A11698" i="10"/>
  <c r="A11699" i="10"/>
  <c r="A11700" i="10"/>
  <c r="A11701" i="10"/>
  <c r="A11702" i="10"/>
  <c r="A11703" i="10"/>
  <c r="A11704" i="10"/>
  <c r="A11705" i="10"/>
  <c r="A11706" i="10"/>
  <c r="A11707" i="10"/>
  <c r="A11708" i="10"/>
  <c r="A11709" i="10"/>
  <c r="A11710" i="10"/>
  <c r="A11711" i="10"/>
  <c r="A11712" i="10"/>
  <c r="A11713" i="10"/>
  <c r="A11714" i="10"/>
  <c r="A11715" i="10"/>
  <c r="A11716" i="10"/>
  <c r="A11717" i="10"/>
  <c r="A11718" i="10"/>
  <c r="A11719" i="10"/>
  <c r="A11720" i="10"/>
  <c r="A11721" i="10"/>
  <c r="A11722" i="10"/>
  <c r="A11723" i="10"/>
  <c r="A11724" i="10"/>
  <c r="A11725" i="10"/>
  <c r="A11726" i="10"/>
  <c r="A11727" i="10"/>
  <c r="A11728" i="10"/>
  <c r="A11729" i="10"/>
  <c r="A11730" i="10"/>
  <c r="A11731" i="10"/>
  <c r="A11732" i="10"/>
  <c r="A11733" i="10"/>
  <c r="A11734" i="10"/>
  <c r="A11735" i="10"/>
  <c r="A11736" i="10"/>
  <c r="A11737" i="10"/>
  <c r="A11738" i="10"/>
  <c r="A11739" i="10"/>
  <c r="A11740" i="10"/>
  <c r="A11741" i="10"/>
  <c r="A11742" i="10"/>
  <c r="A11743" i="10"/>
  <c r="A11744" i="10"/>
  <c r="A11745" i="10"/>
  <c r="A11746" i="10"/>
  <c r="A11747" i="10"/>
  <c r="A11748" i="10"/>
  <c r="A11749" i="10"/>
  <c r="A11750" i="10"/>
  <c r="A11751" i="10"/>
  <c r="A11752" i="10"/>
  <c r="A11753" i="10"/>
  <c r="A11754" i="10"/>
  <c r="A11755" i="10"/>
  <c r="A11756" i="10"/>
  <c r="A11757" i="10"/>
  <c r="A11758" i="10"/>
  <c r="A11759" i="10"/>
  <c r="A11760" i="10"/>
  <c r="A11761" i="10"/>
  <c r="A11762" i="10"/>
  <c r="A11763" i="10"/>
  <c r="A11764" i="10"/>
  <c r="A11765" i="10"/>
  <c r="A11766" i="10"/>
  <c r="A11767" i="10"/>
  <c r="A11768" i="10"/>
  <c r="A11769" i="10"/>
  <c r="A11770" i="10"/>
  <c r="A11771" i="10"/>
  <c r="A11772" i="10"/>
  <c r="A11773" i="10"/>
  <c r="A11774" i="10"/>
  <c r="A11775" i="10"/>
  <c r="A11776" i="10"/>
  <c r="A11777" i="10"/>
  <c r="A11778" i="10"/>
  <c r="A11779" i="10"/>
  <c r="A11780" i="10"/>
  <c r="A11781" i="10"/>
  <c r="A11782" i="10"/>
  <c r="A11783" i="10"/>
  <c r="A11784" i="10"/>
  <c r="A11785" i="10"/>
  <c r="A11786" i="10"/>
  <c r="A11787" i="10"/>
  <c r="A11788" i="10"/>
  <c r="A11789" i="10"/>
  <c r="A11790" i="10"/>
  <c r="A11791" i="10"/>
  <c r="A11792" i="10"/>
  <c r="A11793" i="10"/>
  <c r="A11794" i="10"/>
  <c r="A11795" i="10"/>
  <c r="A11796" i="10"/>
  <c r="A11797" i="10"/>
  <c r="A11798" i="10"/>
  <c r="A11799" i="10"/>
  <c r="A11800" i="10"/>
  <c r="A11801" i="10"/>
  <c r="A11802" i="10"/>
  <c r="A11803" i="10"/>
  <c r="A11804" i="10"/>
  <c r="A11805" i="10"/>
  <c r="A11806" i="10"/>
  <c r="A11807" i="10"/>
  <c r="A11808" i="10"/>
  <c r="A11809" i="10"/>
  <c r="A11810" i="10"/>
  <c r="A11811" i="10"/>
  <c r="A11812" i="10"/>
  <c r="A11813" i="10"/>
  <c r="A11814" i="10"/>
  <c r="A11815" i="10"/>
  <c r="A11816" i="10"/>
  <c r="A11817" i="10"/>
  <c r="A11818" i="10"/>
  <c r="A11819" i="10"/>
  <c r="A11820" i="10"/>
  <c r="A11821" i="10"/>
  <c r="A11822" i="10"/>
  <c r="A11823" i="10"/>
  <c r="A11824" i="10"/>
  <c r="A11825" i="10"/>
  <c r="A11826" i="10"/>
  <c r="A11827" i="10"/>
  <c r="A11828" i="10"/>
  <c r="A11829" i="10"/>
  <c r="A11830" i="10"/>
  <c r="A11831" i="10"/>
  <c r="A11832" i="10"/>
  <c r="A11833" i="10"/>
  <c r="A11834" i="10"/>
  <c r="A11835" i="10"/>
  <c r="A11836" i="10"/>
  <c r="A11837" i="10"/>
  <c r="A11838" i="10"/>
  <c r="A11839" i="10"/>
  <c r="A11840" i="10"/>
  <c r="A11841" i="10"/>
  <c r="A11842" i="10"/>
  <c r="A11843" i="10"/>
  <c r="A11844" i="10"/>
  <c r="A11845" i="10"/>
  <c r="A11846" i="10"/>
  <c r="A11847" i="10"/>
  <c r="A11848" i="10"/>
  <c r="A11849" i="10"/>
  <c r="A11850" i="10"/>
  <c r="A11851" i="10"/>
  <c r="A11852" i="10"/>
  <c r="A11853" i="10"/>
  <c r="A11854" i="10"/>
  <c r="A11855" i="10"/>
  <c r="A11856" i="10"/>
  <c r="A11857" i="10"/>
  <c r="A11858" i="10"/>
  <c r="A11859" i="10"/>
  <c r="A11860" i="10"/>
  <c r="A11861" i="10"/>
  <c r="A11862" i="10"/>
  <c r="A11863" i="10"/>
  <c r="A11864" i="10"/>
  <c r="A11865" i="10"/>
  <c r="A11866" i="10"/>
  <c r="A11867" i="10"/>
  <c r="A11868" i="10"/>
  <c r="A11869" i="10"/>
  <c r="A11870" i="10"/>
  <c r="A11871" i="10"/>
  <c r="A11872" i="10"/>
  <c r="A11873" i="10"/>
  <c r="A11874" i="10"/>
  <c r="A11875" i="10"/>
  <c r="A11876" i="10"/>
  <c r="A11877" i="10"/>
  <c r="A11878" i="10"/>
  <c r="A11879" i="10"/>
  <c r="A11880" i="10"/>
  <c r="A11881" i="10"/>
  <c r="A11882" i="10"/>
  <c r="A11883" i="10"/>
  <c r="A11884" i="10"/>
  <c r="A11885" i="10"/>
  <c r="A11886" i="10"/>
  <c r="A11887" i="10"/>
  <c r="A11888" i="10"/>
  <c r="A11889" i="10"/>
  <c r="A11890" i="10"/>
  <c r="A11891" i="10"/>
  <c r="A11892" i="10"/>
  <c r="A11893" i="10"/>
  <c r="A11894" i="10"/>
  <c r="A11895" i="10"/>
  <c r="A11896" i="10"/>
  <c r="A11897" i="10"/>
  <c r="A11898" i="10"/>
  <c r="A11899" i="10"/>
  <c r="A11900" i="10"/>
  <c r="A11901" i="10"/>
  <c r="A11902" i="10"/>
  <c r="A11903" i="10"/>
  <c r="A11904" i="10"/>
  <c r="A11905" i="10"/>
  <c r="A11906" i="10"/>
  <c r="A11907" i="10"/>
  <c r="A11908" i="10"/>
  <c r="A11909" i="10"/>
  <c r="A11910" i="10"/>
  <c r="A11911" i="10"/>
  <c r="A11912" i="10"/>
  <c r="A11913" i="10"/>
  <c r="A11914" i="10"/>
  <c r="A11915" i="10"/>
  <c r="A11916" i="10"/>
  <c r="A11917" i="10"/>
  <c r="A11918" i="10"/>
  <c r="A11919" i="10"/>
  <c r="A11920" i="10"/>
  <c r="A11921" i="10"/>
  <c r="A11922" i="10"/>
  <c r="A11923" i="10"/>
  <c r="A11924" i="10"/>
  <c r="A11925" i="10"/>
  <c r="A11926" i="10"/>
  <c r="A11927" i="10"/>
  <c r="A11928" i="10"/>
  <c r="A11929" i="10"/>
  <c r="A11930" i="10"/>
  <c r="A11931" i="10"/>
  <c r="A11932" i="10"/>
  <c r="A11933" i="10"/>
  <c r="A11934" i="10"/>
  <c r="A11935" i="10"/>
  <c r="A11936" i="10"/>
  <c r="A11937" i="10"/>
  <c r="A11938" i="10"/>
  <c r="A11939" i="10"/>
  <c r="A11940" i="10"/>
  <c r="A3" i="10"/>
  <c r="A4" i="10"/>
  <c r="A5" i="10"/>
  <c r="A6" i="10"/>
  <c r="A7" i="10"/>
  <c r="A8" i="10"/>
  <c r="A9" i="10"/>
  <c r="A10" i="10"/>
  <c r="A11" i="10"/>
  <c r="A12" i="10"/>
  <c r="A13" i="10"/>
  <c r="A14" i="10"/>
  <c r="A15" i="10"/>
  <c r="A16" i="10"/>
  <c r="A17" i="10"/>
  <c r="A18" i="10"/>
  <c r="A19" i="10"/>
  <c r="A20" i="10"/>
  <c r="A21" i="10"/>
  <c r="A22" i="10"/>
  <c r="A23" i="10"/>
  <c r="A24" i="10"/>
  <c r="A25" i="10"/>
  <c r="A26" i="10"/>
  <c r="A2" i="10"/>
  <c r="B273" i="11"/>
  <c r="B795" i="11"/>
  <c r="B807" i="11"/>
  <c r="B808" i="11"/>
  <c r="B827" i="11"/>
  <c r="B897" i="11"/>
  <c r="B926" i="11"/>
  <c r="B972" i="11"/>
  <c r="B997" i="11"/>
  <c r="B1019" i="11"/>
  <c r="B1030" i="11"/>
  <c r="B1047" i="11"/>
  <c r="B1051" i="11"/>
  <c r="B1056" i="11"/>
  <c r="B1067" i="11"/>
  <c r="B1082" i="11"/>
  <c r="B1083" i="11"/>
  <c r="B1084" i="11"/>
  <c r="B1085" i="11"/>
  <c r="B1087" i="11"/>
  <c r="B1162" i="11"/>
  <c r="B1187" i="11"/>
  <c r="B1232" i="11"/>
  <c r="B1257" i="11"/>
  <c r="B1280" i="11"/>
  <c r="B1290" i="11"/>
  <c r="B1311" i="11"/>
  <c r="B1316" i="11"/>
  <c r="B1327" i="11"/>
  <c r="B1352" i="11"/>
  <c r="B1422" i="11"/>
  <c r="B1447" i="11"/>
  <c r="B1492" i="11"/>
  <c r="B1517" i="11"/>
  <c r="B1541" i="11"/>
  <c r="B1550" i="11"/>
  <c r="B1572" i="11"/>
  <c r="B1577" i="11"/>
  <c r="B1587" i="11"/>
  <c r="B1612" i="11"/>
  <c r="B1682" i="11"/>
  <c r="B1709" i="11"/>
  <c r="B1752" i="11"/>
  <c r="B1777" i="11"/>
  <c r="B1792" i="11"/>
  <c r="B1793" i="11"/>
  <c r="B1802" i="11"/>
  <c r="B1810" i="11"/>
  <c r="B1833" i="11"/>
  <c r="B1838" i="11"/>
  <c r="B1852" i="11"/>
  <c r="B1872" i="11"/>
  <c r="B1884" i="11"/>
  <c r="B1942" i="11"/>
  <c r="B1970" i="11"/>
  <c r="B2012" i="11"/>
  <c r="B2042" i="11"/>
  <c r="B2062" i="11"/>
  <c r="B2075" i="11"/>
  <c r="B2083" i="11"/>
  <c r="B2094" i="11"/>
  <c r="B2099" i="11"/>
  <c r="B2112" i="11"/>
  <c r="B2130" i="11"/>
  <c r="B2132" i="11"/>
  <c r="B2136" i="11"/>
  <c r="B2142" i="11"/>
  <c r="B2152" i="11"/>
  <c r="B2202" i="11"/>
  <c r="B2231" i="11"/>
  <c r="B2272" i="11"/>
  <c r="B2302" i="11"/>
  <c r="B2323" i="11"/>
  <c r="B2335" i="11"/>
  <c r="B2355" i="11"/>
  <c r="B2356" i="11"/>
  <c r="B2360" i="11"/>
  <c r="B2372" i="11"/>
  <c r="B2392" i="11"/>
  <c r="B2393" i="11"/>
  <c r="B2405" i="11"/>
  <c r="B2462" i="11"/>
  <c r="B2491" i="11"/>
  <c r="B2537" i="11"/>
  <c r="B2562" i="11"/>
  <c r="B2584" i="11"/>
  <c r="B2595" i="11"/>
  <c r="B2616" i="11"/>
  <c r="B2621" i="11"/>
  <c r="B2632" i="11"/>
  <c r="B2636" i="11"/>
  <c r="B2637" i="11"/>
  <c r="B2638" i="11"/>
  <c r="B2652" i="11"/>
  <c r="B2727" i="11"/>
  <c r="B2752" i="11"/>
  <c r="B2797" i="11"/>
  <c r="B2822" i="11"/>
  <c r="B2846" i="11"/>
  <c r="B2855" i="11"/>
  <c r="B2877" i="11"/>
  <c r="B2882" i="11"/>
  <c r="B2892" i="11"/>
  <c r="B2896" i="11"/>
  <c r="B2917" i="11"/>
  <c r="B2987" i="11"/>
  <c r="B3013" i="11"/>
  <c r="B3057" i="11"/>
  <c r="B3082" i="11"/>
  <c r="B3106" i="11"/>
  <c r="B3115" i="11"/>
  <c r="B3137" i="11"/>
  <c r="B3142" i="11"/>
  <c r="B3152" i="11"/>
  <c r="B3177" i="11"/>
  <c r="B3186" i="11"/>
  <c r="B3199" i="11"/>
  <c r="B3247" i="11"/>
  <c r="B3274" i="11"/>
  <c r="B3317" i="11"/>
  <c r="B3342" i="11"/>
  <c r="B3367" i="11"/>
  <c r="B3375" i="11"/>
  <c r="B3384" i="11"/>
  <c r="B3398" i="11"/>
  <c r="B3403" i="11"/>
  <c r="B3412" i="11"/>
  <c r="B3417" i="11"/>
  <c r="B3437" i="11"/>
  <c r="B3439" i="11"/>
  <c r="B3507" i="11"/>
  <c r="B3535" i="11"/>
  <c r="B3577" i="11"/>
  <c r="B3607" i="11"/>
  <c r="B3627" i="11"/>
  <c r="B3640" i="11"/>
  <c r="B3658" i="11"/>
  <c r="B3659" i="11"/>
  <c r="B3664" i="11"/>
  <c r="B3677" i="11"/>
  <c r="B3697" i="11"/>
  <c r="B3767" i="11"/>
  <c r="B3796" i="11"/>
  <c r="B3842" i="11"/>
  <c r="B3867" i="11"/>
  <c r="B3889" i="11"/>
  <c r="B3900" i="11"/>
  <c r="B3901" i="11"/>
  <c r="B3920" i="11"/>
  <c r="B3921" i="11"/>
  <c r="B3926" i="11"/>
  <c r="B3937" i="11"/>
  <c r="B3939" i="11"/>
  <c r="B3957" i="11"/>
  <c r="B4032" i="11"/>
  <c r="B4057" i="11"/>
  <c r="B4102" i="11"/>
  <c r="B4127" i="11"/>
  <c r="B4150" i="11"/>
  <c r="B4160" i="11"/>
  <c r="B4181" i="11"/>
  <c r="B4186" i="11"/>
  <c r="B4197" i="11"/>
  <c r="B4222" i="11"/>
  <c r="B4292" i="11"/>
  <c r="B4307" i="11"/>
  <c r="B4317" i="11"/>
  <c r="F63" i="6"/>
  <c r="F62" i="6"/>
  <c r="F61" i="6"/>
  <c r="A3" i="6"/>
  <c r="A4" i="6" s="1"/>
  <c r="I57" i="2"/>
  <c r="I56" i="2"/>
  <c r="I55" i="2"/>
  <c r="H57" i="2"/>
  <c r="H56" i="2"/>
  <c r="H55" i="2"/>
  <c r="G473" i="3"/>
  <c r="E473" i="3"/>
  <c r="G472" i="3"/>
  <c r="F472" i="3"/>
  <c r="E472" i="3"/>
  <c r="G471" i="3"/>
  <c r="F471" i="3"/>
  <c r="E471" i="3"/>
  <c r="G470" i="3"/>
  <c r="F470" i="3"/>
  <c r="E470" i="3"/>
  <c r="G469" i="3"/>
  <c r="F469" i="3"/>
  <c r="E469" i="3"/>
  <c r="G468" i="3"/>
  <c r="F468" i="3"/>
  <c r="E468" i="3"/>
  <c r="G467" i="3"/>
  <c r="F467" i="3"/>
  <c r="E467" i="3"/>
  <c r="G466" i="3"/>
  <c r="F466" i="3"/>
  <c r="E466" i="3"/>
  <c r="G465" i="3"/>
  <c r="F465" i="3"/>
  <c r="E465" i="3"/>
  <c r="G464" i="3"/>
  <c r="F464" i="3"/>
  <c r="E464" i="3"/>
  <c r="G463" i="3"/>
  <c r="F463" i="3"/>
  <c r="E463" i="3"/>
  <c r="G462" i="3"/>
  <c r="F462" i="3"/>
  <c r="E462" i="3"/>
  <c r="G461" i="3"/>
  <c r="F461" i="3"/>
  <c r="E461" i="3"/>
  <c r="G460" i="3"/>
  <c r="F460" i="3"/>
  <c r="E460" i="3"/>
  <c r="G459" i="3"/>
  <c r="E459" i="3"/>
  <c r="G458" i="3"/>
  <c r="E458" i="3"/>
  <c r="G457" i="3"/>
  <c r="E457" i="3"/>
  <c r="G456" i="3"/>
  <c r="F456" i="3"/>
  <c r="E456" i="3"/>
  <c r="G455" i="3"/>
  <c r="F455" i="3"/>
  <c r="E455" i="3"/>
  <c r="G454" i="3"/>
  <c r="F454" i="3"/>
  <c r="E454" i="3"/>
  <c r="G453" i="3"/>
  <c r="F453" i="3"/>
  <c r="E453" i="3"/>
  <c r="G452" i="3"/>
  <c r="F452" i="3"/>
  <c r="E452" i="3"/>
  <c r="G451" i="3"/>
  <c r="F451" i="3"/>
  <c r="E451" i="3"/>
  <c r="G450" i="3"/>
  <c r="F450" i="3"/>
  <c r="E450" i="3"/>
  <c r="G449" i="3"/>
  <c r="F449" i="3"/>
  <c r="E449" i="3"/>
  <c r="G448" i="3"/>
  <c r="F448" i="3"/>
  <c r="E448" i="3"/>
  <c r="G447" i="3"/>
  <c r="F447" i="3"/>
  <c r="E447" i="3"/>
  <c r="G446" i="3"/>
  <c r="F446" i="3"/>
  <c r="E446" i="3"/>
  <c r="G445" i="3"/>
  <c r="F445" i="3"/>
  <c r="E445" i="3"/>
  <c r="G444" i="3"/>
  <c r="F444" i="3"/>
  <c r="E444" i="3"/>
  <c r="G443" i="3"/>
  <c r="E443" i="3"/>
  <c r="G442" i="3"/>
  <c r="E442" i="3"/>
  <c r="G441" i="3"/>
  <c r="E441" i="3"/>
  <c r="G440" i="3"/>
  <c r="F440" i="3"/>
  <c r="E440" i="3"/>
  <c r="G439" i="3"/>
  <c r="F439" i="3"/>
  <c r="E439" i="3"/>
  <c r="G438" i="3"/>
  <c r="F438" i="3"/>
  <c r="E438" i="3"/>
  <c r="G437" i="3"/>
  <c r="F437" i="3"/>
  <c r="E437" i="3"/>
  <c r="G436" i="3"/>
  <c r="F436" i="3"/>
  <c r="E436" i="3"/>
  <c r="G435" i="3"/>
  <c r="F435" i="3"/>
  <c r="E435" i="3"/>
  <c r="G434" i="3"/>
  <c r="F434" i="3"/>
  <c r="E434" i="3"/>
  <c r="G433" i="3"/>
  <c r="F433" i="3"/>
  <c r="E433" i="3"/>
  <c r="G432" i="3"/>
  <c r="F432" i="3"/>
  <c r="E432" i="3"/>
  <c r="G431" i="3"/>
  <c r="F431" i="3"/>
  <c r="E431" i="3"/>
  <c r="G430" i="3"/>
  <c r="F430" i="3"/>
  <c r="E430" i="3"/>
  <c r="G429" i="3"/>
  <c r="F429" i="3"/>
  <c r="E429" i="3"/>
  <c r="G428" i="3"/>
  <c r="F428" i="3"/>
  <c r="E428" i="3"/>
  <c r="G427" i="3"/>
  <c r="E427" i="3"/>
  <c r="G426" i="3"/>
  <c r="E426" i="3"/>
  <c r="G425" i="3"/>
  <c r="E425" i="3"/>
  <c r="G424" i="3"/>
  <c r="F424" i="3"/>
  <c r="E424" i="3"/>
  <c r="G423" i="3"/>
  <c r="F423" i="3"/>
  <c r="E423" i="3"/>
  <c r="G422" i="3"/>
  <c r="F422" i="3"/>
  <c r="E422" i="3"/>
  <c r="G421" i="3"/>
  <c r="F421" i="3"/>
  <c r="E421" i="3"/>
  <c r="G420" i="3"/>
  <c r="F420" i="3"/>
  <c r="E420" i="3"/>
  <c r="G419" i="3"/>
  <c r="F419" i="3"/>
  <c r="E419" i="3"/>
  <c r="G418" i="3"/>
  <c r="F418" i="3"/>
  <c r="E418" i="3"/>
  <c r="G417" i="3"/>
  <c r="F417" i="3"/>
  <c r="E417" i="3"/>
  <c r="G416" i="3"/>
  <c r="F416" i="3"/>
  <c r="E416" i="3"/>
  <c r="G415" i="3"/>
  <c r="F415" i="3"/>
  <c r="E415" i="3"/>
  <c r="G414" i="3"/>
  <c r="F414" i="3"/>
  <c r="E414" i="3"/>
  <c r="G413" i="3"/>
  <c r="F413" i="3"/>
  <c r="E413" i="3"/>
  <c r="G412" i="3"/>
  <c r="F412" i="3"/>
  <c r="E412" i="3"/>
  <c r="G411" i="3"/>
  <c r="E411" i="3"/>
  <c r="G410" i="3"/>
  <c r="E410" i="3"/>
  <c r="G409" i="3"/>
  <c r="E409" i="3"/>
  <c r="G408" i="3"/>
  <c r="F408" i="3"/>
  <c r="E408" i="3"/>
  <c r="G407" i="3"/>
  <c r="F407" i="3"/>
  <c r="E407" i="3"/>
  <c r="G406" i="3"/>
  <c r="F406" i="3"/>
  <c r="E406" i="3"/>
  <c r="G405" i="3"/>
  <c r="F405" i="3"/>
  <c r="E405" i="3"/>
  <c r="G404" i="3"/>
  <c r="F404" i="3"/>
  <c r="E404" i="3"/>
  <c r="G403" i="3"/>
  <c r="F403" i="3"/>
  <c r="E403" i="3"/>
  <c r="G402" i="3"/>
  <c r="F402" i="3"/>
  <c r="E402" i="3"/>
  <c r="G401" i="3"/>
  <c r="F401" i="3"/>
  <c r="E401" i="3"/>
  <c r="G400" i="3"/>
  <c r="F400" i="3"/>
  <c r="E400" i="3"/>
  <c r="G399" i="3"/>
  <c r="F399" i="3"/>
  <c r="E399" i="3"/>
  <c r="G398" i="3"/>
  <c r="F398" i="3"/>
  <c r="E398" i="3"/>
  <c r="G397" i="3"/>
  <c r="F397" i="3"/>
  <c r="E397" i="3"/>
  <c r="G396" i="3"/>
  <c r="F396" i="3"/>
  <c r="E396" i="3"/>
  <c r="G395" i="3"/>
  <c r="E395" i="3"/>
  <c r="G394" i="3"/>
  <c r="E394" i="3"/>
  <c r="G393" i="3"/>
  <c r="E393" i="3"/>
  <c r="G392" i="3"/>
  <c r="F392" i="3"/>
  <c r="E392" i="3"/>
  <c r="G391" i="3"/>
  <c r="F391" i="3"/>
  <c r="E391" i="3"/>
  <c r="G390" i="3"/>
  <c r="F390" i="3"/>
  <c r="E390" i="3"/>
  <c r="G389" i="3"/>
  <c r="F389" i="3"/>
  <c r="E389" i="3"/>
  <c r="G388" i="3"/>
  <c r="F388" i="3"/>
  <c r="E388" i="3"/>
  <c r="G387" i="3"/>
  <c r="F387" i="3"/>
  <c r="E387" i="3"/>
  <c r="G386" i="3"/>
  <c r="F386" i="3"/>
  <c r="E386" i="3"/>
  <c r="G385" i="3"/>
  <c r="F385" i="3"/>
  <c r="E385" i="3"/>
  <c r="G384" i="3"/>
  <c r="F384" i="3"/>
  <c r="E384" i="3"/>
  <c r="G383" i="3"/>
  <c r="F383" i="3"/>
  <c r="E383" i="3"/>
  <c r="G382" i="3"/>
  <c r="F382" i="3"/>
  <c r="E382" i="3"/>
  <c r="G381" i="3"/>
  <c r="F381" i="3"/>
  <c r="E381" i="3"/>
  <c r="G380" i="3"/>
  <c r="F380" i="3"/>
  <c r="E380" i="3"/>
  <c r="G379" i="3"/>
  <c r="E379" i="3"/>
  <c r="G378" i="3"/>
  <c r="E378" i="3"/>
  <c r="G377" i="3"/>
  <c r="E377" i="3"/>
  <c r="G376" i="3"/>
  <c r="F376" i="3"/>
  <c r="E376" i="3"/>
  <c r="G375" i="3"/>
  <c r="F375" i="3"/>
  <c r="E375" i="3"/>
  <c r="G374" i="3"/>
  <c r="F374" i="3"/>
  <c r="E374" i="3"/>
  <c r="G373" i="3"/>
  <c r="F373" i="3"/>
  <c r="E373" i="3"/>
  <c r="G372" i="3"/>
  <c r="F372" i="3"/>
  <c r="E372" i="3"/>
  <c r="G371" i="3"/>
  <c r="F371" i="3"/>
  <c r="E371" i="3"/>
  <c r="G370" i="3"/>
  <c r="F370" i="3"/>
  <c r="E370" i="3"/>
  <c r="G369" i="3"/>
  <c r="F369" i="3"/>
  <c r="E369" i="3"/>
  <c r="G368" i="3"/>
  <c r="F368" i="3"/>
  <c r="E368" i="3"/>
  <c r="G367" i="3"/>
  <c r="F367" i="3"/>
  <c r="E367" i="3"/>
  <c r="G366" i="3"/>
  <c r="F366" i="3"/>
  <c r="E366" i="3"/>
  <c r="G365" i="3"/>
  <c r="F365" i="3"/>
  <c r="E365" i="3"/>
  <c r="G364" i="3"/>
  <c r="F364" i="3"/>
  <c r="E364" i="3"/>
  <c r="G363" i="3"/>
  <c r="E363" i="3"/>
  <c r="G362" i="3"/>
  <c r="E362" i="3"/>
  <c r="G361" i="3"/>
  <c r="E361" i="3"/>
  <c r="G360" i="3"/>
  <c r="F360" i="3"/>
  <c r="E360" i="3"/>
  <c r="G359" i="3"/>
  <c r="F359" i="3"/>
  <c r="E359" i="3"/>
  <c r="G358" i="3"/>
  <c r="F358" i="3"/>
  <c r="E358" i="3"/>
  <c r="G357" i="3"/>
  <c r="F357" i="3"/>
  <c r="E357" i="3"/>
  <c r="G356" i="3"/>
  <c r="F356" i="3"/>
  <c r="E356" i="3"/>
  <c r="G355" i="3"/>
  <c r="F355" i="3"/>
  <c r="E355" i="3"/>
  <c r="G354" i="3"/>
  <c r="F354" i="3"/>
  <c r="E354" i="3"/>
  <c r="G353" i="3"/>
  <c r="F353" i="3"/>
  <c r="E353" i="3"/>
  <c r="G352" i="3"/>
  <c r="F352" i="3"/>
  <c r="E352" i="3"/>
  <c r="G351" i="3"/>
  <c r="F351" i="3"/>
  <c r="E351" i="3"/>
  <c r="G350" i="3"/>
  <c r="F350" i="3"/>
  <c r="E350" i="3"/>
  <c r="G349" i="3"/>
  <c r="F349" i="3"/>
  <c r="E349" i="3"/>
  <c r="G348" i="3"/>
  <c r="F348" i="3"/>
  <c r="E348" i="3"/>
  <c r="G347" i="3"/>
  <c r="E347" i="3"/>
  <c r="G346" i="3"/>
  <c r="E346" i="3"/>
  <c r="G345" i="3"/>
  <c r="E345" i="3"/>
  <c r="G344" i="3"/>
  <c r="F344" i="3"/>
  <c r="E344" i="3"/>
  <c r="G343" i="3"/>
  <c r="F343" i="3"/>
  <c r="E343" i="3"/>
  <c r="G342" i="3"/>
  <c r="F342" i="3"/>
  <c r="E342" i="3"/>
  <c r="G341" i="3"/>
  <c r="F341" i="3"/>
  <c r="E341" i="3"/>
  <c r="G340" i="3"/>
  <c r="F340" i="3"/>
  <c r="E340" i="3"/>
  <c r="G339" i="3"/>
  <c r="F339" i="3"/>
  <c r="E339" i="3"/>
  <c r="G338" i="3"/>
  <c r="F338" i="3"/>
  <c r="E338" i="3"/>
  <c r="G337" i="3"/>
  <c r="F337" i="3"/>
  <c r="E337" i="3"/>
  <c r="G336" i="3"/>
  <c r="F336" i="3"/>
  <c r="E336" i="3"/>
  <c r="G335" i="3"/>
  <c r="F335" i="3"/>
  <c r="E335" i="3"/>
  <c r="G334" i="3"/>
  <c r="F334" i="3"/>
  <c r="E334" i="3"/>
  <c r="G333" i="3"/>
  <c r="F333" i="3"/>
  <c r="E333" i="3"/>
  <c r="G332" i="3"/>
  <c r="F332" i="3"/>
  <c r="E332" i="3"/>
  <c r="G331" i="3"/>
  <c r="E331" i="3"/>
  <c r="G330" i="3"/>
  <c r="E330" i="3"/>
  <c r="G329" i="3"/>
  <c r="E329" i="3"/>
  <c r="G328" i="3"/>
  <c r="F328" i="3"/>
  <c r="E328" i="3"/>
  <c r="G327" i="3"/>
  <c r="F327" i="3"/>
  <c r="E327" i="3"/>
  <c r="G326" i="3"/>
  <c r="F326" i="3"/>
  <c r="E326" i="3"/>
  <c r="G325" i="3"/>
  <c r="F325" i="3"/>
  <c r="E325" i="3"/>
  <c r="G324" i="3"/>
  <c r="F324" i="3"/>
  <c r="E324" i="3"/>
  <c r="G323" i="3"/>
  <c r="F323" i="3"/>
  <c r="E323" i="3"/>
  <c r="G322" i="3"/>
  <c r="F322" i="3"/>
  <c r="E322" i="3"/>
  <c r="G321" i="3"/>
  <c r="F321" i="3"/>
  <c r="E321" i="3"/>
  <c r="G320" i="3"/>
  <c r="F320" i="3"/>
  <c r="E320" i="3"/>
  <c r="G319" i="3"/>
  <c r="F319" i="3"/>
  <c r="E319" i="3"/>
  <c r="G318" i="3"/>
  <c r="F318" i="3"/>
  <c r="E318" i="3"/>
  <c r="G317" i="3"/>
  <c r="F317" i="3"/>
  <c r="E317" i="3"/>
  <c r="G316" i="3"/>
  <c r="F316" i="3"/>
  <c r="E316" i="3"/>
  <c r="G315" i="3"/>
  <c r="F315" i="3"/>
  <c r="E315" i="3"/>
  <c r="G314" i="3"/>
  <c r="F314" i="3"/>
  <c r="E314" i="3"/>
  <c r="G313" i="3"/>
  <c r="F313" i="3"/>
  <c r="E313" i="3"/>
  <c r="G312" i="3"/>
  <c r="F312" i="3"/>
  <c r="E312" i="3"/>
  <c r="G311" i="3"/>
  <c r="F311" i="3"/>
  <c r="E311" i="3"/>
  <c r="G310" i="3"/>
  <c r="F310" i="3"/>
  <c r="E310" i="3"/>
  <c r="G309" i="3"/>
  <c r="F309" i="3"/>
  <c r="E309" i="3"/>
  <c r="G308" i="3"/>
  <c r="F308" i="3"/>
  <c r="E308" i="3"/>
  <c r="G307" i="3"/>
  <c r="E307" i="3"/>
  <c r="G306" i="3"/>
  <c r="E306" i="3"/>
  <c r="G305" i="3"/>
  <c r="E305" i="3"/>
  <c r="G304" i="3"/>
  <c r="E304" i="3"/>
  <c r="G303" i="3"/>
  <c r="F303" i="3"/>
  <c r="E303" i="3"/>
  <c r="G302" i="3"/>
  <c r="E302" i="3"/>
  <c r="G301" i="3"/>
  <c r="E301" i="3"/>
  <c r="G300" i="3"/>
  <c r="E300" i="3"/>
  <c r="G299" i="3"/>
  <c r="F299" i="3"/>
  <c r="E299" i="3"/>
  <c r="G298" i="3"/>
  <c r="F298" i="3"/>
  <c r="E298" i="3"/>
  <c r="G297" i="3"/>
  <c r="F297" i="3"/>
  <c r="E297" i="3"/>
  <c r="G296" i="3"/>
  <c r="F296" i="3"/>
  <c r="E296" i="3"/>
  <c r="G295" i="3"/>
  <c r="F295" i="3"/>
  <c r="E295" i="3"/>
  <c r="G294" i="3"/>
  <c r="F294" i="3"/>
  <c r="E294" i="3"/>
  <c r="G293" i="3"/>
  <c r="F293" i="3"/>
  <c r="E293" i="3"/>
  <c r="G292" i="3"/>
  <c r="F292" i="3"/>
  <c r="E292" i="3"/>
  <c r="G291" i="3"/>
  <c r="E291" i="3"/>
  <c r="G290" i="3"/>
  <c r="E290" i="3"/>
  <c r="G289" i="3"/>
  <c r="E289" i="3"/>
  <c r="G288" i="3"/>
  <c r="E288" i="3"/>
  <c r="G287" i="3"/>
  <c r="F287" i="3"/>
  <c r="E287" i="3"/>
  <c r="G286" i="3"/>
  <c r="E286" i="3"/>
  <c r="G285" i="3"/>
  <c r="E285" i="3"/>
  <c r="G284" i="3"/>
  <c r="E284" i="3"/>
  <c r="G283" i="3"/>
  <c r="F283" i="3"/>
  <c r="E283" i="3"/>
  <c r="G282" i="3"/>
  <c r="F282" i="3"/>
  <c r="E282" i="3"/>
  <c r="G281" i="3"/>
  <c r="F281" i="3"/>
  <c r="E281" i="3"/>
  <c r="G280" i="3"/>
  <c r="F280" i="3"/>
  <c r="E280" i="3"/>
  <c r="G279" i="3"/>
  <c r="F279" i="3"/>
  <c r="E279" i="3"/>
  <c r="G278" i="3"/>
  <c r="F278" i="3"/>
  <c r="E278" i="3"/>
  <c r="G277" i="3"/>
  <c r="F277" i="3"/>
  <c r="E277" i="3"/>
  <c r="G276" i="3"/>
  <c r="F276" i="3"/>
  <c r="E276" i="3"/>
  <c r="G275" i="3"/>
  <c r="E275" i="3"/>
  <c r="G274" i="3"/>
  <c r="E274" i="3"/>
  <c r="G273" i="3"/>
  <c r="E273" i="3"/>
  <c r="G272" i="3"/>
  <c r="E272" i="3"/>
  <c r="G271" i="3"/>
  <c r="F271" i="3"/>
  <c r="E271" i="3"/>
  <c r="G270" i="3"/>
  <c r="E270" i="3"/>
  <c r="G269" i="3"/>
  <c r="E269" i="3"/>
  <c r="G268" i="3"/>
  <c r="E268" i="3"/>
  <c r="G267" i="3"/>
  <c r="F267" i="3"/>
  <c r="E267" i="3"/>
  <c r="G266" i="3"/>
  <c r="F266" i="3"/>
  <c r="E266" i="3"/>
  <c r="G265" i="3"/>
  <c r="F265" i="3"/>
  <c r="E265" i="3"/>
  <c r="G264" i="3"/>
  <c r="F264" i="3"/>
  <c r="E264" i="3"/>
  <c r="G263" i="3"/>
  <c r="F263" i="3"/>
  <c r="E263" i="3"/>
  <c r="G262" i="3"/>
  <c r="F262" i="3"/>
  <c r="E262" i="3"/>
  <c r="G261" i="3"/>
  <c r="F261" i="3"/>
  <c r="E261" i="3"/>
  <c r="G260" i="3"/>
  <c r="F260" i="3"/>
  <c r="E260" i="3"/>
  <c r="G259" i="3"/>
  <c r="E259" i="3"/>
  <c r="G258" i="3"/>
  <c r="E258" i="3"/>
  <c r="G257" i="3"/>
  <c r="E257" i="3"/>
  <c r="G256" i="3"/>
  <c r="E256" i="3"/>
  <c r="G255" i="3"/>
  <c r="F255" i="3"/>
  <c r="E255" i="3"/>
  <c r="G254" i="3"/>
  <c r="E254" i="3"/>
  <c r="G253" i="3"/>
  <c r="E253" i="3"/>
  <c r="G252" i="3"/>
  <c r="E252" i="3"/>
  <c r="G251" i="3"/>
  <c r="F251" i="3"/>
  <c r="E251" i="3"/>
  <c r="G250" i="3"/>
  <c r="F250" i="3"/>
  <c r="E250" i="3"/>
  <c r="G249" i="3"/>
  <c r="F249" i="3"/>
  <c r="E249" i="3"/>
  <c r="G248" i="3"/>
  <c r="F248" i="3"/>
  <c r="E248" i="3"/>
  <c r="G247" i="3"/>
  <c r="F247" i="3"/>
  <c r="E247" i="3"/>
  <c r="G246" i="3"/>
  <c r="F246" i="3"/>
  <c r="E246" i="3"/>
  <c r="G245" i="3"/>
  <c r="F245" i="3"/>
  <c r="E245" i="3"/>
  <c r="G244" i="3"/>
  <c r="F244" i="3"/>
  <c r="E244" i="3"/>
  <c r="G243" i="3"/>
  <c r="E243" i="3"/>
  <c r="G242" i="3"/>
  <c r="E242" i="3"/>
  <c r="G241" i="3"/>
  <c r="E241" i="3"/>
  <c r="G240" i="3"/>
  <c r="E240" i="3"/>
  <c r="G239" i="3"/>
  <c r="F239" i="3"/>
  <c r="E239" i="3"/>
  <c r="G238" i="3"/>
  <c r="E238" i="3"/>
  <c r="G237" i="3"/>
  <c r="E237" i="3"/>
  <c r="G236" i="3"/>
  <c r="E236" i="3"/>
  <c r="G235" i="3"/>
  <c r="F235" i="3"/>
  <c r="E235" i="3"/>
  <c r="G234" i="3"/>
  <c r="F234" i="3"/>
  <c r="E234" i="3"/>
  <c r="G233" i="3"/>
  <c r="F233" i="3"/>
  <c r="E233" i="3"/>
  <c r="G232" i="3"/>
  <c r="F232" i="3"/>
  <c r="E232" i="3"/>
  <c r="G231" i="3"/>
  <c r="F231" i="3"/>
  <c r="E231" i="3"/>
  <c r="G230" i="3"/>
  <c r="F230" i="3"/>
  <c r="E230" i="3"/>
  <c r="G229" i="3"/>
  <c r="F229" i="3"/>
  <c r="E229" i="3"/>
  <c r="G228" i="3"/>
  <c r="F228" i="3"/>
  <c r="E228" i="3"/>
  <c r="G227" i="3"/>
  <c r="E227" i="3"/>
  <c r="G226" i="3"/>
  <c r="E226" i="3"/>
  <c r="G225" i="3"/>
  <c r="E225" i="3"/>
  <c r="G224" i="3"/>
  <c r="E224" i="3"/>
  <c r="G223" i="3"/>
  <c r="F223" i="3"/>
  <c r="E223" i="3"/>
  <c r="G222" i="3"/>
  <c r="E222" i="3"/>
  <c r="G221" i="3"/>
  <c r="E221" i="3"/>
  <c r="G220" i="3"/>
  <c r="E220" i="3"/>
  <c r="G219" i="3"/>
  <c r="F219" i="3"/>
  <c r="E219" i="3"/>
  <c r="G218" i="3"/>
  <c r="F218" i="3"/>
  <c r="E218" i="3"/>
  <c r="G217" i="3"/>
  <c r="F217" i="3"/>
  <c r="E217" i="3"/>
  <c r="G216" i="3"/>
  <c r="F216" i="3"/>
  <c r="E216" i="3"/>
  <c r="G215" i="3"/>
  <c r="F215" i="3"/>
  <c r="E215" i="3"/>
  <c r="G214" i="3"/>
  <c r="F214" i="3"/>
  <c r="E214" i="3"/>
  <c r="G213" i="3"/>
  <c r="F213" i="3"/>
  <c r="E213" i="3"/>
  <c r="G212" i="3"/>
  <c r="F212" i="3"/>
  <c r="E212" i="3"/>
  <c r="G211" i="3"/>
  <c r="E211" i="3"/>
  <c r="G210" i="3"/>
  <c r="E210" i="3"/>
  <c r="G209" i="3"/>
  <c r="E209" i="3"/>
  <c r="G208" i="3"/>
  <c r="E208" i="3"/>
  <c r="G207" i="3"/>
  <c r="F207" i="3"/>
  <c r="E207" i="3"/>
  <c r="G206" i="3"/>
  <c r="E206" i="3"/>
  <c r="G205" i="3"/>
  <c r="E205" i="3"/>
  <c r="G204" i="3"/>
  <c r="E204" i="3"/>
  <c r="G203" i="3"/>
  <c r="F203" i="3"/>
  <c r="E203" i="3"/>
  <c r="G202" i="3"/>
  <c r="F202" i="3"/>
  <c r="E202" i="3"/>
  <c r="G201" i="3"/>
  <c r="F201" i="3"/>
  <c r="E201" i="3"/>
  <c r="G200" i="3"/>
  <c r="F200" i="3"/>
  <c r="E200" i="3"/>
  <c r="G199" i="3"/>
  <c r="F199" i="3"/>
  <c r="E199" i="3"/>
  <c r="G198" i="3"/>
  <c r="F198" i="3"/>
  <c r="E198" i="3"/>
  <c r="G197" i="3"/>
  <c r="F197" i="3"/>
  <c r="E197" i="3"/>
  <c r="G196" i="3"/>
  <c r="F196" i="3"/>
  <c r="E196" i="3"/>
  <c r="G195" i="3"/>
  <c r="E195" i="3"/>
  <c r="G194" i="3"/>
  <c r="E194" i="3"/>
  <c r="G193" i="3"/>
  <c r="E193" i="3"/>
  <c r="G192" i="3"/>
  <c r="E192" i="3"/>
  <c r="G191" i="3"/>
  <c r="F191" i="3"/>
  <c r="E191" i="3"/>
  <c r="G190" i="3"/>
  <c r="E190" i="3"/>
  <c r="G189" i="3"/>
  <c r="E189" i="3"/>
  <c r="G188" i="3"/>
  <c r="E188" i="3"/>
  <c r="G187" i="3"/>
  <c r="F187" i="3"/>
  <c r="E187" i="3"/>
  <c r="G186" i="3"/>
  <c r="F186" i="3"/>
  <c r="E186" i="3"/>
  <c r="G185" i="3"/>
  <c r="F185" i="3"/>
  <c r="E185" i="3"/>
  <c r="G184" i="3"/>
  <c r="F184" i="3"/>
  <c r="E184" i="3"/>
  <c r="G183" i="3"/>
  <c r="F183" i="3"/>
  <c r="E183" i="3"/>
  <c r="G182" i="3"/>
  <c r="F182" i="3"/>
  <c r="E182" i="3"/>
  <c r="G181" i="3"/>
  <c r="F181" i="3"/>
  <c r="E181" i="3"/>
  <c r="G180" i="3"/>
  <c r="F180" i="3"/>
  <c r="E180" i="3"/>
  <c r="G179" i="3"/>
  <c r="E179" i="3"/>
  <c r="G178" i="3"/>
  <c r="E178" i="3"/>
  <c r="G177" i="3"/>
  <c r="E177" i="3"/>
  <c r="G176" i="3"/>
  <c r="E176" i="3"/>
  <c r="G175" i="3"/>
  <c r="F175" i="3"/>
  <c r="E175" i="3"/>
  <c r="G174" i="3"/>
  <c r="E174" i="3"/>
  <c r="G173" i="3"/>
  <c r="E173" i="3"/>
  <c r="G172" i="3"/>
  <c r="E172" i="3"/>
  <c r="G171" i="3"/>
  <c r="F171" i="3"/>
  <c r="E171" i="3"/>
  <c r="G170" i="3"/>
  <c r="F170" i="3"/>
  <c r="E170" i="3"/>
  <c r="G169" i="3"/>
  <c r="F169" i="3"/>
  <c r="E169" i="3"/>
  <c r="G168" i="3"/>
  <c r="F168" i="3"/>
  <c r="E168" i="3"/>
  <c r="G167" i="3"/>
  <c r="F167" i="3"/>
  <c r="E167" i="3"/>
  <c r="G166" i="3"/>
  <c r="F166" i="3"/>
  <c r="E166" i="3"/>
  <c r="G165" i="3"/>
  <c r="F165" i="3"/>
  <c r="E165" i="3"/>
  <c r="G164" i="3"/>
  <c r="F164" i="3"/>
  <c r="E164" i="3"/>
  <c r="G163" i="3"/>
  <c r="E163" i="3"/>
  <c r="G162" i="3"/>
  <c r="E162" i="3"/>
  <c r="G161" i="3"/>
  <c r="E161" i="3"/>
  <c r="G160" i="3"/>
  <c r="E160" i="3"/>
  <c r="G159" i="3"/>
  <c r="F159" i="3"/>
  <c r="E159" i="3"/>
  <c r="G158" i="3"/>
  <c r="E158" i="3"/>
  <c r="G157" i="3"/>
  <c r="E157" i="3"/>
  <c r="G156" i="3"/>
  <c r="E156" i="3"/>
  <c r="G155" i="3"/>
  <c r="F155" i="3"/>
  <c r="E155" i="3"/>
  <c r="G154" i="3"/>
  <c r="F154" i="3"/>
  <c r="E154" i="3"/>
  <c r="G153" i="3"/>
  <c r="F153" i="3"/>
  <c r="E153" i="3"/>
  <c r="G152" i="3"/>
  <c r="F152" i="3"/>
  <c r="E152" i="3"/>
  <c r="G151" i="3"/>
  <c r="F151" i="3"/>
  <c r="E151" i="3"/>
  <c r="G150" i="3"/>
  <c r="F150" i="3"/>
  <c r="E150" i="3"/>
  <c r="G149" i="3"/>
  <c r="F149" i="3"/>
  <c r="E149" i="3"/>
  <c r="G148" i="3"/>
  <c r="F148" i="3"/>
  <c r="E148" i="3"/>
  <c r="G147" i="3"/>
  <c r="E147" i="3"/>
  <c r="G146" i="3"/>
  <c r="E146" i="3"/>
  <c r="G145" i="3"/>
  <c r="E145" i="3"/>
  <c r="G144" i="3"/>
  <c r="E144" i="3"/>
  <c r="G143" i="3"/>
  <c r="F143" i="3"/>
  <c r="E143" i="3"/>
  <c r="G142" i="3"/>
  <c r="E142" i="3"/>
  <c r="G141" i="3"/>
  <c r="E141" i="3"/>
  <c r="G140" i="3"/>
  <c r="E140" i="3"/>
  <c r="G139" i="3"/>
  <c r="F139" i="3"/>
  <c r="E139" i="3"/>
  <c r="G138" i="3"/>
  <c r="F138" i="3"/>
  <c r="E138" i="3"/>
  <c r="G137" i="3"/>
  <c r="F137" i="3"/>
  <c r="E137" i="3"/>
  <c r="G136" i="3"/>
  <c r="F136" i="3"/>
  <c r="E136" i="3"/>
  <c r="G135" i="3"/>
  <c r="F135" i="3"/>
  <c r="E135" i="3"/>
  <c r="G134" i="3"/>
  <c r="F134" i="3"/>
  <c r="E134" i="3"/>
  <c r="G133" i="3"/>
  <c r="F133" i="3"/>
  <c r="E133" i="3"/>
  <c r="G132" i="3"/>
  <c r="F132" i="3"/>
  <c r="E132" i="3"/>
  <c r="G131" i="3"/>
  <c r="E131" i="3"/>
  <c r="G130" i="3"/>
  <c r="E130" i="3"/>
  <c r="G129" i="3"/>
  <c r="E129" i="3"/>
  <c r="G128" i="3"/>
  <c r="E128" i="3"/>
  <c r="G127" i="3"/>
  <c r="F127" i="3"/>
  <c r="E127" i="3"/>
  <c r="G126" i="3"/>
  <c r="E126" i="3"/>
  <c r="G125" i="3"/>
  <c r="E125" i="3"/>
  <c r="G124" i="3"/>
  <c r="E124" i="3"/>
  <c r="G123" i="3"/>
  <c r="F123" i="3"/>
  <c r="E123" i="3"/>
  <c r="G122" i="3"/>
  <c r="F122" i="3"/>
  <c r="E122" i="3"/>
  <c r="G121" i="3"/>
  <c r="F121" i="3"/>
  <c r="E121" i="3"/>
  <c r="G120" i="3"/>
  <c r="F120" i="3"/>
  <c r="E120" i="3"/>
  <c r="G119" i="3"/>
  <c r="F119" i="3"/>
  <c r="E119" i="3"/>
  <c r="G118" i="3"/>
  <c r="F118" i="3"/>
  <c r="E118" i="3"/>
  <c r="G117" i="3"/>
  <c r="F117" i="3"/>
  <c r="E117" i="3"/>
  <c r="G116" i="3"/>
  <c r="F116" i="3"/>
  <c r="E116" i="3"/>
  <c r="G115" i="3"/>
  <c r="E115" i="3"/>
  <c r="G114" i="3"/>
  <c r="E114" i="3"/>
  <c r="G113" i="3"/>
  <c r="E113" i="3"/>
  <c r="G112" i="3"/>
  <c r="E112" i="3"/>
  <c r="G111" i="3"/>
  <c r="F111" i="3"/>
  <c r="E111" i="3"/>
  <c r="G110" i="3"/>
  <c r="E110" i="3"/>
  <c r="G109" i="3"/>
  <c r="E109" i="3"/>
  <c r="G108" i="3"/>
  <c r="E108" i="3"/>
  <c r="G107" i="3"/>
  <c r="F107" i="3"/>
  <c r="E107" i="3"/>
  <c r="G106" i="3"/>
  <c r="F106" i="3"/>
  <c r="E106" i="3"/>
  <c r="G105" i="3"/>
  <c r="F105" i="3"/>
  <c r="E105" i="3"/>
  <c r="G104" i="3"/>
  <c r="F104" i="3"/>
  <c r="E104" i="3"/>
  <c r="G103" i="3"/>
  <c r="F103" i="3"/>
  <c r="E103" i="3"/>
  <c r="G102" i="3"/>
  <c r="F102" i="3"/>
  <c r="E102" i="3"/>
  <c r="G101" i="3"/>
  <c r="F101" i="3"/>
  <c r="E101" i="3"/>
  <c r="G100" i="3"/>
  <c r="F100" i="3"/>
  <c r="E100" i="3"/>
  <c r="G99" i="3"/>
  <c r="E99" i="3"/>
  <c r="G98" i="3"/>
  <c r="E98" i="3"/>
  <c r="G97" i="3"/>
  <c r="E97" i="3"/>
  <c r="G96" i="3"/>
  <c r="E96" i="3"/>
  <c r="G95" i="3"/>
  <c r="F95" i="3"/>
  <c r="E95" i="3"/>
  <c r="G94" i="3"/>
  <c r="E94" i="3"/>
  <c r="G93" i="3"/>
  <c r="E93" i="3"/>
  <c r="G92" i="3"/>
  <c r="E92" i="3"/>
  <c r="G91" i="3"/>
  <c r="F91" i="3"/>
  <c r="E91" i="3"/>
  <c r="G90" i="3"/>
  <c r="F90" i="3"/>
  <c r="E90" i="3"/>
  <c r="G89" i="3"/>
  <c r="F89" i="3"/>
  <c r="E89" i="3"/>
  <c r="G88" i="3"/>
  <c r="F88" i="3"/>
  <c r="E88" i="3"/>
  <c r="G87" i="3"/>
  <c r="F87" i="3"/>
  <c r="E87" i="3"/>
  <c r="G86" i="3"/>
  <c r="F86" i="3"/>
  <c r="E86" i="3"/>
  <c r="G85" i="3"/>
  <c r="F85" i="3"/>
  <c r="E85" i="3"/>
  <c r="G84" i="3"/>
  <c r="F84" i="3"/>
  <c r="E84" i="3"/>
  <c r="G83" i="3"/>
  <c r="E83" i="3"/>
  <c r="G82" i="3"/>
  <c r="E82" i="3"/>
  <c r="G81" i="3"/>
  <c r="E81" i="3"/>
  <c r="G80" i="3"/>
  <c r="E80" i="3"/>
  <c r="G79" i="3"/>
  <c r="F79" i="3"/>
  <c r="E79" i="3"/>
  <c r="G78" i="3"/>
  <c r="E78" i="3"/>
  <c r="G77" i="3"/>
  <c r="E77" i="3"/>
  <c r="G76" i="3"/>
  <c r="E76" i="3"/>
  <c r="G75" i="3"/>
  <c r="F75" i="3"/>
  <c r="E75" i="3"/>
  <c r="G74" i="3"/>
  <c r="F74" i="3"/>
  <c r="E74" i="3"/>
  <c r="G73" i="3"/>
  <c r="F73" i="3"/>
  <c r="E73" i="3"/>
  <c r="G72" i="3"/>
  <c r="F72" i="3"/>
  <c r="E72" i="3"/>
  <c r="G71" i="3"/>
  <c r="F71" i="3"/>
  <c r="E71" i="3"/>
  <c r="G70" i="3"/>
  <c r="F70" i="3"/>
  <c r="E70" i="3"/>
  <c r="G69" i="3"/>
  <c r="F69" i="3"/>
  <c r="E69" i="3"/>
  <c r="G68" i="3"/>
  <c r="F68" i="3"/>
  <c r="E68" i="3"/>
  <c r="G67" i="3"/>
  <c r="E67" i="3"/>
  <c r="G66" i="3"/>
  <c r="E66" i="3"/>
  <c r="G65" i="3"/>
  <c r="E65" i="3"/>
  <c r="G64" i="3"/>
  <c r="E64" i="3"/>
  <c r="G63" i="3"/>
  <c r="F63" i="3"/>
  <c r="E63" i="3"/>
  <c r="G62" i="3"/>
  <c r="E62" i="3"/>
  <c r="G61" i="3"/>
  <c r="E61" i="3"/>
  <c r="G60" i="3"/>
  <c r="E60" i="3"/>
  <c r="G59" i="3"/>
  <c r="F59" i="3"/>
  <c r="E59" i="3"/>
  <c r="G58" i="3"/>
  <c r="F58" i="3"/>
  <c r="E58" i="3"/>
  <c r="G57" i="3"/>
  <c r="F57" i="3"/>
  <c r="E57" i="3"/>
  <c r="G56" i="3"/>
  <c r="F56" i="3"/>
  <c r="E56" i="3"/>
  <c r="G55" i="3"/>
  <c r="F55" i="3"/>
  <c r="E55" i="3"/>
  <c r="G54" i="3"/>
  <c r="F54" i="3"/>
  <c r="E54" i="3"/>
  <c r="G53" i="3"/>
  <c r="F53" i="3"/>
  <c r="E53" i="3"/>
  <c r="G52" i="3"/>
  <c r="F52" i="3"/>
  <c r="E52" i="3"/>
  <c r="G51" i="3"/>
  <c r="E51" i="3"/>
  <c r="G50" i="3"/>
  <c r="E50" i="3"/>
  <c r="G49" i="3"/>
  <c r="E49" i="3"/>
  <c r="G48" i="3"/>
  <c r="E48" i="3"/>
  <c r="G47" i="3"/>
  <c r="F47" i="3"/>
  <c r="E47" i="3"/>
  <c r="G46" i="3"/>
  <c r="E46" i="3"/>
  <c r="G45" i="3"/>
  <c r="E45" i="3"/>
  <c r="G44" i="3"/>
  <c r="E44" i="3"/>
  <c r="G43" i="3"/>
  <c r="F43" i="3"/>
  <c r="E43" i="3"/>
  <c r="G42" i="3"/>
  <c r="F42" i="3"/>
  <c r="E42" i="3"/>
  <c r="G41" i="3"/>
  <c r="F41" i="3"/>
  <c r="E41" i="3"/>
  <c r="G40" i="3"/>
  <c r="F40" i="3"/>
  <c r="E40" i="3"/>
  <c r="G39" i="3"/>
  <c r="F39" i="3"/>
  <c r="E39" i="3"/>
  <c r="G38" i="3"/>
  <c r="F38" i="3"/>
  <c r="E38" i="3"/>
  <c r="G37" i="3"/>
  <c r="F37" i="3"/>
  <c r="E37" i="3"/>
  <c r="G36" i="3"/>
  <c r="F36" i="3"/>
  <c r="E36" i="3"/>
  <c r="G35" i="3"/>
  <c r="E35" i="3"/>
  <c r="G34" i="3"/>
  <c r="E34" i="3"/>
  <c r="G33" i="3"/>
  <c r="E33" i="3"/>
  <c r="G32" i="3"/>
  <c r="E32" i="3"/>
  <c r="G31" i="3"/>
  <c r="F31" i="3"/>
  <c r="E31" i="3"/>
  <c r="G30" i="3"/>
  <c r="E30" i="3"/>
  <c r="G29" i="3"/>
  <c r="E29" i="3"/>
  <c r="G28" i="3"/>
  <c r="E28" i="3"/>
  <c r="G27" i="3"/>
  <c r="F27" i="3"/>
  <c r="E27" i="3"/>
  <c r="G26" i="3"/>
  <c r="F26" i="3"/>
  <c r="E26" i="3"/>
  <c r="G25" i="3"/>
  <c r="F25" i="3"/>
  <c r="E25" i="3"/>
  <c r="G24" i="3"/>
  <c r="F24" i="3"/>
  <c r="E24" i="3"/>
  <c r="G23" i="3"/>
  <c r="F23" i="3"/>
  <c r="E23" i="3"/>
  <c r="G22" i="3"/>
  <c r="F22" i="3"/>
  <c r="E22" i="3"/>
  <c r="G21" i="3"/>
  <c r="F21" i="3"/>
  <c r="E21" i="3"/>
  <c r="G20" i="3"/>
  <c r="F20" i="3"/>
  <c r="E20" i="3"/>
  <c r="G19" i="3"/>
  <c r="E19" i="3"/>
  <c r="G18" i="3"/>
  <c r="E18" i="3"/>
  <c r="G17" i="3"/>
  <c r="E17" i="3"/>
  <c r="G16" i="3"/>
  <c r="E16" i="3"/>
  <c r="G15" i="3"/>
  <c r="F15" i="3"/>
  <c r="E15" i="3"/>
  <c r="G14" i="3"/>
  <c r="E14" i="3"/>
  <c r="G13" i="3"/>
  <c r="E13" i="3"/>
  <c r="G12" i="3"/>
  <c r="E12" i="3"/>
  <c r="G11" i="3"/>
  <c r="F11" i="3"/>
  <c r="E11" i="3"/>
  <c r="G10" i="3"/>
  <c r="F10" i="3"/>
  <c r="E10" i="3"/>
  <c r="G9" i="3"/>
  <c r="F9" i="3"/>
  <c r="E9" i="3"/>
  <c r="G8" i="3"/>
  <c r="F8" i="3"/>
  <c r="E8" i="3"/>
  <c r="G7" i="3"/>
  <c r="F7" i="3"/>
  <c r="E7" i="3"/>
  <c r="G6" i="3"/>
  <c r="F6" i="3"/>
  <c r="E6" i="3"/>
  <c r="G5" i="3"/>
  <c r="F5" i="3"/>
  <c r="E5" i="3"/>
  <c r="G4" i="3"/>
  <c r="F4" i="3"/>
  <c r="E4" i="3"/>
  <c r="G3" i="3"/>
  <c r="F3" i="3"/>
  <c r="E3" i="3"/>
  <c r="E3" i="5"/>
  <c r="E366" i="5"/>
  <c r="E365" i="5"/>
  <c r="E364" i="5"/>
  <c r="E363" i="5"/>
  <c r="E362" i="5"/>
  <c r="E361" i="5"/>
  <c r="E360" i="5"/>
  <c r="E359" i="5"/>
  <c r="E358" i="5"/>
  <c r="E357" i="5"/>
  <c r="E356" i="5"/>
  <c r="E355" i="5"/>
  <c r="E354" i="5"/>
  <c r="E353" i="5"/>
  <c r="E352" i="5"/>
  <c r="E351" i="5"/>
  <c r="E350" i="5"/>
  <c r="E349" i="5"/>
  <c r="E348" i="5"/>
  <c r="E347" i="5"/>
  <c r="E346" i="5"/>
  <c r="E345" i="5"/>
  <c r="E344" i="5"/>
  <c r="E343" i="5"/>
  <c r="E342" i="5"/>
  <c r="E341" i="5"/>
  <c r="E340" i="5"/>
  <c r="E339" i="5"/>
  <c r="E338" i="5"/>
  <c r="E337" i="5"/>
  <c r="E336" i="5"/>
  <c r="E335" i="5"/>
  <c r="E334" i="5"/>
  <c r="E333" i="5"/>
  <c r="E332" i="5"/>
  <c r="E331" i="5"/>
  <c r="E330" i="5"/>
  <c r="E329" i="5"/>
  <c r="E328" i="5"/>
  <c r="E327" i="5"/>
  <c r="E326" i="5"/>
  <c r="E325" i="5"/>
  <c r="E324" i="5"/>
  <c r="E323" i="5"/>
  <c r="E322" i="5"/>
  <c r="E321" i="5"/>
  <c r="E320" i="5"/>
  <c r="E319" i="5"/>
  <c r="E318" i="5"/>
  <c r="E317" i="5"/>
  <c r="E316" i="5"/>
  <c r="E315" i="5"/>
  <c r="E314" i="5"/>
  <c r="E313" i="5"/>
  <c r="E312" i="5"/>
  <c r="E311" i="5"/>
  <c r="E310" i="5"/>
  <c r="E309" i="5"/>
  <c r="E308" i="5"/>
  <c r="E307" i="5"/>
  <c r="E306" i="5"/>
  <c r="E305" i="5"/>
  <c r="E304" i="5"/>
  <c r="E303" i="5"/>
  <c r="E302" i="5"/>
  <c r="E301" i="5"/>
  <c r="E300" i="5"/>
  <c r="E299" i="5"/>
  <c r="E298" i="5"/>
  <c r="E297" i="5"/>
  <c r="E296" i="5"/>
  <c r="E295" i="5"/>
  <c r="E294" i="5"/>
  <c r="E293" i="5"/>
  <c r="E292" i="5"/>
  <c r="E291" i="5"/>
  <c r="E290" i="5"/>
  <c r="E289" i="5"/>
  <c r="E288" i="5"/>
  <c r="E287" i="5"/>
  <c r="E286" i="5"/>
  <c r="E285" i="5"/>
  <c r="E284" i="5"/>
  <c r="E283" i="5"/>
  <c r="E282" i="5"/>
  <c r="E281" i="5"/>
  <c r="E280" i="5"/>
  <c r="E279" i="5"/>
  <c r="E278" i="5"/>
  <c r="E277" i="5"/>
  <c r="E276" i="5"/>
  <c r="E275" i="5"/>
  <c r="E274" i="5"/>
  <c r="E273" i="5"/>
  <c r="E272" i="5"/>
  <c r="E271" i="5"/>
  <c r="E270" i="5"/>
  <c r="E269" i="5"/>
  <c r="E268" i="5"/>
  <c r="E267" i="5"/>
  <c r="E266" i="5"/>
  <c r="E265" i="5"/>
  <c r="E264" i="5"/>
  <c r="E263" i="5"/>
  <c r="E262" i="5"/>
  <c r="E261" i="5"/>
  <c r="E260" i="5"/>
  <c r="E259" i="5"/>
  <c r="E258" i="5"/>
  <c r="E257" i="5"/>
  <c r="E256" i="5"/>
  <c r="E255" i="5"/>
  <c r="E254" i="5"/>
  <c r="E253" i="5"/>
  <c r="E252" i="5"/>
  <c r="E251" i="5"/>
  <c r="E250" i="5"/>
  <c r="E249" i="5"/>
  <c r="E248" i="5"/>
  <c r="E247" i="5"/>
  <c r="E246" i="5"/>
  <c r="E245" i="5"/>
  <c r="E244" i="5"/>
  <c r="E243" i="5"/>
  <c r="E242" i="5"/>
  <c r="E241" i="5"/>
  <c r="E240" i="5"/>
  <c r="E239" i="5"/>
  <c r="E238" i="5"/>
  <c r="E237" i="5"/>
  <c r="E236" i="5"/>
  <c r="E235" i="5"/>
  <c r="E234" i="5"/>
  <c r="E233" i="5"/>
  <c r="E232" i="5"/>
  <c r="E231" i="5"/>
  <c r="E230" i="5"/>
  <c r="E229" i="5"/>
  <c r="E228" i="5"/>
  <c r="E227" i="5"/>
  <c r="E226" i="5"/>
  <c r="E225" i="5"/>
  <c r="E224" i="5"/>
  <c r="E223" i="5"/>
  <c r="E222" i="5"/>
  <c r="E221" i="5"/>
  <c r="E220" i="5"/>
  <c r="E219" i="5"/>
  <c r="E218" i="5"/>
  <c r="E217" i="5"/>
  <c r="E216" i="5"/>
  <c r="E215" i="5"/>
  <c r="E214" i="5"/>
  <c r="E213" i="5"/>
  <c r="E212" i="5"/>
  <c r="E211" i="5"/>
  <c r="E210" i="5"/>
  <c r="E209" i="5"/>
  <c r="E208" i="5"/>
  <c r="E207" i="5"/>
  <c r="E206" i="5"/>
  <c r="E205" i="5"/>
  <c r="E204" i="5"/>
  <c r="E203" i="5"/>
  <c r="E202" i="5"/>
  <c r="E201" i="5"/>
  <c r="E200" i="5"/>
  <c r="E199" i="5"/>
  <c r="E198" i="5"/>
  <c r="E197" i="5"/>
  <c r="E196" i="5"/>
  <c r="E195" i="5"/>
  <c r="E194" i="5"/>
  <c r="E193" i="5"/>
  <c r="E192" i="5"/>
  <c r="E191" i="5"/>
  <c r="E190" i="5"/>
  <c r="E189" i="5"/>
  <c r="E188" i="5"/>
  <c r="E187" i="5"/>
  <c r="E186" i="5"/>
  <c r="E185" i="5"/>
  <c r="E184" i="5"/>
  <c r="E183" i="5"/>
  <c r="E182" i="5"/>
  <c r="E181" i="5"/>
  <c r="E180" i="5"/>
  <c r="E179" i="5"/>
  <c r="E178" i="5"/>
  <c r="E177" i="5"/>
  <c r="E176" i="5"/>
  <c r="E175" i="5"/>
  <c r="E174" i="5"/>
  <c r="E173" i="5"/>
  <c r="E172" i="5"/>
  <c r="E171" i="5"/>
  <c r="E170" i="5"/>
  <c r="E169" i="5"/>
  <c r="E168" i="5"/>
  <c r="E167" i="5"/>
  <c r="E166" i="5"/>
  <c r="E165" i="5"/>
  <c r="E164" i="5"/>
  <c r="E163" i="5"/>
  <c r="E162" i="5"/>
  <c r="E161" i="5"/>
  <c r="E160" i="5"/>
  <c r="E159" i="5"/>
  <c r="E158" i="5"/>
  <c r="E157" i="5"/>
  <c r="E156" i="5"/>
  <c r="E155" i="5"/>
  <c r="E154" i="5"/>
  <c r="E153" i="5"/>
  <c r="E152" i="5"/>
  <c r="E151" i="5"/>
  <c r="E150" i="5"/>
  <c r="E149" i="5"/>
  <c r="E148" i="5"/>
  <c r="E147" i="5"/>
  <c r="E146" i="5"/>
  <c r="E145" i="5"/>
  <c r="E144" i="5"/>
  <c r="E143" i="5"/>
  <c r="E142" i="5"/>
  <c r="E141" i="5"/>
  <c r="E140" i="5"/>
  <c r="E139" i="5"/>
  <c r="E138" i="5"/>
  <c r="E137" i="5"/>
  <c r="E136" i="5"/>
  <c r="E135" i="5"/>
  <c r="E134" i="5"/>
  <c r="E133" i="5"/>
  <c r="E132" i="5"/>
  <c r="E131" i="5"/>
  <c r="E130" i="5"/>
  <c r="E129" i="5"/>
  <c r="E128" i="5"/>
  <c r="E127" i="5"/>
  <c r="E126" i="5"/>
  <c r="E125" i="5"/>
  <c r="E124" i="5"/>
  <c r="E123" i="5"/>
  <c r="E122" i="5"/>
  <c r="E121" i="5"/>
  <c r="E120" i="5"/>
  <c r="E119" i="5"/>
  <c r="E118" i="5"/>
  <c r="E117" i="5"/>
  <c r="E116" i="5"/>
  <c r="E115" i="5"/>
  <c r="E114" i="5"/>
  <c r="E113" i="5"/>
  <c r="E112" i="5"/>
  <c r="E111" i="5"/>
  <c r="E110" i="5"/>
  <c r="E109" i="5"/>
  <c r="E108" i="5"/>
  <c r="E107" i="5"/>
  <c r="E106" i="5"/>
  <c r="E105" i="5"/>
  <c r="E104" i="5"/>
  <c r="E103" i="5"/>
  <c r="E102" i="5"/>
  <c r="E101" i="5"/>
  <c r="E100" i="5"/>
  <c r="E99" i="5"/>
  <c r="E98" i="5"/>
  <c r="E97" i="5"/>
  <c r="E96" i="5"/>
  <c r="E95" i="5"/>
  <c r="E94" i="5"/>
  <c r="E93" i="5"/>
  <c r="E92" i="5"/>
  <c r="E91" i="5"/>
  <c r="E90" i="5"/>
  <c r="E89" i="5"/>
  <c r="E88" i="5"/>
  <c r="E87" i="5"/>
  <c r="E86" i="5"/>
  <c r="E85" i="5"/>
  <c r="E84" i="5"/>
  <c r="E83" i="5"/>
  <c r="E82" i="5"/>
  <c r="E81" i="5"/>
  <c r="E80" i="5"/>
  <c r="E79" i="5"/>
  <c r="E78" i="5"/>
  <c r="E77" i="5"/>
  <c r="E76" i="5"/>
  <c r="E75" i="5"/>
  <c r="E74" i="5"/>
  <c r="E73" i="5"/>
  <c r="E72" i="5"/>
  <c r="E71" i="5"/>
  <c r="E70" i="5"/>
  <c r="E69" i="5"/>
  <c r="E68" i="5"/>
  <c r="E67" i="5"/>
  <c r="E66" i="5"/>
  <c r="E65" i="5"/>
  <c r="E64" i="5"/>
  <c r="E63" i="5"/>
  <c r="E62" i="5"/>
  <c r="E61" i="5"/>
  <c r="E60" i="5"/>
  <c r="E59" i="5"/>
  <c r="E58" i="5"/>
  <c r="E57" i="5"/>
  <c r="E56" i="5"/>
  <c r="E55" i="5"/>
  <c r="E54" i="5"/>
  <c r="E53" i="5"/>
  <c r="E52" i="5"/>
  <c r="E51" i="5"/>
  <c r="E50" i="5"/>
  <c r="E49" i="5"/>
  <c r="E48" i="5"/>
  <c r="E47" i="5"/>
  <c r="E46" i="5"/>
  <c r="E45" i="5"/>
  <c r="E44" i="5"/>
  <c r="E43" i="5"/>
  <c r="E42" i="5"/>
  <c r="E41" i="5"/>
  <c r="E40" i="5"/>
  <c r="E39" i="5"/>
  <c r="E38" i="5"/>
  <c r="E37" i="5"/>
  <c r="E36" i="5"/>
  <c r="E35" i="5"/>
  <c r="E34" i="5"/>
  <c r="E33" i="5"/>
  <c r="E32" i="5"/>
  <c r="E31" i="5"/>
  <c r="E30" i="5"/>
  <c r="E29" i="5"/>
  <c r="E28" i="5"/>
  <c r="E27" i="5"/>
  <c r="E26" i="5"/>
  <c r="E25" i="5"/>
  <c r="E24" i="5"/>
  <c r="E23" i="5"/>
  <c r="E22" i="5"/>
  <c r="E21" i="5"/>
  <c r="E20" i="5"/>
  <c r="E19" i="5"/>
  <c r="E18" i="5"/>
  <c r="E17" i="5"/>
  <c r="E16" i="5"/>
  <c r="E15" i="5"/>
  <c r="E14" i="5"/>
  <c r="E13" i="5"/>
  <c r="E12" i="5"/>
  <c r="E11" i="5"/>
  <c r="E10" i="5"/>
  <c r="E9" i="5"/>
  <c r="E8" i="5"/>
  <c r="E7" i="5"/>
  <c r="E6" i="5"/>
  <c r="E5" i="5"/>
  <c r="E4" i="5"/>
  <c r="D366" i="5"/>
  <c r="D365" i="5"/>
  <c r="D364" i="5"/>
  <c r="D363" i="5"/>
  <c r="D362" i="5"/>
  <c r="D361" i="5"/>
  <c r="D360" i="5"/>
  <c r="D359" i="5"/>
  <c r="D358" i="5"/>
  <c r="D357" i="5"/>
  <c r="D356" i="5"/>
  <c r="D355" i="5"/>
  <c r="D354" i="5"/>
  <c r="D353" i="5"/>
  <c r="D352" i="5"/>
  <c r="D351" i="5"/>
  <c r="D350" i="5"/>
  <c r="D349" i="5"/>
  <c r="D348" i="5"/>
  <c r="D347" i="5"/>
  <c r="D346" i="5"/>
  <c r="D345" i="5"/>
  <c r="D344" i="5"/>
  <c r="D343" i="5"/>
  <c r="D342" i="5"/>
  <c r="D341" i="5"/>
  <c r="D340" i="5"/>
  <c r="D339" i="5"/>
  <c r="D338" i="5"/>
  <c r="D337" i="5"/>
  <c r="D336" i="5"/>
  <c r="D335" i="5"/>
  <c r="D334" i="5"/>
  <c r="D333" i="5"/>
  <c r="D332" i="5"/>
  <c r="D331" i="5"/>
  <c r="D330" i="5"/>
  <c r="D329" i="5"/>
  <c r="D328" i="5"/>
  <c r="D327" i="5"/>
  <c r="D326" i="5"/>
  <c r="D325" i="5"/>
  <c r="D324" i="5"/>
  <c r="D323" i="5"/>
  <c r="D322" i="5"/>
  <c r="D321" i="5"/>
  <c r="D320" i="5"/>
  <c r="D319" i="5"/>
  <c r="D318" i="5"/>
  <c r="D317" i="5"/>
  <c r="D316" i="5"/>
  <c r="D315" i="5"/>
  <c r="D314" i="5"/>
  <c r="D313" i="5"/>
  <c r="D312" i="5"/>
  <c r="D311" i="5"/>
  <c r="D310" i="5"/>
  <c r="D309" i="5"/>
  <c r="D308" i="5"/>
  <c r="D307" i="5"/>
  <c r="D306" i="5"/>
  <c r="D305" i="5"/>
  <c r="D304" i="5"/>
  <c r="D303" i="5"/>
  <c r="D302" i="5"/>
  <c r="D301" i="5"/>
  <c r="D300" i="5"/>
  <c r="D299" i="5"/>
  <c r="D298" i="5"/>
  <c r="D297" i="5"/>
  <c r="D296" i="5"/>
  <c r="D295" i="5"/>
  <c r="D294" i="5"/>
  <c r="D293" i="5"/>
  <c r="D292" i="5"/>
  <c r="D291" i="5"/>
  <c r="D290" i="5"/>
  <c r="D289" i="5"/>
  <c r="D288" i="5"/>
  <c r="D287" i="5"/>
  <c r="D286" i="5"/>
  <c r="D285" i="5"/>
  <c r="D284" i="5"/>
  <c r="D283" i="5"/>
  <c r="D282" i="5"/>
  <c r="D281" i="5"/>
  <c r="D280" i="5"/>
  <c r="D279" i="5"/>
  <c r="D278" i="5"/>
  <c r="D277" i="5"/>
  <c r="D276" i="5"/>
  <c r="D275" i="5"/>
  <c r="D274" i="5"/>
  <c r="D273" i="5"/>
  <c r="D272" i="5"/>
  <c r="D271" i="5"/>
  <c r="D270" i="5"/>
  <c r="D269" i="5"/>
  <c r="D268" i="5"/>
  <c r="D267" i="5"/>
  <c r="D266" i="5"/>
  <c r="D265" i="5"/>
  <c r="D264" i="5"/>
  <c r="D263" i="5"/>
  <c r="D262" i="5"/>
  <c r="D261" i="5"/>
  <c r="D260" i="5"/>
  <c r="D259" i="5"/>
  <c r="D258" i="5"/>
  <c r="D257" i="5"/>
  <c r="D256" i="5"/>
  <c r="D255" i="5"/>
  <c r="D254" i="5"/>
  <c r="D253" i="5"/>
  <c r="D252" i="5"/>
  <c r="D251" i="5"/>
  <c r="D250" i="5"/>
  <c r="D249" i="5"/>
  <c r="D248" i="5"/>
  <c r="D247" i="5"/>
  <c r="D246" i="5"/>
  <c r="D245" i="5"/>
  <c r="D244" i="5"/>
  <c r="D243" i="5"/>
  <c r="D242" i="5"/>
  <c r="D241" i="5"/>
  <c r="D240" i="5"/>
  <c r="D239" i="5"/>
  <c r="D238" i="5"/>
  <c r="D237" i="5"/>
  <c r="D236" i="5"/>
  <c r="D235" i="5"/>
  <c r="D234" i="5"/>
  <c r="D233" i="5"/>
  <c r="D232" i="5"/>
  <c r="D231" i="5"/>
  <c r="D230" i="5"/>
  <c r="D229" i="5"/>
  <c r="D228" i="5"/>
  <c r="D227" i="5"/>
  <c r="D226" i="5"/>
  <c r="D225" i="5"/>
  <c r="D224" i="5"/>
  <c r="D223" i="5"/>
  <c r="D222" i="5"/>
  <c r="D221" i="5"/>
  <c r="D220" i="5"/>
  <c r="D219" i="5"/>
  <c r="D218" i="5"/>
  <c r="D217" i="5"/>
  <c r="D216" i="5"/>
  <c r="D215" i="5"/>
  <c r="D214" i="5"/>
  <c r="D213" i="5"/>
  <c r="D212" i="5"/>
  <c r="D211" i="5"/>
  <c r="D210" i="5"/>
  <c r="D209" i="5"/>
  <c r="D208" i="5"/>
  <c r="D207" i="5"/>
  <c r="D206" i="5"/>
  <c r="D205" i="5"/>
  <c r="D204" i="5"/>
  <c r="D203" i="5"/>
  <c r="D202" i="5"/>
  <c r="D201" i="5"/>
  <c r="D200" i="5"/>
  <c r="D199" i="5"/>
  <c r="D198" i="5"/>
  <c r="D197" i="5"/>
  <c r="D196" i="5"/>
  <c r="D195" i="5"/>
  <c r="D194" i="5"/>
  <c r="D193" i="5"/>
  <c r="D192" i="5"/>
  <c r="D191" i="5"/>
  <c r="D190" i="5"/>
  <c r="D189" i="5"/>
  <c r="D188" i="5"/>
  <c r="D187" i="5"/>
  <c r="D186" i="5"/>
  <c r="D185" i="5"/>
  <c r="D184" i="5"/>
  <c r="D183" i="5"/>
  <c r="D182" i="5"/>
  <c r="D181" i="5"/>
  <c r="D180" i="5"/>
  <c r="D179" i="5"/>
  <c r="D178" i="5"/>
  <c r="D177" i="5"/>
  <c r="D176" i="5"/>
  <c r="D175" i="5"/>
  <c r="D174" i="5"/>
  <c r="D173" i="5"/>
  <c r="D172" i="5"/>
  <c r="D171" i="5"/>
  <c r="D170" i="5"/>
  <c r="D169" i="5"/>
  <c r="D168" i="5"/>
  <c r="D167" i="5"/>
  <c r="D166" i="5"/>
  <c r="D165" i="5"/>
  <c r="D164" i="5"/>
  <c r="D163" i="5"/>
  <c r="D162" i="5"/>
  <c r="D161" i="5"/>
  <c r="D160" i="5"/>
  <c r="D159" i="5"/>
  <c r="D158" i="5"/>
  <c r="D157" i="5"/>
  <c r="D156" i="5"/>
  <c r="D155" i="5"/>
  <c r="D154" i="5"/>
  <c r="D153" i="5"/>
  <c r="D152" i="5"/>
  <c r="D151" i="5"/>
  <c r="D150" i="5"/>
  <c r="D149" i="5"/>
  <c r="D148" i="5"/>
  <c r="D147" i="5"/>
  <c r="D146" i="5"/>
  <c r="D145" i="5"/>
  <c r="D144" i="5"/>
  <c r="D143" i="5"/>
  <c r="D142" i="5"/>
  <c r="D141" i="5"/>
  <c r="D140" i="5"/>
  <c r="D139" i="5"/>
  <c r="D138" i="5"/>
  <c r="D137" i="5"/>
  <c r="D136" i="5"/>
  <c r="D135" i="5"/>
  <c r="D134" i="5"/>
  <c r="D133" i="5"/>
  <c r="D132" i="5"/>
  <c r="D131" i="5"/>
  <c r="D130" i="5"/>
  <c r="D129" i="5"/>
  <c r="D128" i="5"/>
  <c r="D127" i="5"/>
  <c r="D126" i="5"/>
  <c r="D125" i="5"/>
  <c r="D124" i="5"/>
  <c r="D123" i="5"/>
  <c r="D122" i="5"/>
  <c r="D121" i="5"/>
  <c r="D120" i="5"/>
  <c r="D119" i="5"/>
  <c r="D118" i="5"/>
  <c r="D117" i="5"/>
  <c r="D116" i="5"/>
  <c r="D115" i="5"/>
  <c r="D114" i="5"/>
  <c r="D113" i="5"/>
  <c r="D112" i="5"/>
  <c r="D111" i="5"/>
  <c r="D110" i="5"/>
  <c r="D109" i="5"/>
  <c r="D108" i="5"/>
  <c r="D107" i="5"/>
  <c r="D106" i="5"/>
  <c r="D105" i="5"/>
  <c r="D104" i="5"/>
  <c r="D103" i="5"/>
  <c r="D102" i="5"/>
  <c r="D101" i="5"/>
  <c r="D100" i="5"/>
  <c r="D99" i="5"/>
  <c r="D98" i="5"/>
  <c r="D97" i="5"/>
  <c r="D96" i="5"/>
  <c r="D95" i="5"/>
  <c r="D94" i="5"/>
  <c r="D93" i="5"/>
  <c r="D92" i="5"/>
  <c r="D91" i="5"/>
  <c r="D90" i="5"/>
  <c r="D89" i="5"/>
  <c r="D88" i="5"/>
  <c r="D87" i="5"/>
  <c r="D86" i="5"/>
  <c r="D85" i="5"/>
  <c r="D84" i="5"/>
  <c r="D83" i="5"/>
  <c r="D82" i="5"/>
  <c r="D81" i="5"/>
  <c r="D80" i="5"/>
  <c r="D79" i="5"/>
  <c r="D78" i="5"/>
  <c r="D77" i="5"/>
  <c r="D76" i="5"/>
  <c r="D75" i="5"/>
  <c r="D74" i="5"/>
  <c r="D73" i="5"/>
  <c r="D72" i="5"/>
  <c r="D71" i="5"/>
  <c r="D70" i="5"/>
  <c r="D69" i="5"/>
  <c r="D68" i="5"/>
  <c r="D67" i="5"/>
  <c r="D66" i="5"/>
  <c r="D65" i="5"/>
  <c r="D64" i="5"/>
  <c r="D63" i="5"/>
  <c r="D62" i="5"/>
  <c r="D61" i="5"/>
  <c r="D60" i="5"/>
  <c r="D59" i="5"/>
  <c r="D58" i="5"/>
  <c r="D57" i="5"/>
  <c r="D56" i="5"/>
  <c r="D55" i="5"/>
  <c r="D54" i="5"/>
  <c r="D53" i="5"/>
  <c r="D52" i="5"/>
  <c r="D51" i="5"/>
  <c r="D50" i="5"/>
  <c r="D49" i="5"/>
  <c r="D48" i="5"/>
  <c r="D47" i="5"/>
  <c r="D46" i="5"/>
  <c r="D45" i="5"/>
  <c r="D44" i="5"/>
  <c r="D43" i="5"/>
  <c r="D42" i="5"/>
  <c r="D41" i="5"/>
  <c r="D40" i="5"/>
  <c r="D39" i="5"/>
  <c r="D38" i="5"/>
  <c r="D37" i="5"/>
  <c r="D36" i="5"/>
  <c r="D35" i="5"/>
  <c r="D34" i="5"/>
  <c r="D33" i="5"/>
  <c r="D32" i="5"/>
  <c r="D31" i="5"/>
  <c r="D30" i="5"/>
  <c r="D29" i="5"/>
  <c r="D28" i="5"/>
  <c r="D27" i="5"/>
  <c r="D26" i="5"/>
  <c r="D25" i="5"/>
  <c r="D24" i="5"/>
  <c r="D23" i="5"/>
  <c r="D22" i="5"/>
  <c r="D21" i="5"/>
  <c r="D20" i="5"/>
  <c r="D19" i="5"/>
  <c r="D18" i="5"/>
  <c r="D17" i="5"/>
  <c r="D16" i="5"/>
  <c r="D15" i="5"/>
  <c r="D14" i="5"/>
  <c r="D13" i="5"/>
  <c r="D12" i="5"/>
  <c r="D11" i="5"/>
  <c r="D10" i="5"/>
  <c r="D9" i="5"/>
  <c r="D8" i="5"/>
  <c r="D7" i="5"/>
  <c r="D6" i="5"/>
  <c r="D5" i="5"/>
  <c r="D4" i="5"/>
  <c r="B47" i="4"/>
  <c r="B46" i="4"/>
  <c r="B45" i="4"/>
  <c r="A3" i="4"/>
  <c r="A4" i="4" s="1"/>
  <c r="A5" i="4" s="1"/>
  <c r="A6" i="4" s="1"/>
  <c r="A7" i="4" s="1"/>
  <c r="A8" i="4" s="1"/>
  <c r="A9" i="4" s="1"/>
  <c r="A10" i="4" s="1"/>
  <c r="A11" i="4" s="1"/>
  <c r="A12" i="4" s="1"/>
  <c r="A13" i="4" s="1"/>
  <c r="A14" i="4" s="1"/>
  <c r="A15" i="4" s="1"/>
  <c r="A16" i="4" s="1"/>
  <c r="A17" i="4" s="1"/>
  <c r="A18" i="4" s="1"/>
  <c r="A19" i="4" s="1"/>
  <c r="A20" i="4" s="1"/>
  <c r="A21" i="4" s="1"/>
  <c r="A22" i="4" s="1"/>
  <c r="A23" i="4" s="1"/>
  <c r="A24" i="4" s="1"/>
  <c r="A25" i="4" s="1"/>
  <c r="A26" i="4" s="1"/>
  <c r="A27" i="4" s="1"/>
  <c r="A28" i="4" s="1"/>
  <c r="A29" i="4" s="1"/>
  <c r="A30" i="4" s="1"/>
  <c r="A31" i="4" s="1"/>
  <c r="A32" i="4" s="1"/>
  <c r="A33" i="4" s="1"/>
  <c r="A34" i="4" s="1"/>
  <c r="A35" i="4" s="1"/>
  <c r="A36" i="4" s="1"/>
  <c r="A37" i="4" s="1"/>
  <c r="A38" i="4" s="1"/>
  <c r="A39" i="4" s="1"/>
  <c r="A40" i="4" s="1"/>
  <c r="A41" i="4" s="1"/>
  <c r="A42" i="4" s="1"/>
  <c r="A43" i="4" s="1"/>
  <c r="E374" i="5" l="1"/>
  <c r="F363" i="3"/>
  <c r="F411" i="3"/>
  <c r="F459" i="3"/>
  <c r="B515" i="3"/>
  <c r="F331" i="3"/>
  <c r="F347" i="3"/>
  <c r="F395" i="3"/>
  <c r="F427" i="3"/>
  <c r="F443" i="3"/>
  <c r="F378" i="3"/>
  <c r="F18" i="3"/>
  <c r="F34" i="3"/>
  <c r="F50" i="3"/>
  <c r="F66" i="3"/>
  <c r="F82" i="3"/>
  <c r="F98" i="3"/>
  <c r="F114" i="3"/>
  <c r="F130" i="3"/>
  <c r="F146" i="3"/>
  <c r="F162" i="3"/>
  <c r="F178" i="3"/>
  <c r="F194" i="3"/>
  <c r="F210" i="3"/>
  <c r="F226" i="3"/>
  <c r="F242" i="3"/>
  <c r="F258" i="3"/>
  <c r="I5" i="3" s="1"/>
  <c r="F274" i="3"/>
  <c r="F290" i="3"/>
  <c r="F306" i="3"/>
  <c r="F179" i="3"/>
  <c r="B513" i="3"/>
  <c r="A5" i="6"/>
  <c r="F4" i="6"/>
  <c r="G49" i="2"/>
  <c r="F44" i="2"/>
  <c r="F43" i="2"/>
  <c r="F42" i="2"/>
  <c r="F41" i="2"/>
  <c r="F40" i="2"/>
  <c r="F39" i="2"/>
  <c r="F38" i="2"/>
  <c r="F37" i="2"/>
  <c r="F36" i="2"/>
  <c r="F35" i="2"/>
  <c r="F34" i="2"/>
  <c r="F33" i="2"/>
  <c r="F32" i="2"/>
  <c r="F31" i="2"/>
  <c r="F30" i="2"/>
  <c r="F29" i="2"/>
  <c r="F28" i="2"/>
  <c r="F27" i="2"/>
  <c r="F26" i="2"/>
  <c r="F25" i="2"/>
  <c r="F24" i="2"/>
  <c r="F23" i="2"/>
  <c r="F22" i="2"/>
  <c r="F21" i="2"/>
  <c r="F20" i="2"/>
  <c r="F19" i="2"/>
  <c r="F18" i="2"/>
  <c r="F17" i="2"/>
  <c r="F16" i="2"/>
  <c r="F15" i="2"/>
  <c r="F14" i="2"/>
  <c r="F13" i="2"/>
  <c r="F12" i="2"/>
  <c r="F11" i="2"/>
  <c r="F10" i="2"/>
  <c r="F9" i="2"/>
  <c r="F8" i="2"/>
  <c r="F7" i="2"/>
  <c r="F6" i="2"/>
  <c r="F5" i="2"/>
  <c r="F4" i="2"/>
  <c r="F3" i="2"/>
  <c r="G48" i="2" l="1"/>
  <c r="I3" i="3"/>
  <c r="I4" i="3"/>
  <c r="G56" i="2"/>
  <c r="H48" i="2"/>
  <c r="G47" i="2"/>
  <c r="I47" i="2"/>
  <c r="I48" i="2"/>
  <c r="G57" i="2"/>
  <c r="G55" i="2"/>
  <c r="H47" i="2"/>
  <c r="A6" i="6"/>
  <c r="F5" i="6"/>
  <c r="K2" i="1"/>
  <c r="L2" i="1" s="1"/>
  <c r="B3" i="1"/>
  <c r="B4" i="1"/>
  <c r="B5" i="1"/>
  <c r="B6" i="1"/>
  <c r="B7" i="1"/>
  <c r="B8" i="1"/>
  <c r="B9" i="1"/>
  <c r="B10" i="1"/>
  <c r="B11" i="1"/>
  <c r="B12" i="1"/>
  <c r="B13" i="1"/>
  <c r="B14" i="1"/>
  <c r="B15" i="1"/>
  <c r="B16" i="1"/>
  <c r="B17" i="1"/>
  <c r="B18" i="1"/>
  <c r="B19" i="1"/>
  <c r="B20" i="1"/>
  <c r="B21" i="1"/>
  <c r="B22" i="1"/>
  <c r="B23" i="1"/>
  <c r="B24" i="1"/>
  <c r="B25" i="1"/>
  <c r="B26" i="1"/>
  <c r="B27" i="1"/>
  <c r="B28" i="1"/>
  <c r="B29" i="1"/>
  <c r="B30" i="1"/>
  <c r="B31" i="1"/>
  <c r="B32" i="1"/>
  <c r="B33" i="1"/>
  <c r="B34" i="1"/>
  <c r="B35" i="1"/>
  <c r="B36" i="1"/>
  <c r="B37" i="1"/>
  <c r="B38" i="1"/>
  <c r="B39" i="1"/>
  <c r="B40" i="1"/>
  <c r="B41" i="1"/>
  <c r="B42" i="1"/>
  <c r="B43" i="1"/>
  <c r="B44" i="1"/>
  <c r="B45" i="1"/>
  <c r="B46" i="1"/>
  <c r="B47" i="1"/>
  <c r="B48" i="1"/>
  <c r="B49" i="1"/>
  <c r="B50" i="1"/>
  <c r="B51" i="1"/>
  <c r="B52" i="1"/>
  <c r="B53" i="1"/>
  <c r="B54" i="1"/>
  <c r="B55" i="1"/>
  <c r="B56" i="1"/>
  <c r="B57" i="1"/>
  <c r="B58" i="1"/>
  <c r="B59" i="1"/>
  <c r="B60" i="1"/>
  <c r="B61" i="1"/>
  <c r="B62" i="1"/>
  <c r="B63" i="1"/>
  <c r="B64" i="1"/>
  <c r="B65" i="1"/>
  <c r="B66" i="1"/>
  <c r="B67" i="1"/>
  <c r="B68" i="1"/>
  <c r="B69" i="1"/>
  <c r="B70" i="1"/>
  <c r="B71" i="1"/>
  <c r="B72" i="1"/>
  <c r="B73" i="1"/>
  <c r="B74" i="1"/>
  <c r="B75" i="1"/>
  <c r="B76" i="1"/>
  <c r="B77" i="1"/>
  <c r="B78" i="1"/>
  <c r="B79" i="1"/>
  <c r="B80" i="1"/>
  <c r="B81" i="1"/>
  <c r="B82" i="1"/>
  <c r="B83" i="1"/>
  <c r="B84" i="1"/>
  <c r="B85" i="1"/>
  <c r="B86" i="1"/>
  <c r="B87" i="1"/>
  <c r="B88" i="1"/>
  <c r="B89" i="1"/>
  <c r="B90" i="1"/>
  <c r="B91" i="1"/>
  <c r="B92" i="1"/>
  <c r="B93" i="1"/>
  <c r="B94" i="1"/>
  <c r="B95" i="1"/>
  <c r="B96" i="1"/>
  <c r="B97" i="1"/>
  <c r="B98" i="1"/>
  <c r="B99" i="1"/>
  <c r="B100" i="1"/>
  <c r="B101" i="1"/>
  <c r="B102" i="1"/>
  <c r="B103" i="1"/>
  <c r="B104" i="1"/>
  <c r="B105" i="1"/>
  <c r="B106" i="1"/>
  <c r="B107" i="1"/>
  <c r="B108" i="1"/>
  <c r="B109" i="1"/>
  <c r="B110" i="1"/>
  <c r="B111" i="1"/>
  <c r="B112" i="1"/>
  <c r="B113" i="1"/>
  <c r="B114" i="1"/>
  <c r="B115" i="1"/>
  <c r="B116" i="1"/>
  <c r="B117" i="1"/>
  <c r="B118" i="1"/>
  <c r="B119" i="1"/>
  <c r="B120" i="1"/>
  <c r="B121" i="1"/>
  <c r="B122" i="1"/>
  <c r="B123" i="1"/>
  <c r="B124" i="1"/>
  <c r="B125" i="1"/>
  <c r="B126" i="1"/>
  <c r="B127" i="1"/>
  <c r="B128" i="1"/>
  <c r="B129" i="1"/>
  <c r="B130" i="1"/>
  <c r="B131" i="1"/>
  <c r="B132" i="1"/>
  <c r="B133" i="1"/>
  <c r="B134" i="1"/>
  <c r="B135" i="1"/>
  <c r="B136" i="1"/>
  <c r="B137" i="1"/>
  <c r="B138" i="1"/>
  <c r="B139" i="1"/>
  <c r="B140" i="1"/>
  <c r="B141" i="1"/>
  <c r="B142" i="1"/>
  <c r="B143" i="1"/>
  <c r="B144" i="1"/>
  <c r="B145" i="1"/>
  <c r="B146" i="1"/>
  <c r="B147" i="1"/>
  <c r="B148" i="1"/>
  <c r="B149" i="1"/>
  <c r="B150" i="1"/>
  <c r="B151" i="1"/>
  <c r="B152" i="1"/>
  <c r="B153" i="1"/>
  <c r="B154" i="1"/>
  <c r="B155" i="1"/>
  <c r="B156" i="1"/>
  <c r="B157" i="1"/>
  <c r="B158" i="1"/>
  <c r="B159" i="1"/>
  <c r="B160" i="1"/>
  <c r="B161" i="1"/>
  <c r="B162" i="1"/>
  <c r="B163" i="1"/>
  <c r="B164" i="1"/>
  <c r="B165" i="1"/>
  <c r="B166" i="1"/>
  <c r="B167" i="1"/>
  <c r="B168" i="1"/>
  <c r="B169" i="1"/>
  <c r="B170" i="1"/>
  <c r="B171" i="1"/>
  <c r="B172" i="1"/>
  <c r="B173" i="1"/>
  <c r="B174" i="1"/>
  <c r="B175" i="1"/>
  <c r="B176" i="1"/>
  <c r="B177" i="1"/>
  <c r="B178" i="1"/>
  <c r="B179" i="1"/>
  <c r="B180" i="1"/>
  <c r="B181" i="1"/>
  <c r="B182" i="1"/>
  <c r="B183" i="1"/>
  <c r="B184" i="1"/>
  <c r="B185" i="1"/>
  <c r="B186" i="1"/>
  <c r="B187" i="1"/>
  <c r="B188" i="1"/>
  <c r="B189" i="1"/>
  <c r="B190" i="1"/>
  <c r="B191" i="1"/>
  <c r="B192" i="1"/>
  <c r="B193" i="1"/>
  <c r="B194" i="1"/>
  <c r="B195" i="1"/>
  <c r="B196" i="1"/>
  <c r="B197" i="1"/>
  <c r="B198" i="1"/>
  <c r="B199" i="1"/>
  <c r="B200" i="1"/>
  <c r="B201" i="1"/>
  <c r="B202" i="1"/>
  <c r="B203" i="1"/>
  <c r="B204" i="1"/>
  <c r="B205" i="1"/>
  <c r="B206" i="1"/>
  <c r="B207" i="1"/>
  <c r="B208" i="1"/>
  <c r="B209" i="1"/>
  <c r="B210" i="1"/>
  <c r="B211" i="1"/>
  <c r="B212" i="1"/>
  <c r="B213" i="1"/>
  <c r="B214" i="1"/>
  <c r="B215" i="1"/>
  <c r="B216" i="1"/>
  <c r="B217" i="1"/>
  <c r="B218" i="1"/>
  <c r="B219" i="1"/>
  <c r="B220" i="1"/>
  <c r="B221" i="1"/>
  <c r="B222" i="1"/>
  <c r="B223" i="1"/>
  <c r="B224" i="1"/>
  <c r="B225" i="1"/>
  <c r="B226" i="1"/>
  <c r="B227" i="1"/>
  <c r="B228" i="1"/>
  <c r="B229" i="1"/>
  <c r="B230" i="1"/>
  <c r="B231" i="1"/>
  <c r="B232" i="1"/>
  <c r="B233" i="1"/>
  <c r="B234" i="1"/>
  <c r="B235" i="1"/>
  <c r="B236" i="1"/>
  <c r="B237" i="1"/>
  <c r="B238" i="1"/>
  <c r="B239" i="1"/>
  <c r="B240" i="1"/>
  <c r="B241" i="1"/>
  <c r="B242" i="1"/>
  <c r="B243" i="1"/>
  <c r="B244" i="1"/>
  <c r="B245" i="1"/>
  <c r="B246" i="1"/>
  <c r="B247" i="1"/>
  <c r="B248" i="1"/>
  <c r="B249" i="1"/>
  <c r="B250" i="1"/>
  <c r="B251" i="1"/>
  <c r="B252" i="1"/>
  <c r="B253" i="1"/>
  <c r="B254" i="1"/>
  <c r="B255" i="1"/>
  <c r="B256" i="1"/>
  <c r="B257" i="1"/>
  <c r="B258" i="1"/>
  <c r="B259" i="1"/>
  <c r="B260" i="1"/>
  <c r="B261" i="1"/>
  <c r="B262" i="1"/>
  <c r="B263" i="1"/>
  <c r="B264" i="1"/>
  <c r="B265" i="1"/>
  <c r="B266" i="1"/>
  <c r="B267" i="1"/>
  <c r="B268" i="1"/>
  <c r="B269" i="1"/>
  <c r="B270" i="1"/>
  <c r="B271" i="1"/>
  <c r="B272" i="1"/>
  <c r="B273" i="1"/>
  <c r="B274" i="1"/>
  <c r="B275" i="1"/>
  <c r="B276" i="1"/>
  <c r="B277" i="1"/>
  <c r="B278" i="1"/>
  <c r="B279" i="1"/>
  <c r="B280" i="1"/>
  <c r="B281" i="1"/>
  <c r="B282" i="1"/>
  <c r="B283" i="1"/>
  <c r="B284" i="1"/>
  <c r="B285" i="1"/>
  <c r="B286" i="1"/>
  <c r="B287" i="1"/>
  <c r="B288" i="1"/>
  <c r="B289" i="1"/>
  <c r="B290" i="1"/>
  <c r="B291" i="1"/>
  <c r="B292" i="1"/>
  <c r="B293" i="1"/>
  <c r="B294" i="1"/>
  <c r="B295" i="1"/>
  <c r="B296" i="1"/>
  <c r="B297" i="1"/>
  <c r="B298" i="1"/>
  <c r="B299" i="1"/>
  <c r="B300" i="1"/>
  <c r="B301" i="1"/>
  <c r="B302" i="1"/>
  <c r="B303" i="1"/>
  <c r="B304" i="1"/>
  <c r="B305" i="1"/>
  <c r="B306" i="1"/>
  <c r="B307" i="1"/>
  <c r="B308" i="1"/>
  <c r="B309" i="1"/>
  <c r="B310" i="1"/>
  <c r="B311" i="1"/>
  <c r="B312" i="1"/>
  <c r="B313" i="1"/>
  <c r="B314" i="1"/>
  <c r="B315" i="1"/>
  <c r="B316" i="1"/>
  <c r="B317" i="1"/>
  <c r="B318" i="1"/>
  <c r="B319" i="1"/>
  <c r="B320" i="1"/>
  <c r="B321" i="1"/>
  <c r="B322" i="1"/>
  <c r="B323" i="1"/>
  <c r="B324" i="1"/>
  <c r="B325" i="1"/>
  <c r="B326" i="1"/>
  <c r="B327" i="1"/>
  <c r="B328" i="1"/>
  <c r="B329" i="1"/>
  <c r="B330" i="1"/>
  <c r="B331" i="1"/>
  <c r="B332" i="1"/>
  <c r="B333" i="1"/>
  <c r="B334" i="1"/>
  <c r="B335" i="1"/>
  <c r="B336" i="1"/>
  <c r="B337" i="1"/>
  <c r="B338" i="1"/>
  <c r="B339" i="1"/>
  <c r="B340" i="1"/>
  <c r="B341" i="1"/>
  <c r="B342" i="1"/>
  <c r="B343" i="1"/>
  <c r="B344" i="1"/>
  <c r="B345" i="1"/>
  <c r="B346" i="1"/>
  <c r="B347" i="1"/>
  <c r="B348" i="1"/>
  <c r="B349" i="1"/>
  <c r="B350" i="1"/>
  <c r="B351" i="1"/>
  <c r="B352" i="1"/>
  <c r="B353" i="1"/>
  <c r="B354" i="1"/>
  <c r="B355" i="1"/>
  <c r="B356" i="1"/>
  <c r="B357" i="1"/>
  <c r="B358" i="1"/>
  <c r="B359" i="1"/>
  <c r="B360" i="1"/>
  <c r="B361" i="1"/>
  <c r="B362" i="1"/>
  <c r="B363" i="1"/>
  <c r="B364" i="1"/>
  <c r="B365" i="1"/>
  <c r="B366" i="1"/>
  <c r="B367" i="1"/>
  <c r="B368" i="1"/>
  <c r="B369" i="1"/>
  <c r="B370" i="1"/>
  <c r="B371" i="1"/>
  <c r="B372" i="1"/>
  <c r="B373" i="1"/>
  <c r="B374" i="1"/>
  <c r="B375" i="1"/>
  <c r="B376" i="1"/>
  <c r="B377" i="1"/>
  <c r="B378" i="1"/>
  <c r="B379" i="1"/>
  <c r="B380" i="1"/>
  <c r="B381" i="1"/>
  <c r="B382" i="1"/>
  <c r="B383" i="1"/>
  <c r="B384" i="1"/>
  <c r="B385" i="1"/>
  <c r="B386" i="1"/>
  <c r="B387" i="1"/>
  <c r="B388" i="1"/>
  <c r="B389" i="1"/>
  <c r="B390" i="1"/>
  <c r="B391" i="1"/>
  <c r="B392" i="1"/>
  <c r="B393" i="1"/>
  <c r="B394" i="1"/>
  <c r="B395" i="1"/>
  <c r="B396" i="1"/>
  <c r="B397" i="1"/>
  <c r="B398" i="1"/>
  <c r="B399" i="1"/>
  <c r="B400" i="1"/>
  <c r="B401" i="1"/>
  <c r="B402" i="1"/>
  <c r="B403" i="1"/>
  <c r="B404" i="1"/>
  <c r="B405" i="1"/>
  <c r="B406" i="1"/>
  <c r="B407" i="1"/>
  <c r="B408" i="1"/>
  <c r="B409" i="1"/>
  <c r="B410" i="1"/>
  <c r="B411" i="1"/>
  <c r="B412" i="1"/>
  <c r="B413" i="1"/>
  <c r="B414" i="1"/>
  <c r="B415" i="1"/>
  <c r="B416" i="1"/>
  <c r="B417" i="1"/>
  <c r="B418" i="1"/>
  <c r="B419" i="1"/>
  <c r="B420" i="1"/>
  <c r="B421" i="1"/>
  <c r="B422" i="1"/>
  <c r="B423" i="1"/>
  <c r="B424" i="1"/>
  <c r="B425" i="1"/>
  <c r="B426" i="1"/>
  <c r="B427" i="1"/>
  <c r="B428" i="1"/>
  <c r="B429" i="1"/>
  <c r="B430" i="1"/>
  <c r="B431" i="1"/>
  <c r="B432" i="1"/>
  <c r="B433" i="1"/>
  <c r="B434" i="1"/>
  <c r="B435" i="1"/>
  <c r="B436" i="1"/>
  <c r="B437" i="1"/>
  <c r="B438" i="1"/>
  <c r="B439" i="1"/>
  <c r="B440" i="1"/>
  <c r="B441" i="1"/>
  <c r="B442" i="1"/>
  <c r="B443" i="1"/>
  <c r="B444" i="1"/>
  <c r="B445" i="1"/>
  <c r="B446" i="1"/>
  <c r="B447" i="1"/>
  <c r="B448" i="1"/>
  <c r="B449" i="1"/>
  <c r="B450" i="1"/>
  <c r="B451" i="1"/>
  <c r="B452" i="1"/>
  <c r="B453" i="1"/>
  <c r="B454" i="1"/>
  <c r="B455" i="1"/>
  <c r="B456" i="1"/>
  <c r="B457" i="1"/>
  <c r="B458" i="1"/>
  <c r="B459" i="1"/>
  <c r="B460" i="1"/>
  <c r="B461" i="1"/>
  <c r="B462" i="1"/>
  <c r="B463" i="1"/>
  <c r="B464" i="1"/>
  <c r="B465" i="1"/>
  <c r="B466" i="1"/>
  <c r="B467" i="1"/>
  <c r="B468" i="1"/>
  <c r="B469" i="1"/>
  <c r="B470" i="1"/>
  <c r="B471" i="1"/>
  <c r="B472" i="1"/>
  <c r="B473" i="1"/>
  <c r="B474" i="1"/>
  <c r="B475" i="1"/>
  <c r="B476" i="1"/>
  <c r="B477" i="1"/>
  <c r="B478" i="1"/>
  <c r="B479" i="1"/>
  <c r="B480" i="1"/>
  <c r="B481" i="1"/>
  <c r="B482" i="1"/>
  <c r="B483" i="1"/>
  <c r="B484" i="1"/>
  <c r="B485" i="1"/>
  <c r="B486" i="1"/>
  <c r="B487" i="1"/>
  <c r="B488" i="1"/>
  <c r="B489" i="1"/>
  <c r="B490" i="1"/>
  <c r="B491" i="1"/>
  <c r="B492" i="1"/>
  <c r="B493" i="1"/>
  <c r="B494" i="1"/>
  <c r="B495" i="1"/>
  <c r="B496" i="1"/>
  <c r="B497" i="1"/>
  <c r="B498" i="1"/>
  <c r="B499" i="1"/>
  <c r="B500" i="1"/>
  <c r="B501" i="1"/>
  <c r="B502" i="1"/>
  <c r="B503" i="1"/>
  <c r="B504" i="1"/>
  <c r="B505" i="1"/>
  <c r="B506" i="1"/>
  <c r="B507" i="1"/>
  <c r="B508" i="1"/>
  <c r="B509" i="1"/>
  <c r="B510" i="1"/>
  <c r="B511" i="1"/>
  <c r="B512" i="1"/>
  <c r="B513" i="1"/>
  <c r="B514" i="1"/>
  <c r="B515" i="1"/>
  <c r="B516" i="1"/>
  <c r="B517" i="1"/>
  <c r="B518" i="1"/>
  <c r="B519" i="1"/>
  <c r="B520" i="1"/>
  <c r="B521" i="1"/>
  <c r="B522" i="1"/>
  <c r="B523" i="1"/>
  <c r="B524" i="1"/>
  <c r="B525" i="1"/>
  <c r="B526" i="1"/>
  <c r="B527" i="1"/>
  <c r="B528" i="1"/>
  <c r="B529" i="1"/>
  <c r="B530" i="1"/>
  <c r="B531" i="1"/>
  <c r="B532" i="1"/>
  <c r="B533" i="1"/>
  <c r="B534" i="1"/>
  <c r="B535" i="1"/>
  <c r="B536" i="1"/>
  <c r="B537" i="1"/>
  <c r="B538" i="1"/>
  <c r="B539" i="1"/>
  <c r="B540" i="1"/>
  <c r="B541" i="1"/>
  <c r="B542" i="1"/>
  <c r="B543" i="1"/>
  <c r="B544" i="1"/>
  <c r="B545" i="1"/>
  <c r="B546" i="1"/>
  <c r="B547" i="1"/>
  <c r="B548" i="1"/>
  <c r="B549" i="1"/>
  <c r="B550" i="1"/>
  <c r="B551" i="1"/>
  <c r="B552" i="1"/>
  <c r="B553" i="1"/>
  <c r="B554" i="1"/>
  <c r="B555" i="1"/>
  <c r="B556" i="1"/>
  <c r="B557" i="1"/>
  <c r="B558" i="1"/>
  <c r="B559" i="1"/>
  <c r="B560" i="1"/>
  <c r="B561" i="1"/>
  <c r="B562" i="1"/>
  <c r="B563" i="1"/>
  <c r="B564" i="1"/>
  <c r="B565" i="1"/>
  <c r="B566" i="1"/>
  <c r="B567" i="1"/>
  <c r="B568" i="1"/>
  <c r="B569" i="1"/>
  <c r="B570" i="1"/>
  <c r="B571" i="1"/>
  <c r="B572" i="1"/>
  <c r="B573" i="1"/>
  <c r="B574" i="1"/>
  <c r="B575" i="1"/>
  <c r="B576" i="1"/>
  <c r="B577" i="1"/>
  <c r="B578" i="1"/>
  <c r="B579" i="1"/>
  <c r="B580" i="1"/>
  <c r="B581" i="1"/>
  <c r="B582" i="1"/>
  <c r="B583" i="1"/>
  <c r="B584" i="1"/>
  <c r="B585" i="1"/>
  <c r="B586" i="1"/>
  <c r="B587" i="1"/>
  <c r="B588" i="1"/>
  <c r="B589" i="1"/>
  <c r="B590" i="1"/>
  <c r="B591" i="1"/>
  <c r="B592" i="1"/>
  <c r="B593" i="1"/>
  <c r="B594" i="1"/>
  <c r="B595" i="1"/>
  <c r="B596" i="1"/>
  <c r="B597" i="1"/>
  <c r="B598" i="1"/>
  <c r="B599" i="1"/>
  <c r="B600" i="1"/>
  <c r="B601" i="1"/>
  <c r="B602" i="1"/>
  <c r="B603" i="1"/>
  <c r="B604" i="1"/>
  <c r="B605" i="1"/>
  <c r="B606" i="1"/>
  <c r="B607" i="1"/>
  <c r="B608" i="1"/>
  <c r="B609" i="1"/>
  <c r="B610" i="1"/>
  <c r="B611" i="1"/>
  <c r="B612" i="1"/>
  <c r="B613" i="1"/>
  <c r="B614" i="1"/>
  <c r="B615" i="1"/>
  <c r="B616" i="1"/>
  <c r="B617" i="1"/>
  <c r="B2" i="1"/>
  <c r="H2" i="1"/>
  <c r="G3" i="1"/>
  <c r="H3" i="1" s="1"/>
  <c r="K3" i="1" l="1"/>
  <c r="L3" i="1" s="1"/>
  <c r="M3" i="1" s="1"/>
  <c r="A7" i="6"/>
  <c r="F6" i="6"/>
  <c r="I3" i="1"/>
  <c r="G4" i="1"/>
  <c r="K4" i="1" s="1"/>
  <c r="L4" i="1" s="1"/>
  <c r="M4" i="1" s="1"/>
  <c r="A8" i="6" l="1"/>
  <c r="F7" i="6"/>
  <c r="H4" i="1"/>
  <c r="I4" i="1" s="1"/>
  <c r="G5" i="1"/>
  <c r="K5" i="1" s="1"/>
  <c r="L5" i="1" s="1"/>
  <c r="M5" i="1" s="1"/>
  <c r="A9" i="6" l="1"/>
  <c r="F8" i="6"/>
  <c r="H5" i="1"/>
  <c r="I5" i="1" s="1"/>
  <c r="G6" i="1"/>
  <c r="K6" i="1" s="1"/>
  <c r="L6" i="1" s="1"/>
  <c r="M6" i="1" s="1"/>
  <c r="A10" i="6" l="1"/>
  <c r="F9" i="6"/>
  <c r="H6" i="1"/>
  <c r="I6" i="1" s="1"/>
  <c r="G7" i="1"/>
  <c r="K7" i="1" s="1"/>
  <c r="L7" i="1" s="1"/>
  <c r="M7" i="1" s="1"/>
  <c r="A11" i="6" l="1"/>
  <c r="F10" i="6"/>
  <c r="H7" i="1"/>
  <c r="I7" i="1" s="1"/>
  <c r="G8" i="1"/>
  <c r="K8" i="1" s="1"/>
  <c r="L8" i="1" s="1"/>
  <c r="M8" i="1" s="1"/>
  <c r="A12" i="6" l="1"/>
  <c r="F11" i="6"/>
  <c r="H8" i="1"/>
  <c r="I8" i="1" s="1"/>
  <c r="G9" i="1"/>
  <c r="K9" i="1" s="1"/>
  <c r="L9" i="1" s="1"/>
  <c r="M9" i="1" s="1"/>
  <c r="A13" i="6" l="1"/>
  <c r="F12" i="6"/>
  <c r="H9" i="1"/>
  <c r="I9" i="1" s="1"/>
  <c r="G10" i="1"/>
  <c r="K10" i="1" s="1"/>
  <c r="L10" i="1" s="1"/>
  <c r="M10" i="1" s="1"/>
  <c r="A14" i="6" l="1"/>
  <c r="F13" i="6"/>
  <c r="H10" i="1"/>
  <c r="I10" i="1" s="1"/>
  <c r="G11" i="1"/>
  <c r="K11" i="1" s="1"/>
  <c r="L11" i="1" s="1"/>
  <c r="M11" i="1" s="1"/>
  <c r="A15" i="6" l="1"/>
  <c r="F14" i="6"/>
  <c r="G12" i="1"/>
  <c r="K12" i="1" s="1"/>
  <c r="L12" i="1" s="1"/>
  <c r="M12" i="1" s="1"/>
  <c r="H11" i="1"/>
  <c r="I11" i="1" s="1"/>
  <c r="A16" i="6" l="1"/>
  <c r="F15" i="6"/>
  <c r="H12" i="1"/>
  <c r="I12" i="1" s="1"/>
  <c r="G13" i="1"/>
  <c r="K13" i="1" s="1"/>
  <c r="L13" i="1" s="1"/>
  <c r="M13" i="1" s="1"/>
  <c r="A17" i="6" l="1"/>
  <c r="F16" i="6"/>
  <c r="H13" i="1"/>
  <c r="I13" i="1" s="1"/>
  <c r="G14" i="1"/>
  <c r="K14" i="1" s="1"/>
  <c r="L14" i="1" s="1"/>
  <c r="M14" i="1" s="1"/>
  <c r="A18" i="6" l="1"/>
  <c r="F17" i="6"/>
  <c r="G15" i="1"/>
  <c r="K15" i="1" s="1"/>
  <c r="L15" i="1" s="1"/>
  <c r="M15" i="1" s="1"/>
  <c r="H14" i="1"/>
  <c r="I14" i="1" s="1"/>
  <c r="A19" i="6" l="1"/>
  <c r="F18" i="6"/>
  <c r="H15" i="1"/>
  <c r="I15" i="1" s="1"/>
  <c r="G16" i="1"/>
  <c r="K16" i="1" s="1"/>
  <c r="L16" i="1" s="1"/>
  <c r="M16" i="1" s="1"/>
  <c r="A20" i="6" l="1"/>
  <c r="F19" i="6"/>
  <c r="H16" i="1"/>
  <c r="I16" i="1" s="1"/>
  <c r="G17" i="1"/>
  <c r="K17" i="1" s="1"/>
  <c r="L17" i="1" s="1"/>
  <c r="M17" i="1" s="1"/>
  <c r="A21" i="6" l="1"/>
  <c r="F20" i="6"/>
  <c r="G18" i="1"/>
  <c r="K18" i="1" s="1"/>
  <c r="L18" i="1" s="1"/>
  <c r="M18" i="1" s="1"/>
  <c r="H17" i="1"/>
  <c r="I17" i="1" s="1"/>
  <c r="A22" i="6" l="1"/>
  <c r="F21" i="6"/>
  <c r="G19" i="1"/>
  <c r="K19" i="1" s="1"/>
  <c r="L19" i="1" s="1"/>
  <c r="M19" i="1" s="1"/>
  <c r="H18" i="1"/>
  <c r="I18" i="1" s="1"/>
  <c r="A23" i="6" l="1"/>
  <c r="F22" i="6"/>
  <c r="G20" i="1"/>
  <c r="K20" i="1" s="1"/>
  <c r="L20" i="1" s="1"/>
  <c r="M20" i="1" s="1"/>
  <c r="H19" i="1"/>
  <c r="I19" i="1" s="1"/>
  <c r="A24" i="6" l="1"/>
  <c r="F23" i="6"/>
  <c r="G21" i="1"/>
  <c r="K21" i="1" s="1"/>
  <c r="L21" i="1" s="1"/>
  <c r="M21" i="1" s="1"/>
  <c r="H20" i="1"/>
  <c r="I20" i="1" s="1"/>
  <c r="A25" i="6" l="1"/>
  <c r="F24" i="6"/>
  <c r="G22" i="1"/>
  <c r="K22" i="1" s="1"/>
  <c r="L22" i="1" s="1"/>
  <c r="M22" i="1" s="1"/>
  <c r="H21" i="1"/>
  <c r="I21" i="1" s="1"/>
  <c r="A26" i="6" l="1"/>
  <c r="F25" i="6"/>
  <c r="G23" i="1"/>
  <c r="K23" i="1" s="1"/>
  <c r="L23" i="1" s="1"/>
  <c r="M23" i="1" s="1"/>
  <c r="H22" i="1"/>
  <c r="I22" i="1" s="1"/>
  <c r="A27" i="6" l="1"/>
  <c r="F26" i="6"/>
  <c r="G24" i="1"/>
  <c r="K24" i="1" s="1"/>
  <c r="L24" i="1" s="1"/>
  <c r="M24" i="1" s="1"/>
  <c r="H23" i="1"/>
  <c r="I23" i="1" s="1"/>
  <c r="A28" i="6" l="1"/>
  <c r="F27" i="6"/>
  <c r="G25" i="1"/>
  <c r="K25" i="1" s="1"/>
  <c r="L25" i="1" s="1"/>
  <c r="M25" i="1" s="1"/>
  <c r="H24" i="1"/>
  <c r="I24" i="1" s="1"/>
  <c r="A29" i="6" l="1"/>
  <c r="F28" i="6"/>
  <c r="G26" i="1"/>
  <c r="K26" i="1" s="1"/>
  <c r="L26" i="1" s="1"/>
  <c r="M26" i="1" s="1"/>
  <c r="H25" i="1"/>
  <c r="I25" i="1" s="1"/>
  <c r="A30" i="6" l="1"/>
  <c r="F29" i="6"/>
  <c r="G27" i="1"/>
  <c r="K27" i="1" s="1"/>
  <c r="L27" i="1" s="1"/>
  <c r="M27" i="1" s="1"/>
  <c r="H26" i="1"/>
  <c r="I26" i="1" s="1"/>
  <c r="A31" i="6" l="1"/>
  <c r="F30" i="6"/>
  <c r="G28" i="1"/>
  <c r="K28" i="1" s="1"/>
  <c r="L28" i="1" s="1"/>
  <c r="M28" i="1" s="1"/>
  <c r="H27" i="1"/>
  <c r="I27" i="1" s="1"/>
  <c r="A32" i="6" l="1"/>
  <c r="F31" i="6"/>
  <c r="G29" i="1"/>
  <c r="K29" i="1" s="1"/>
  <c r="L29" i="1" s="1"/>
  <c r="M29" i="1" s="1"/>
  <c r="H28" i="1"/>
  <c r="I28" i="1" s="1"/>
  <c r="A33" i="6" l="1"/>
  <c r="F32" i="6"/>
  <c r="G30" i="1"/>
  <c r="K30" i="1" s="1"/>
  <c r="L30" i="1" s="1"/>
  <c r="M30" i="1" s="1"/>
  <c r="H29" i="1"/>
  <c r="I29" i="1" s="1"/>
  <c r="A34" i="6" l="1"/>
  <c r="F33" i="6"/>
  <c r="G31" i="1"/>
  <c r="K31" i="1" s="1"/>
  <c r="L31" i="1" s="1"/>
  <c r="M31" i="1" s="1"/>
  <c r="H30" i="1"/>
  <c r="I30" i="1" s="1"/>
  <c r="A35" i="6" l="1"/>
  <c r="F34" i="6"/>
  <c r="G32" i="1"/>
  <c r="K32" i="1" s="1"/>
  <c r="L32" i="1" s="1"/>
  <c r="M32" i="1" s="1"/>
  <c r="H31" i="1"/>
  <c r="I31" i="1" s="1"/>
  <c r="A36" i="6" l="1"/>
  <c r="F35" i="6"/>
  <c r="G33" i="1"/>
  <c r="K33" i="1" s="1"/>
  <c r="L33" i="1" s="1"/>
  <c r="M33" i="1" s="1"/>
  <c r="H32" i="1"/>
  <c r="I32" i="1" s="1"/>
  <c r="A37" i="6" l="1"/>
  <c r="F36" i="6"/>
  <c r="G34" i="1"/>
  <c r="K34" i="1" s="1"/>
  <c r="L34" i="1" s="1"/>
  <c r="M34" i="1" s="1"/>
  <c r="H33" i="1"/>
  <c r="I33" i="1" s="1"/>
  <c r="A38" i="6" l="1"/>
  <c r="F37" i="6"/>
  <c r="G35" i="1"/>
  <c r="K35" i="1" s="1"/>
  <c r="L35" i="1" s="1"/>
  <c r="M35" i="1" s="1"/>
  <c r="H34" i="1"/>
  <c r="I34" i="1" s="1"/>
  <c r="A39" i="6" l="1"/>
  <c r="F38" i="6"/>
  <c r="G36" i="1"/>
  <c r="K36" i="1" s="1"/>
  <c r="L36" i="1" s="1"/>
  <c r="M36" i="1" s="1"/>
  <c r="H35" i="1"/>
  <c r="I35" i="1" s="1"/>
  <c r="A40" i="6" l="1"/>
  <c r="F39" i="6"/>
  <c r="G37" i="1"/>
  <c r="K37" i="1" s="1"/>
  <c r="L37" i="1" s="1"/>
  <c r="M37" i="1" s="1"/>
  <c r="H36" i="1"/>
  <c r="I36" i="1" s="1"/>
  <c r="A41" i="6" l="1"/>
  <c r="F40" i="6"/>
  <c r="G38" i="1"/>
  <c r="K38" i="1" s="1"/>
  <c r="L38" i="1" s="1"/>
  <c r="M38" i="1" s="1"/>
  <c r="H37" i="1"/>
  <c r="I37" i="1" s="1"/>
  <c r="A42" i="6" l="1"/>
  <c r="F41" i="6"/>
  <c r="G39" i="1"/>
  <c r="K39" i="1" s="1"/>
  <c r="L39" i="1" s="1"/>
  <c r="M39" i="1" s="1"/>
  <c r="H38" i="1"/>
  <c r="I38" i="1" s="1"/>
  <c r="A43" i="6" l="1"/>
  <c r="F43" i="6" s="1"/>
  <c r="F42" i="6"/>
  <c r="G40" i="1"/>
  <c r="K40" i="1" s="1"/>
  <c r="L40" i="1" s="1"/>
  <c r="M40" i="1" s="1"/>
  <c r="H39" i="1"/>
  <c r="I39" i="1" s="1"/>
  <c r="G41" i="1" l="1"/>
  <c r="K41" i="1" s="1"/>
  <c r="L41" i="1" s="1"/>
  <c r="M41" i="1" s="1"/>
  <c r="H40" i="1"/>
  <c r="I40" i="1" s="1"/>
  <c r="G42" i="1" l="1"/>
  <c r="K42" i="1" s="1"/>
  <c r="L42" i="1" s="1"/>
  <c r="M42" i="1" s="1"/>
  <c r="H41" i="1"/>
  <c r="I41" i="1" s="1"/>
  <c r="G43" i="1" l="1"/>
  <c r="K43" i="1" s="1"/>
  <c r="L43" i="1" s="1"/>
  <c r="M43" i="1" s="1"/>
  <c r="H42" i="1"/>
  <c r="I42" i="1" s="1"/>
  <c r="G44" i="1" l="1"/>
  <c r="K44" i="1" s="1"/>
  <c r="L44" i="1" s="1"/>
  <c r="M44" i="1" s="1"/>
  <c r="H43" i="1"/>
  <c r="I43" i="1" s="1"/>
  <c r="G45" i="1" l="1"/>
  <c r="K45" i="1" s="1"/>
  <c r="L45" i="1" s="1"/>
  <c r="M45" i="1" s="1"/>
  <c r="H44" i="1"/>
  <c r="I44" i="1" s="1"/>
  <c r="G46" i="1" l="1"/>
  <c r="K46" i="1" s="1"/>
  <c r="L46" i="1" s="1"/>
  <c r="M46" i="1" s="1"/>
  <c r="H45" i="1"/>
  <c r="I45" i="1" s="1"/>
  <c r="G47" i="1" l="1"/>
  <c r="K47" i="1" s="1"/>
  <c r="L47" i="1" s="1"/>
  <c r="M47" i="1" s="1"/>
  <c r="H46" i="1"/>
  <c r="I46" i="1" s="1"/>
  <c r="G48" i="1" l="1"/>
  <c r="K48" i="1" s="1"/>
  <c r="L48" i="1" s="1"/>
  <c r="M48" i="1" s="1"/>
  <c r="H47" i="1"/>
  <c r="I47" i="1" s="1"/>
  <c r="G49" i="1" l="1"/>
  <c r="K49" i="1" s="1"/>
  <c r="L49" i="1" s="1"/>
  <c r="M49" i="1" s="1"/>
  <c r="H48" i="1"/>
  <c r="I48" i="1" s="1"/>
  <c r="G50" i="1" l="1"/>
  <c r="H49" i="1"/>
  <c r="I49" i="1" s="1"/>
  <c r="H50" i="1" l="1"/>
  <c r="I50" i="1" s="1"/>
  <c r="K50" i="1"/>
  <c r="L50" i="1" s="1"/>
  <c r="M50" i="1" s="1"/>
</calcChain>
</file>

<file path=xl/sharedStrings.xml><?xml version="1.0" encoding="utf-8"?>
<sst xmlns="http://schemas.openxmlformats.org/spreadsheetml/2006/main" count="2340" uniqueCount="698">
  <si>
    <t>broaddollar</t>
  </si>
  <si>
    <t>ym</t>
  </si>
  <si>
    <t>1971m1</t>
  </si>
  <si>
    <t>1971m2</t>
  </si>
  <si>
    <t>1971m3</t>
  </si>
  <si>
    <t>1971m4</t>
  </si>
  <si>
    <t>1971m5</t>
  </si>
  <si>
    <t>1971m6</t>
  </si>
  <si>
    <t>1971m7</t>
  </si>
  <si>
    <t>1971m8</t>
  </si>
  <si>
    <t>1971m9</t>
  </si>
  <si>
    <t>1971m10</t>
  </si>
  <si>
    <t>1971m11</t>
  </si>
  <si>
    <t>1971m12</t>
  </si>
  <si>
    <t>1972m1</t>
  </si>
  <si>
    <t>1972m2</t>
  </si>
  <si>
    <t>1972m3</t>
  </si>
  <si>
    <t>1972m4</t>
  </si>
  <si>
    <t>1972m5</t>
  </si>
  <si>
    <t>1972m6</t>
  </si>
  <si>
    <t>1972m7</t>
  </si>
  <si>
    <t>1972m8</t>
  </si>
  <si>
    <t>1972m9</t>
  </si>
  <si>
    <t>1972m10</t>
  </si>
  <si>
    <t>1972m11</t>
  </si>
  <si>
    <t>1972m12</t>
  </si>
  <si>
    <t>1973m1</t>
  </si>
  <si>
    <t>1973m2</t>
  </si>
  <si>
    <t>1973m3</t>
  </si>
  <si>
    <t>1973m4</t>
  </si>
  <si>
    <t>1973m5</t>
  </si>
  <si>
    <t>1973m6</t>
  </si>
  <si>
    <t>1973m7</t>
  </si>
  <si>
    <t>1973m8</t>
  </si>
  <si>
    <t>1973m9</t>
  </si>
  <si>
    <t>1973m10</t>
  </si>
  <si>
    <t>1973m11</t>
  </si>
  <si>
    <t>1973m12</t>
  </si>
  <si>
    <t>1974m1</t>
  </si>
  <si>
    <t>1974m2</t>
  </si>
  <si>
    <t>1974m3</t>
  </si>
  <si>
    <t>1974m4</t>
  </si>
  <si>
    <t>1974m5</t>
  </si>
  <si>
    <t>1974m6</t>
  </si>
  <si>
    <t>1974m7</t>
  </si>
  <si>
    <t>1974m8</t>
  </si>
  <si>
    <t>1974m9</t>
  </si>
  <si>
    <t>1974m10</t>
  </si>
  <si>
    <t>1974m11</t>
  </si>
  <si>
    <t>1974m12</t>
  </si>
  <si>
    <t>1975m1</t>
  </si>
  <si>
    <t>1975m2</t>
  </si>
  <si>
    <t>1975m3</t>
  </si>
  <si>
    <t>1975m4</t>
  </si>
  <si>
    <t>1975m5</t>
  </si>
  <si>
    <t>1975m6</t>
  </si>
  <si>
    <t>1975m7</t>
  </si>
  <si>
    <t>1975m8</t>
  </si>
  <si>
    <t>1975m9</t>
  </si>
  <si>
    <t>1975m10</t>
  </si>
  <si>
    <t>1975m11</t>
  </si>
  <si>
    <t>1975m12</t>
  </si>
  <si>
    <t>1976m1</t>
  </si>
  <si>
    <t>1976m2</t>
  </si>
  <si>
    <t>1976m3</t>
  </si>
  <si>
    <t>1976m4</t>
  </si>
  <si>
    <t>1976m5</t>
  </si>
  <si>
    <t>1976m6</t>
  </si>
  <si>
    <t>1976m7</t>
  </si>
  <si>
    <t>1976m8</t>
  </si>
  <si>
    <t>1976m9</t>
  </si>
  <si>
    <t>1976m10</t>
  </si>
  <si>
    <t>1976m11</t>
  </si>
  <si>
    <t>1976m12</t>
  </si>
  <si>
    <t>1977m1</t>
  </si>
  <si>
    <t>1977m2</t>
  </si>
  <si>
    <t>1977m3</t>
  </si>
  <si>
    <t>1977m4</t>
  </si>
  <si>
    <t>1977m5</t>
  </si>
  <si>
    <t>1977m6</t>
  </si>
  <si>
    <t>1977m7</t>
  </si>
  <si>
    <t>1977m8</t>
  </si>
  <si>
    <t>1977m9</t>
  </si>
  <si>
    <t>1977m10</t>
  </si>
  <si>
    <t>1977m11</t>
  </si>
  <si>
    <t>1977m12</t>
  </si>
  <si>
    <t>1978m1</t>
  </si>
  <si>
    <t>1978m2</t>
  </si>
  <si>
    <t>1978m3</t>
  </si>
  <si>
    <t>1978m4</t>
  </si>
  <si>
    <t>1978m5</t>
  </si>
  <si>
    <t>1978m6</t>
  </si>
  <si>
    <t>1978m7</t>
  </si>
  <si>
    <t>1978m8</t>
  </si>
  <si>
    <t>1978m9</t>
  </si>
  <si>
    <t>1978m10</t>
  </si>
  <si>
    <t>1978m11</t>
  </si>
  <si>
    <t>1978m12</t>
  </si>
  <si>
    <t>1979m1</t>
  </si>
  <si>
    <t>1979m2</t>
  </si>
  <si>
    <t>1979m3</t>
  </si>
  <si>
    <t>1979m4</t>
  </si>
  <si>
    <t>1979m5</t>
  </si>
  <si>
    <t>1979m6</t>
  </si>
  <si>
    <t>1979m7</t>
  </si>
  <si>
    <t>1979m8</t>
  </si>
  <si>
    <t>1979m9</t>
  </si>
  <si>
    <t>1979m10</t>
  </si>
  <si>
    <t>1979m11</t>
  </si>
  <si>
    <t>1979m12</t>
  </si>
  <si>
    <t>1980m1</t>
  </si>
  <si>
    <t>1980m2</t>
  </si>
  <si>
    <t>1980m3</t>
  </si>
  <si>
    <t>1980m4</t>
  </si>
  <si>
    <t>1980m5</t>
  </si>
  <si>
    <t>1980m6</t>
  </si>
  <si>
    <t>1980m7</t>
  </si>
  <si>
    <t>1980m8</t>
  </si>
  <si>
    <t>1980m9</t>
  </si>
  <si>
    <t>1980m10</t>
  </si>
  <si>
    <t>1980m11</t>
  </si>
  <si>
    <t>1980m12</t>
  </si>
  <si>
    <t>1981m1</t>
  </si>
  <si>
    <t>1981m2</t>
  </si>
  <si>
    <t>1981m3</t>
  </si>
  <si>
    <t>1981m4</t>
  </si>
  <si>
    <t>1981m5</t>
  </si>
  <si>
    <t>1981m6</t>
  </si>
  <si>
    <t>1981m7</t>
  </si>
  <si>
    <t>1981m8</t>
  </si>
  <si>
    <t>1981m9</t>
  </si>
  <si>
    <t>1981m10</t>
  </si>
  <si>
    <t>1981m11</t>
  </si>
  <si>
    <t>1981m12</t>
  </si>
  <si>
    <t>1982m1</t>
  </si>
  <si>
    <t>1982m2</t>
  </si>
  <si>
    <t>1982m3</t>
  </si>
  <si>
    <t>1982m4</t>
  </si>
  <si>
    <t>1982m5</t>
  </si>
  <si>
    <t>1982m6</t>
  </si>
  <si>
    <t>1982m7</t>
  </si>
  <si>
    <t>1982m8</t>
  </si>
  <si>
    <t>1982m9</t>
  </si>
  <si>
    <t>1982m10</t>
  </si>
  <si>
    <t>1982m11</t>
  </si>
  <si>
    <t>1982m12</t>
  </si>
  <si>
    <t>1983m1</t>
  </si>
  <si>
    <t>1983m2</t>
  </si>
  <si>
    <t>1983m3</t>
  </si>
  <si>
    <t>1983m4</t>
  </si>
  <si>
    <t>1983m5</t>
  </si>
  <si>
    <t>1983m6</t>
  </si>
  <si>
    <t>1983m7</t>
  </si>
  <si>
    <t>1983m8</t>
  </si>
  <si>
    <t>1983m9</t>
  </si>
  <si>
    <t>1983m10</t>
  </si>
  <si>
    <t>1983m11</t>
  </si>
  <si>
    <t>1983m12</t>
  </si>
  <si>
    <t>1984m1</t>
  </si>
  <si>
    <t>1984m2</t>
  </si>
  <si>
    <t>1984m3</t>
  </si>
  <si>
    <t>1984m4</t>
  </si>
  <si>
    <t>1984m5</t>
  </si>
  <si>
    <t>1984m6</t>
  </si>
  <si>
    <t>1984m7</t>
  </si>
  <si>
    <t>1984m8</t>
  </si>
  <si>
    <t>1984m9</t>
  </si>
  <si>
    <t>1984m10</t>
  </si>
  <si>
    <t>1984m11</t>
  </si>
  <si>
    <t>1984m12</t>
  </si>
  <si>
    <t>1985m1</t>
  </si>
  <si>
    <t>1985m2</t>
  </si>
  <si>
    <t>1985m3</t>
  </si>
  <si>
    <t>1985m4</t>
  </si>
  <si>
    <t>1985m5</t>
  </si>
  <si>
    <t>1985m6</t>
  </si>
  <si>
    <t>1985m7</t>
  </si>
  <si>
    <t>1985m8</t>
  </si>
  <si>
    <t>1985m9</t>
  </si>
  <si>
    <t>1985m10</t>
  </si>
  <si>
    <t>1985m11</t>
  </si>
  <si>
    <t>1985m12</t>
  </si>
  <si>
    <t>1986m1</t>
  </si>
  <si>
    <t>1986m2</t>
  </si>
  <si>
    <t>1986m3</t>
  </si>
  <si>
    <t>1986m4</t>
  </si>
  <si>
    <t>1986m5</t>
  </si>
  <si>
    <t>1986m6</t>
  </si>
  <si>
    <t>1986m7</t>
  </si>
  <si>
    <t>1986m8</t>
  </si>
  <si>
    <t>1986m9</t>
  </si>
  <si>
    <t>1986m10</t>
  </si>
  <si>
    <t>1986m11</t>
  </si>
  <si>
    <t>1986m12</t>
  </si>
  <si>
    <t>1987m1</t>
  </si>
  <si>
    <t>1987m2</t>
  </si>
  <si>
    <t>1987m3</t>
  </si>
  <si>
    <t>1987m4</t>
  </si>
  <si>
    <t>1987m5</t>
  </si>
  <si>
    <t>1987m6</t>
  </si>
  <si>
    <t>1987m7</t>
  </si>
  <si>
    <t>1987m8</t>
  </si>
  <si>
    <t>1987m9</t>
  </si>
  <si>
    <t>1987m10</t>
  </si>
  <si>
    <t>1987m11</t>
  </si>
  <si>
    <t>1987m12</t>
  </si>
  <si>
    <t>1988m1</t>
  </si>
  <si>
    <t>1988m2</t>
  </si>
  <si>
    <t>1988m3</t>
  </si>
  <si>
    <t>1988m4</t>
  </si>
  <si>
    <t>1988m5</t>
  </si>
  <si>
    <t>1988m6</t>
  </si>
  <si>
    <t>1988m7</t>
  </si>
  <si>
    <t>1988m8</t>
  </si>
  <si>
    <t>1988m9</t>
  </si>
  <si>
    <t>1988m10</t>
  </si>
  <si>
    <t>1988m11</t>
  </si>
  <si>
    <t>1988m12</t>
  </si>
  <si>
    <t>1989m1</t>
  </si>
  <si>
    <t>1989m2</t>
  </si>
  <si>
    <t>1989m3</t>
  </si>
  <si>
    <t>1989m4</t>
  </si>
  <si>
    <t>1989m5</t>
  </si>
  <si>
    <t>1989m6</t>
  </si>
  <si>
    <t>1989m7</t>
  </si>
  <si>
    <t>1989m8</t>
  </si>
  <si>
    <t>1989m9</t>
  </si>
  <si>
    <t>1989m10</t>
  </si>
  <si>
    <t>1989m11</t>
  </si>
  <si>
    <t>1989m12</t>
  </si>
  <si>
    <t>1990m1</t>
  </si>
  <si>
    <t>1990m2</t>
  </si>
  <si>
    <t>1990m3</t>
  </si>
  <si>
    <t>1990m4</t>
  </si>
  <si>
    <t>1990m5</t>
  </si>
  <si>
    <t>1990m6</t>
  </si>
  <si>
    <t>1990m7</t>
  </si>
  <si>
    <t>1990m8</t>
  </si>
  <si>
    <t>1990m9</t>
  </si>
  <si>
    <t>1990m10</t>
  </si>
  <si>
    <t>1990m11</t>
  </si>
  <si>
    <t>1990m12</t>
  </si>
  <si>
    <t>1991m1</t>
  </si>
  <si>
    <t>1991m2</t>
  </si>
  <si>
    <t>1991m3</t>
  </si>
  <si>
    <t>1991m4</t>
  </si>
  <si>
    <t>1991m5</t>
  </si>
  <si>
    <t>1991m6</t>
  </si>
  <si>
    <t>1991m7</t>
  </si>
  <si>
    <t>1991m8</t>
  </si>
  <si>
    <t>1991m9</t>
  </si>
  <si>
    <t>1991m10</t>
  </si>
  <si>
    <t>1991m11</t>
  </si>
  <si>
    <t>1991m12</t>
  </si>
  <si>
    <t>1992m1</t>
  </si>
  <si>
    <t>1992m2</t>
  </si>
  <si>
    <t>1992m3</t>
  </si>
  <si>
    <t>1992m4</t>
  </si>
  <si>
    <t>1992m5</t>
  </si>
  <si>
    <t>1992m6</t>
  </si>
  <si>
    <t>1992m7</t>
  </si>
  <si>
    <t>1992m8</t>
  </si>
  <si>
    <t>1992m9</t>
  </si>
  <si>
    <t>1992m10</t>
  </si>
  <si>
    <t>1992m11</t>
  </si>
  <si>
    <t>1992m12</t>
  </si>
  <si>
    <t>1993m1</t>
  </si>
  <si>
    <t>1993m2</t>
  </si>
  <si>
    <t>1993m3</t>
  </si>
  <si>
    <t>1993m4</t>
  </si>
  <si>
    <t>1993m5</t>
  </si>
  <si>
    <t>1993m6</t>
  </si>
  <si>
    <t>1993m7</t>
  </si>
  <si>
    <t>1993m8</t>
  </si>
  <si>
    <t>1993m9</t>
  </si>
  <si>
    <t>1993m10</t>
  </si>
  <si>
    <t>1993m11</t>
  </si>
  <si>
    <t>1993m12</t>
  </si>
  <si>
    <t>1994m1</t>
  </si>
  <si>
    <t>1994m2</t>
  </si>
  <si>
    <t>1994m3</t>
  </si>
  <si>
    <t>1994m4</t>
  </si>
  <si>
    <t>1994m5</t>
  </si>
  <si>
    <t>1994m6</t>
  </si>
  <si>
    <t>1994m7</t>
  </si>
  <si>
    <t>1994m8</t>
  </si>
  <si>
    <t>1994m9</t>
  </si>
  <si>
    <t>1994m10</t>
  </si>
  <si>
    <t>1994m11</t>
  </si>
  <si>
    <t>1994m12</t>
  </si>
  <si>
    <t>1995m1</t>
  </si>
  <si>
    <t>1995m2</t>
  </si>
  <si>
    <t>1995m3</t>
  </si>
  <si>
    <t>1995m4</t>
  </si>
  <si>
    <t>1995m5</t>
  </si>
  <si>
    <t>1995m6</t>
  </si>
  <si>
    <t>1995m7</t>
  </si>
  <si>
    <t>1995m8</t>
  </si>
  <si>
    <t>1995m9</t>
  </si>
  <si>
    <t>1995m10</t>
  </si>
  <si>
    <t>1995m11</t>
  </si>
  <si>
    <t>1995m12</t>
  </si>
  <si>
    <t>1996m1</t>
  </si>
  <si>
    <t>1996m2</t>
  </si>
  <si>
    <t>1996m3</t>
  </si>
  <si>
    <t>1996m4</t>
  </si>
  <si>
    <t>1996m5</t>
  </si>
  <si>
    <t>1996m6</t>
  </si>
  <si>
    <t>1996m7</t>
  </si>
  <si>
    <t>1996m8</t>
  </si>
  <si>
    <t>1996m9</t>
  </si>
  <si>
    <t>1996m10</t>
  </si>
  <si>
    <t>1996m11</t>
  </si>
  <si>
    <t>1996m12</t>
  </si>
  <si>
    <t>1997m1</t>
  </si>
  <si>
    <t>1997m2</t>
  </si>
  <si>
    <t>1997m3</t>
  </si>
  <si>
    <t>1997m4</t>
  </si>
  <si>
    <t>1997m5</t>
  </si>
  <si>
    <t>1997m6</t>
  </si>
  <si>
    <t>1997m7</t>
  </si>
  <si>
    <t>1997m8</t>
  </si>
  <si>
    <t>1997m9</t>
  </si>
  <si>
    <t>1997m10</t>
  </si>
  <si>
    <t>1997m11</t>
  </si>
  <si>
    <t>1997m12</t>
  </si>
  <si>
    <t>1998m1</t>
  </si>
  <si>
    <t>1998m2</t>
  </si>
  <si>
    <t>1998m3</t>
  </si>
  <si>
    <t>1998m4</t>
  </si>
  <si>
    <t>1998m5</t>
  </si>
  <si>
    <t>1998m6</t>
  </si>
  <si>
    <t>1998m7</t>
  </si>
  <si>
    <t>1998m8</t>
  </si>
  <si>
    <t>1998m9</t>
  </si>
  <si>
    <t>1998m10</t>
  </si>
  <si>
    <t>1998m11</t>
  </si>
  <si>
    <t>1998m12</t>
  </si>
  <si>
    <t>1999m1</t>
  </si>
  <si>
    <t>1999m2</t>
  </si>
  <si>
    <t>1999m3</t>
  </si>
  <si>
    <t>1999m4</t>
  </si>
  <si>
    <t>1999m5</t>
  </si>
  <si>
    <t>1999m6</t>
  </si>
  <si>
    <t>1999m7</t>
  </si>
  <si>
    <t>1999m8</t>
  </si>
  <si>
    <t>1999m9</t>
  </si>
  <si>
    <t>1999m10</t>
  </si>
  <si>
    <t>1999m11</t>
  </si>
  <si>
    <t>1999m12</t>
  </si>
  <si>
    <t>2000m1</t>
  </si>
  <si>
    <t>2000m2</t>
  </si>
  <si>
    <t>2000m3</t>
  </si>
  <si>
    <t>2000m4</t>
  </si>
  <si>
    <t>2000m5</t>
  </si>
  <si>
    <t>2000m6</t>
  </si>
  <si>
    <t>2000m7</t>
  </si>
  <si>
    <t>2000m8</t>
  </si>
  <si>
    <t>2000m9</t>
  </si>
  <si>
    <t>2000m10</t>
  </si>
  <si>
    <t>2000m11</t>
  </si>
  <si>
    <t>2000m12</t>
  </si>
  <si>
    <t>2001m1</t>
  </si>
  <si>
    <t>2001m2</t>
  </si>
  <si>
    <t>2001m3</t>
  </si>
  <si>
    <t>2001m4</t>
  </si>
  <si>
    <t>2001m5</t>
  </si>
  <si>
    <t>2001m6</t>
  </si>
  <si>
    <t>2001m7</t>
  </si>
  <si>
    <t>2001m8</t>
  </si>
  <si>
    <t>2001m9</t>
  </si>
  <si>
    <t>2001m10</t>
  </si>
  <si>
    <t>2001m11</t>
  </si>
  <si>
    <t>2001m12</t>
  </si>
  <si>
    <t>2002m1</t>
  </si>
  <si>
    <t>2002m2</t>
  </si>
  <si>
    <t>2002m3</t>
  </si>
  <si>
    <t>2002m4</t>
  </si>
  <si>
    <t>2002m5</t>
  </si>
  <si>
    <t>2002m6</t>
  </si>
  <si>
    <t>2002m7</t>
  </si>
  <si>
    <t>2002m8</t>
  </si>
  <si>
    <t>2002m9</t>
  </si>
  <si>
    <t>2002m10</t>
  </si>
  <si>
    <t>2002m11</t>
  </si>
  <si>
    <t>2002m12</t>
  </si>
  <si>
    <t>2003m1</t>
  </si>
  <si>
    <t>2003m2</t>
  </si>
  <si>
    <t>2003m3</t>
  </si>
  <si>
    <t>2003m4</t>
  </si>
  <si>
    <t>2003m5</t>
  </si>
  <si>
    <t>2003m6</t>
  </si>
  <si>
    <t>2003m7</t>
  </si>
  <si>
    <t>2003m8</t>
  </si>
  <si>
    <t>2003m9</t>
  </si>
  <si>
    <t>2003m10</t>
  </si>
  <si>
    <t>2003m11</t>
  </si>
  <si>
    <t>2003m12</t>
  </si>
  <si>
    <t>2004m1</t>
  </si>
  <si>
    <t>2004m2</t>
  </si>
  <si>
    <t>2004m3</t>
  </si>
  <si>
    <t>2004m4</t>
  </si>
  <si>
    <t>2004m5</t>
  </si>
  <si>
    <t>2004m6</t>
  </si>
  <si>
    <t>2004m7</t>
  </si>
  <si>
    <t>2004m8</t>
  </si>
  <si>
    <t>2004m9</t>
  </si>
  <si>
    <t>2004m10</t>
  </si>
  <si>
    <t>2004m11</t>
  </si>
  <si>
    <t>2004m12</t>
  </si>
  <si>
    <t>2005m1</t>
  </si>
  <si>
    <t>2005m2</t>
  </si>
  <si>
    <t>2005m3</t>
  </si>
  <si>
    <t>2005m4</t>
  </si>
  <si>
    <t>2005m5</t>
  </si>
  <si>
    <t>2005m6</t>
  </si>
  <si>
    <t>2005m7</t>
  </si>
  <si>
    <t>2005m8</t>
  </si>
  <si>
    <t>2005m9</t>
  </si>
  <si>
    <t>2005m10</t>
  </si>
  <si>
    <t>2005m11</t>
  </si>
  <si>
    <t>2005m12</t>
  </si>
  <si>
    <t>2006m1</t>
  </si>
  <si>
    <t>2006m2</t>
  </si>
  <si>
    <t>2006m3</t>
  </si>
  <si>
    <t>2006m4</t>
  </si>
  <si>
    <t>2006m5</t>
  </si>
  <si>
    <t>2006m6</t>
  </si>
  <si>
    <t>2006m7</t>
  </si>
  <si>
    <t>2006m8</t>
  </si>
  <si>
    <t>2006m9</t>
  </si>
  <si>
    <t>2006m10</t>
  </si>
  <si>
    <t>2006m11</t>
  </si>
  <si>
    <t>2006m12</t>
  </si>
  <si>
    <t>2007m1</t>
  </si>
  <si>
    <t>2007m2</t>
  </si>
  <si>
    <t>2007m3</t>
  </si>
  <si>
    <t>2007m4</t>
  </si>
  <si>
    <t>2007m5</t>
  </si>
  <si>
    <t>2007m6</t>
  </si>
  <si>
    <t>2007m7</t>
  </si>
  <si>
    <t>2007m8</t>
  </si>
  <si>
    <t>2007m9</t>
  </si>
  <si>
    <t>2007m10</t>
  </si>
  <si>
    <t>2007m11</t>
  </si>
  <si>
    <t>2007m12</t>
  </si>
  <si>
    <t>2008m1</t>
  </si>
  <si>
    <t>2008m2</t>
  </si>
  <si>
    <t>2008m3</t>
  </si>
  <si>
    <t>2008m4</t>
  </si>
  <si>
    <t>2008m5</t>
  </si>
  <si>
    <t>2008m6</t>
  </si>
  <si>
    <t>2008m7</t>
  </si>
  <si>
    <t>2008m8</t>
  </si>
  <si>
    <t>2008m9</t>
  </si>
  <si>
    <t>2008m10</t>
  </si>
  <si>
    <t>2008m11</t>
  </si>
  <si>
    <t>2008m12</t>
  </si>
  <si>
    <t>2009m1</t>
  </si>
  <si>
    <t>2009m2</t>
  </si>
  <si>
    <t>2009m3</t>
  </si>
  <si>
    <t>2009m4</t>
  </si>
  <si>
    <t>2009m5</t>
  </si>
  <si>
    <t>2009m6</t>
  </si>
  <si>
    <t>2009m7</t>
  </si>
  <si>
    <t>2009m8</t>
  </si>
  <si>
    <t>2009m9</t>
  </si>
  <si>
    <t>2009m10</t>
  </si>
  <si>
    <t>2009m11</t>
  </si>
  <si>
    <t>2009m12</t>
  </si>
  <si>
    <t>2010m1</t>
  </si>
  <si>
    <t>2010m2</t>
  </si>
  <si>
    <t>2010m3</t>
  </si>
  <si>
    <t>2010m4</t>
  </si>
  <si>
    <t>2010m5</t>
  </si>
  <si>
    <t>2010m6</t>
  </si>
  <si>
    <t>2010m7</t>
  </si>
  <si>
    <t>2010m8</t>
  </si>
  <si>
    <t>2010m9</t>
  </si>
  <si>
    <t>2010m10</t>
  </si>
  <si>
    <t>2010m11</t>
  </si>
  <si>
    <t>2010m12</t>
  </si>
  <si>
    <t>2011m1</t>
  </si>
  <si>
    <t>2011m2</t>
  </si>
  <si>
    <t>2011m3</t>
  </si>
  <si>
    <t>2011m4</t>
  </si>
  <si>
    <t>2011m5</t>
  </si>
  <si>
    <t>2011m6</t>
  </si>
  <si>
    <t>2011m7</t>
  </si>
  <si>
    <t>2011m8</t>
  </si>
  <si>
    <t>2011m9</t>
  </si>
  <si>
    <t>2011m10</t>
  </si>
  <si>
    <t>2011m11</t>
  </si>
  <si>
    <t>2011m12</t>
  </si>
  <si>
    <t>2012m1</t>
  </si>
  <si>
    <t>2012m2</t>
  </si>
  <si>
    <t>2012m3</t>
  </si>
  <si>
    <t>2012m4</t>
  </si>
  <si>
    <t>2012m5</t>
  </si>
  <si>
    <t>2012m6</t>
  </si>
  <si>
    <t>2012m7</t>
  </si>
  <si>
    <t>2012m8</t>
  </si>
  <si>
    <t>2012m9</t>
  </si>
  <si>
    <t>2012m10</t>
  </si>
  <si>
    <t>2012m11</t>
  </si>
  <si>
    <t>2012m12</t>
  </si>
  <si>
    <t>2013m1</t>
  </si>
  <si>
    <t>2013m2</t>
  </si>
  <si>
    <t>2013m3</t>
  </si>
  <si>
    <t>2013m4</t>
  </si>
  <si>
    <t>2013m5</t>
  </si>
  <si>
    <t>2013m6</t>
  </si>
  <si>
    <t>2013m7</t>
  </si>
  <si>
    <t>2013m8</t>
  </si>
  <si>
    <t>2013m9</t>
  </si>
  <si>
    <t>2013m10</t>
  </si>
  <si>
    <t>2013m11</t>
  </si>
  <si>
    <t>2013m12</t>
  </si>
  <si>
    <t>2014m1</t>
  </si>
  <si>
    <t>2014m2</t>
  </si>
  <si>
    <t>2014m3</t>
  </si>
  <si>
    <t>2014m4</t>
  </si>
  <si>
    <t>2014m5</t>
  </si>
  <si>
    <t>2014m6</t>
  </si>
  <si>
    <t>2014m7</t>
  </si>
  <si>
    <t>2014m8</t>
  </si>
  <si>
    <t>2014m9</t>
  </si>
  <si>
    <t>2014m10</t>
  </si>
  <si>
    <t>2014m11</t>
  </si>
  <si>
    <t>2014m12</t>
  </si>
  <si>
    <t>2015m1</t>
  </si>
  <si>
    <t>2015m2</t>
  </si>
  <si>
    <t>2015m3</t>
  </si>
  <si>
    <t>2015m4</t>
  </si>
  <si>
    <t>2015m5</t>
  </si>
  <si>
    <t>2015m6</t>
  </si>
  <si>
    <t>2015m7</t>
  </si>
  <si>
    <t>2015m8</t>
  </si>
  <si>
    <t>2015m9</t>
  </si>
  <si>
    <t>2015m10</t>
  </si>
  <si>
    <t>2015m11</t>
  </si>
  <si>
    <t>2015m12</t>
  </si>
  <si>
    <t>2016m1</t>
  </si>
  <si>
    <t>2016m2</t>
  </si>
  <si>
    <t>2016m3</t>
  </si>
  <si>
    <t>2016m4</t>
  </si>
  <si>
    <t>2016m5</t>
  </si>
  <si>
    <t>2016m6</t>
  </si>
  <si>
    <t>2016m7</t>
  </si>
  <si>
    <t>2016m8</t>
  </si>
  <si>
    <t>2016m9</t>
  </si>
  <si>
    <t>2016m10</t>
  </si>
  <si>
    <t>2016m11</t>
  </si>
  <si>
    <t>2016m12</t>
  </si>
  <si>
    <t>2017m1</t>
  </si>
  <si>
    <t>2017m2</t>
  </si>
  <si>
    <t>2017m3</t>
  </si>
  <si>
    <t>2017m4</t>
  </si>
  <si>
    <t>2017m5</t>
  </si>
  <si>
    <t>2017m6</t>
  </si>
  <si>
    <t>2017m7</t>
  </si>
  <si>
    <t>2017m8</t>
  </si>
  <si>
    <t>2017m9</t>
  </si>
  <si>
    <t>2017m10</t>
  </si>
  <si>
    <t>2017m11</t>
  </si>
  <si>
    <t>2017m12</t>
  </si>
  <si>
    <t>2018m1</t>
  </si>
  <si>
    <t>2018m2</t>
  </si>
  <si>
    <t>2018m3</t>
  </si>
  <si>
    <t>2018m4</t>
  </si>
  <si>
    <t>2018m5</t>
  </si>
  <si>
    <t>2018m6</t>
  </si>
  <si>
    <t>2018m7</t>
  </si>
  <si>
    <t>2018m8</t>
  </si>
  <si>
    <t>2018m9</t>
  </si>
  <si>
    <t>2018m10</t>
  </si>
  <si>
    <t>2018m11</t>
  </si>
  <si>
    <t>2018m12</t>
  </si>
  <si>
    <t>2019m1</t>
  </si>
  <si>
    <t>2019m2</t>
  </si>
  <si>
    <t>2019m3</t>
  </si>
  <si>
    <t>2019m4</t>
  </si>
  <si>
    <t>2019m5</t>
  </si>
  <si>
    <t>2019m6</t>
  </si>
  <si>
    <t>2019m7</t>
  </si>
  <si>
    <t>2019m8</t>
  </si>
  <si>
    <t>2019m9</t>
  </si>
  <si>
    <t>2019m10</t>
  </si>
  <si>
    <t>2019m11</t>
  </si>
  <si>
    <t>2019m12</t>
  </si>
  <si>
    <t>2020m1</t>
  </si>
  <si>
    <t>2020m2</t>
  </si>
  <si>
    <t>2020m3</t>
  </si>
  <si>
    <t>2020m4</t>
  </si>
  <si>
    <t>2020m5</t>
  </si>
  <si>
    <t>2020m6</t>
  </si>
  <si>
    <t>2020m7</t>
  </si>
  <si>
    <t>2020m8</t>
  </si>
  <si>
    <t>2020m9</t>
  </si>
  <si>
    <t>2020m10</t>
  </si>
  <si>
    <t>2020m11</t>
  </si>
  <si>
    <t>2020m12</t>
  </si>
  <si>
    <t>2021m1</t>
  </si>
  <si>
    <t>2021m2</t>
  </si>
  <si>
    <t>2021m3</t>
  </si>
  <si>
    <t>2021m4</t>
  </si>
  <si>
    <t>2021m5</t>
  </si>
  <si>
    <t>2021m6</t>
  </si>
  <si>
    <t>2021m7</t>
  </si>
  <si>
    <t>2021m8</t>
  </si>
  <si>
    <t>2021m9</t>
  </si>
  <si>
    <t>2021m10</t>
  </si>
  <si>
    <t>2021m11</t>
  </si>
  <si>
    <t>2021m12</t>
  </si>
  <si>
    <t>2022m1</t>
  </si>
  <si>
    <t>2022m2</t>
  </si>
  <si>
    <t>2022m3</t>
  </si>
  <si>
    <t>2022m4</t>
  </si>
  <si>
    <t>End Of Year</t>
  </si>
  <si>
    <t>Growth rate</t>
  </si>
  <si>
    <t>Average</t>
  </si>
  <si>
    <t>Year average nominal broad dollar</t>
  </si>
  <si>
    <t>Exchange rate appreciation</t>
  </si>
  <si>
    <t>USD appreciation</t>
  </si>
  <si>
    <t>Advanced-economy output growth (right vertical axis)</t>
  </si>
  <si>
    <t>EMDE output growth (right vertical axis)</t>
  </si>
  <si>
    <t>1980-2021</t>
  </si>
  <si>
    <t>1980-2000</t>
  </si>
  <si>
    <t>2001-2021</t>
  </si>
  <si>
    <t>Correlations of USD with AE and EMDE growth</t>
  </si>
  <si>
    <t>With AE growth</t>
  </si>
  <si>
    <t>With EMDE growth</t>
  </si>
  <si>
    <t>CORREL(AE,EMDE)</t>
  </si>
  <si>
    <t>USD</t>
  </si>
  <si>
    <t>EMDE growth</t>
  </si>
  <si>
    <t>AE growth</t>
  </si>
  <si>
    <t>Broad nominal USD index</t>
  </si>
  <si>
    <t>M-A &amp; R standardized GFC index</t>
  </si>
  <si>
    <t>Correlations</t>
  </si>
  <si>
    <t>1980:1-2019:4</t>
  </si>
  <si>
    <t>1980:1-2000:12</t>
  </si>
  <si>
    <t>2001:1-2019:4</t>
  </si>
  <si>
    <t>1994:1-2019:4</t>
  </si>
  <si>
    <t xml:space="preserve">Appreciation rate of broad nominal USD </t>
  </si>
  <si>
    <t>Volume of world goods and services trade (right vertical axis)</t>
  </si>
  <si>
    <t>Broad USD nominal exchange rate</t>
  </si>
  <si>
    <t>Change in broad USD nominal exchange rate</t>
  </si>
  <si>
    <t>Growth data from WEO database, April 2022, accessed 6/20/2022</t>
  </si>
  <si>
    <t>Trade data from WEO database, April 2022, accessed 6/20/2022</t>
  </si>
  <si>
    <t>GFC index from Silvia Miranda-Agrippino website, accessed 6/20/2022</t>
  </si>
  <si>
    <t>Change in IMF commodity price index</t>
  </si>
  <si>
    <t>Correlation 2003:2-2022:4</t>
  </si>
  <si>
    <t>Source: IMF Primary Commodity Price System data, accessed 6/20/2022</t>
  </si>
  <si>
    <t>Change in USD</t>
  </si>
  <si>
    <t>Change in GFC index</t>
  </si>
  <si>
    <t>STDEVs of USD, AE, and EMDE growth</t>
  </si>
  <si>
    <t>Year average USD nominal exchange rate</t>
  </si>
  <si>
    <t>World investment/GDP</t>
  </si>
  <si>
    <t>Growth rate exchange rate</t>
  </si>
  <si>
    <t>Growth rate I/GDP</t>
  </si>
  <si>
    <t>Correlation of changes</t>
  </si>
  <si>
    <t>Data from IMF WEO database, April 2022, accessed June 23, 2022</t>
  </si>
  <si>
    <t>1981-2021</t>
  </si>
  <si>
    <t>1981-2000</t>
  </si>
  <si>
    <t>U.S. share of world trade</t>
  </si>
  <si>
    <t>U.S. share of world GDP at market exchange rates</t>
  </si>
  <si>
    <t>USD share in official FX reserves</t>
  </si>
  <si>
    <t>USD share in trade invoicing</t>
  </si>
  <si>
    <t>USD share of world FX transactions</t>
  </si>
  <si>
    <t>USD share of international debt scurities</t>
  </si>
  <si>
    <t>USD share of cross-border loans</t>
  </si>
  <si>
    <t>Data from Egemen Eren, BIS:</t>
  </si>
  <si>
    <t>Source for other data: Email from Friederike Niepmann, FRB, June 21, 2022.</t>
  </si>
  <si>
    <t>Commodity Price index (all)</t>
  </si>
  <si>
    <t>USD share of SWIFT payments</t>
  </si>
  <si>
    <t>Period</t>
  </si>
  <si>
    <t>Nominal Broad Daily</t>
  </si>
  <si>
    <t>Nominal AFE Daily</t>
  </si>
  <si>
    <t>Nominal EME Daily</t>
  </si>
  <si>
    <t>NA</t>
  </si>
  <si>
    <t>Nominal Broad Monthly</t>
  </si>
  <si>
    <t>Nominal AFE Monthly</t>
  </si>
  <si>
    <t>Nominal EME Monthly</t>
  </si>
  <si>
    <t>DTWEXBGS</t>
  </si>
  <si>
    <t>observation_date</t>
  </si>
  <si>
    <t>Frequency: Daily</t>
  </si>
  <si>
    <t>Nominal Broad U.S. Dollar Index, Index Jan 2006=100, Daily, Not Seasonally Adjusted</t>
  </si>
  <si>
    <t>Federal Reserve Bank of St. Louis</t>
  </si>
  <si>
    <t>Economic Research Division</t>
  </si>
  <si>
    <t>Help: https://fredhelp.stlouisfed.org</t>
  </si>
  <si>
    <t>Link: https://fred.stlouisfed.org</t>
  </si>
  <si>
    <t>Federal Reserve Economic Data</t>
  </si>
  <si>
    <t>FRED Graph Observations</t>
  </si>
  <si>
    <t>Nominal Broad U.S. Dollar Index, Index Jan 2006=100, Monthly, Not Seasonally Adjusted</t>
  </si>
  <si>
    <t>Frequency: Monthly</t>
  </si>
  <si>
    <t>Nominal Broad U.S. Dollar Index, Index Jan 2006=100, Annual, Not Seasonally Adjusted</t>
  </si>
  <si>
    <t>Frequency: Annual</t>
  </si>
  <si>
    <t>Yearly Average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</si>
</sst>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64" formatCode="0.000"/>
    <numFmt numFmtId="165" formatCode="[$-409]d\-mmm\-yy;@"/>
    <numFmt numFmtId="166" formatCode="[$-409]mmm\-yy;@"/>
    <numFmt numFmtId="167" formatCode="0.0000"/>
    <numFmt numFmtId="168" formatCode="yyyy\-mm\-dd"/>
  </numFmts>
  <fonts count="7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i/>
      <sz val="12"/>
      <color theme="1"/>
      <name val="Calibri"/>
      <family val="2"/>
      <scheme val="minor"/>
    </font>
    <font>
      <sz val="9"/>
      <color theme="1"/>
      <name val="Arial"/>
      <family val="2"/>
    </font>
    <font>
      <sz val="9"/>
      <name val="Arial"/>
      <family val="2"/>
    </font>
    <font>
      <sz val="12"/>
      <color rgb="FFFF0000"/>
      <name val="Calibri"/>
      <family val="2"/>
      <scheme val="minor"/>
    </font>
    <font>
      <sz val="10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0" fontId="6" fillId="0" borderId="0"/>
  </cellStyleXfs>
  <cellXfs count="18">
    <xf numFmtId="0" fontId="0" fillId="0" borderId="0" xfId="0"/>
    <xf numFmtId="0" fontId="1" fillId="0" borderId="0" xfId="0" applyFont="1"/>
    <xf numFmtId="2" fontId="0" fillId="0" borderId="0" xfId="0" applyNumberFormat="1"/>
    <xf numFmtId="0" fontId="2" fillId="0" borderId="0" xfId="0" applyFont="1"/>
    <xf numFmtId="164" fontId="3" fillId="0" borderId="0" xfId="0" applyNumberFormat="1" applyFont="1" applyAlignment="1">
      <alignment horizontal="left" vertical="center" wrapText="1"/>
    </xf>
    <xf numFmtId="164" fontId="3" fillId="0" borderId="0" xfId="0" applyNumberFormat="1" applyFont="1"/>
    <xf numFmtId="2" fontId="4" fillId="0" borderId="0" xfId="0" applyNumberFormat="1" applyFont="1" applyAlignment="1" applyProtection="1">
      <alignment horizontal="center" vertical="center"/>
      <protection locked="0"/>
    </xf>
    <xf numFmtId="0" fontId="0" fillId="0" borderId="0" xfId="0" applyAlignment="1">
      <alignment vertical="center" wrapText="1"/>
    </xf>
    <xf numFmtId="165" fontId="0" fillId="0" borderId="0" xfId="0" applyNumberFormat="1"/>
    <xf numFmtId="166" fontId="0" fillId="0" borderId="0" xfId="0" applyNumberFormat="1"/>
    <xf numFmtId="0" fontId="6" fillId="0" borderId="0" xfId="1"/>
    <xf numFmtId="167" fontId="6" fillId="0" borderId="0" xfId="1" applyNumberFormat="1"/>
    <xf numFmtId="168" fontId="6" fillId="0" borderId="0" xfId="1" applyNumberFormat="1"/>
    <xf numFmtId="0" fontId="6" fillId="0" borderId="0" xfId="1" applyAlignment="1">
      <alignment horizontal="right"/>
    </xf>
    <xf numFmtId="168" fontId="0" fillId="0" borderId="0" xfId="0" applyNumberFormat="1"/>
    <xf numFmtId="167" fontId="0" fillId="0" borderId="0" xfId="0" applyNumberFormat="1"/>
    <xf numFmtId="0" fontId="0" fillId="0" borderId="0" xfId="0" applyAlignment="1">
      <alignment horizontal="right"/>
    </xf>
    <xf numFmtId="0" fontId="5" fillId="0" borderId="0" xfId="0" applyFont="1"/>
  </cellXfs>
  <cellStyles count="2">
    <cellStyle name="Normal" xfId="0" builtinId="0"/>
    <cellStyle name="Normal 2" xfId="1" xr:uid="{8FA8DB86-9DB7-1346-8241-0E7AED8E0915}"/>
  </cellStyles>
  <dxfs count="2">
    <dxf>
      <numFmt numFmtId="166" formatCode="[$-409]mmm\-yy;@"/>
    </dxf>
    <dxf>
      <numFmt numFmtId="165" formatCode="[$-409]d\-mmm\-yy;@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calcChain" Target="calcChain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Nominal Dollar since 1973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'Broad Nominal Dollar FRB data'!$C$28:$C$617</c:f>
              <c:strCache>
                <c:ptCount val="590"/>
                <c:pt idx="0">
                  <c:v>1973m3</c:v>
                </c:pt>
                <c:pt idx="1">
                  <c:v>1973m4</c:v>
                </c:pt>
                <c:pt idx="2">
                  <c:v>1973m5</c:v>
                </c:pt>
                <c:pt idx="3">
                  <c:v>1973m6</c:v>
                </c:pt>
                <c:pt idx="4">
                  <c:v>1973m7</c:v>
                </c:pt>
                <c:pt idx="5">
                  <c:v>1973m8</c:v>
                </c:pt>
                <c:pt idx="6">
                  <c:v>1973m9</c:v>
                </c:pt>
                <c:pt idx="7">
                  <c:v>1973m10</c:v>
                </c:pt>
                <c:pt idx="8">
                  <c:v>1973m11</c:v>
                </c:pt>
                <c:pt idx="9">
                  <c:v>1973m12</c:v>
                </c:pt>
                <c:pt idx="10">
                  <c:v>1974m1</c:v>
                </c:pt>
                <c:pt idx="11">
                  <c:v>1974m2</c:v>
                </c:pt>
                <c:pt idx="12">
                  <c:v>1974m3</c:v>
                </c:pt>
                <c:pt idx="13">
                  <c:v>1974m4</c:v>
                </c:pt>
                <c:pt idx="14">
                  <c:v>1974m5</c:v>
                </c:pt>
                <c:pt idx="15">
                  <c:v>1974m6</c:v>
                </c:pt>
                <c:pt idx="16">
                  <c:v>1974m7</c:v>
                </c:pt>
                <c:pt idx="17">
                  <c:v>1974m8</c:v>
                </c:pt>
                <c:pt idx="18">
                  <c:v>1974m9</c:v>
                </c:pt>
                <c:pt idx="19">
                  <c:v>1974m10</c:v>
                </c:pt>
                <c:pt idx="20">
                  <c:v>1974m11</c:v>
                </c:pt>
                <c:pt idx="21">
                  <c:v>1974m12</c:v>
                </c:pt>
                <c:pt idx="22">
                  <c:v>1975m1</c:v>
                </c:pt>
                <c:pt idx="23">
                  <c:v>1975m2</c:v>
                </c:pt>
                <c:pt idx="24">
                  <c:v>1975m3</c:v>
                </c:pt>
                <c:pt idx="25">
                  <c:v>1975m4</c:v>
                </c:pt>
                <c:pt idx="26">
                  <c:v>1975m5</c:v>
                </c:pt>
                <c:pt idx="27">
                  <c:v>1975m6</c:v>
                </c:pt>
                <c:pt idx="28">
                  <c:v>1975m7</c:v>
                </c:pt>
                <c:pt idx="29">
                  <c:v>1975m8</c:v>
                </c:pt>
                <c:pt idx="30">
                  <c:v>1975m9</c:v>
                </c:pt>
                <c:pt idx="31">
                  <c:v>1975m10</c:v>
                </c:pt>
                <c:pt idx="32">
                  <c:v>1975m11</c:v>
                </c:pt>
                <c:pt idx="33">
                  <c:v>1975m12</c:v>
                </c:pt>
                <c:pt idx="34">
                  <c:v>1976m1</c:v>
                </c:pt>
                <c:pt idx="35">
                  <c:v>1976m2</c:v>
                </c:pt>
                <c:pt idx="36">
                  <c:v>1976m3</c:v>
                </c:pt>
                <c:pt idx="37">
                  <c:v>1976m4</c:v>
                </c:pt>
                <c:pt idx="38">
                  <c:v>1976m5</c:v>
                </c:pt>
                <c:pt idx="39">
                  <c:v>1976m6</c:v>
                </c:pt>
                <c:pt idx="40">
                  <c:v>1976m7</c:v>
                </c:pt>
                <c:pt idx="41">
                  <c:v>1976m8</c:v>
                </c:pt>
                <c:pt idx="42">
                  <c:v>1976m9</c:v>
                </c:pt>
                <c:pt idx="43">
                  <c:v>1976m10</c:v>
                </c:pt>
                <c:pt idx="44">
                  <c:v>1976m11</c:v>
                </c:pt>
                <c:pt idx="45">
                  <c:v>1976m12</c:v>
                </c:pt>
                <c:pt idx="46">
                  <c:v>1977m1</c:v>
                </c:pt>
                <c:pt idx="47">
                  <c:v>1977m2</c:v>
                </c:pt>
                <c:pt idx="48">
                  <c:v>1977m3</c:v>
                </c:pt>
                <c:pt idx="49">
                  <c:v>1977m4</c:v>
                </c:pt>
                <c:pt idx="50">
                  <c:v>1977m5</c:v>
                </c:pt>
                <c:pt idx="51">
                  <c:v>1977m6</c:v>
                </c:pt>
                <c:pt idx="52">
                  <c:v>1977m7</c:v>
                </c:pt>
                <c:pt idx="53">
                  <c:v>1977m8</c:v>
                </c:pt>
                <c:pt idx="54">
                  <c:v>1977m9</c:v>
                </c:pt>
                <c:pt idx="55">
                  <c:v>1977m10</c:v>
                </c:pt>
                <c:pt idx="56">
                  <c:v>1977m11</c:v>
                </c:pt>
                <c:pt idx="57">
                  <c:v>1977m12</c:v>
                </c:pt>
                <c:pt idx="58">
                  <c:v>1978m1</c:v>
                </c:pt>
                <c:pt idx="59">
                  <c:v>1978m2</c:v>
                </c:pt>
                <c:pt idx="60">
                  <c:v>1978m3</c:v>
                </c:pt>
                <c:pt idx="61">
                  <c:v>1978m4</c:v>
                </c:pt>
                <c:pt idx="62">
                  <c:v>1978m5</c:v>
                </c:pt>
                <c:pt idx="63">
                  <c:v>1978m6</c:v>
                </c:pt>
                <c:pt idx="64">
                  <c:v>1978m7</c:v>
                </c:pt>
                <c:pt idx="65">
                  <c:v>1978m8</c:v>
                </c:pt>
                <c:pt idx="66">
                  <c:v>1978m9</c:v>
                </c:pt>
                <c:pt idx="67">
                  <c:v>1978m10</c:v>
                </c:pt>
                <c:pt idx="68">
                  <c:v>1978m11</c:v>
                </c:pt>
                <c:pt idx="69">
                  <c:v>1978m12</c:v>
                </c:pt>
                <c:pt idx="70">
                  <c:v>1979m1</c:v>
                </c:pt>
                <c:pt idx="71">
                  <c:v>1979m2</c:v>
                </c:pt>
                <c:pt idx="72">
                  <c:v>1979m3</c:v>
                </c:pt>
                <c:pt idx="73">
                  <c:v>1979m4</c:v>
                </c:pt>
                <c:pt idx="74">
                  <c:v>1979m5</c:v>
                </c:pt>
                <c:pt idx="75">
                  <c:v>1979m6</c:v>
                </c:pt>
                <c:pt idx="76">
                  <c:v>1979m7</c:v>
                </c:pt>
                <c:pt idx="77">
                  <c:v>1979m8</c:v>
                </c:pt>
                <c:pt idx="78">
                  <c:v>1979m9</c:v>
                </c:pt>
                <c:pt idx="79">
                  <c:v>1979m10</c:v>
                </c:pt>
                <c:pt idx="80">
                  <c:v>1979m11</c:v>
                </c:pt>
                <c:pt idx="81">
                  <c:v>1979m12</c:v>
                </c:pt>
                <c:pt idx="82">
                  <c:v>1980m1</c:v>
                </c:pt>
                <c:pt idx="83">
                  <c:v>1980m2</c:v>
                </c:pt>
                <c:pt idx="84">
                  <c:v>1980m3</c:v>
                </c:pt>
                <c:pt idx="85">
                  <c:v>1980m4</c:v>
                </c:pt>
                <c:pt idx="86">
                  <c:v>1980m5</c:v>
                </c:pt>
                <c:pt idx="87">
                  <c:v>1980m6</c:v>
                </c:pt>
                <c:pt idx="88">
                  <c:v>1980m7</c:v>
                </c:pt>
                <c:pt idx="89">
                  <c:v>1980m8</c:v>
                </c:pt>
                <c:pt idx="90">
                  <c:v>1980m9</c:v>
                </c:pt>
                <c:pt idx="91">
                  <c:v>1980m10</c:v>
                </c:pt>
                <c:pt idx="92">
                  <c:v>1980m11</c:v>
                </c:pt>
                <c:pt idx="93">
                  <c:v>1980m12</c:v>
                </c:pt>
                <c:pt idx="94">
                  <c:v>1981m1</c:v>
                </c:pt>
                <c:pt idx="95">
                  <c:v>1981m2</c:v>
                </c:pt>
                <c:pt idx="96">
                  <c:v>1981m3</c:v>
                </c:pt>
                <c:pt idx="97">
                  <c:v>1981m4</c:v>
                </c:pt>
                <c:pt idx="98">
                  <c:v>1981m5</c:v>
                </c:pt>
                <c:pt idx="99">
                  <c:v>1981m6</c:v>
                </c:pt>
                <c:pt idx="100">
                  <c:v>1981m7</c:v>
                </c:pt>
                <c:pt idx="101">
                  <c:v>1981m8</c:v>
                </c:pt>
                <c:pt idx="102">
                  <c:v>1981m9</c:v>
                </c:pt>
                <c:pt idx="103">
                  <c:v>1981m10</c:v>
                </c:pt>
                <c:pt idx="104">
                  <c:v>1981m11</c:v>
                </c:pt>
                <c:pt idx="105">
                  <c:v>1981m12</c:v>
                </c:pt>
                <c:pt idx="106">
                  <c:v>1982m1</c:v>
                </c:pt>
                <c:pt idx="107">
                  <c:v>1982m2</c:v>
                </c:pt>
                <c:pt idx="108">
                  <c:v>1982m3</c:v>
                </c:pt>
                <c:pt idx="109">
                  <c:v>1982m4</c:v>
                </c:pt>
                <c:pt idx="110">
                  <c:v>1982m5</c:v>
                </c:pt>
                <c:pt idx="111">
                  <c:v>1982m6</c:v>
                </c:pt>
                <c:pt idx="112">
                  <c:v>1982m7</c:v>
                </c:pt>
                <c:pt idx="113">
                  <c:v>1982m8</c:v>
                </c:pt>
                <c:pt idx="114">
                  <c:v>1982m9</c:v>
                </c:pt>
                <c:pt idx="115">
                  <c:v>1982m10</c:v>
                </c:pt>
                <c:pt idx="116">
                  <c:v>1982m11</c:v>
                </c:pt>
                <c:pt idx="117">
                  <c:v>1982m12</c:v>
                </c:pt>
                <c:pt idx="118">
                  <c:v>1983m1</c:v>
                </c:pt>
                <c:pt idx="119">
                  <c:v>1983m2</c:v>
                </c:pt>
                <c:pt idx="120">
                  <c:v>1983m3</c:v>
                </c:pt>
                <c:pt idx="121">
                  <c:v>1983m4</c:v>
                </c:pt>
                <c:pt idx="122">
                  <c:v>1983m5</c:v>
                </c:pt>
                <c:pt idx="123">
                  <c:v>1983m6</c:v>
                </c:pt>
                <c:pt idx="124">
                  <c:v>1983m7</c:v>
                </c:pt>
                <c:pt idx="125">
                  <c:v>1983m8</c:v>
                </c:pt>
                <c:pt idx="126">
                  <c:v>1983m9</c:v>
                </c:pt>
                <c:pt idx="127">
                  <c:v>1983m10</c:v>
                </c:pt>
                <c:pt idx="128">
                  <c:v>1983m11</c:v>
                </c:pt>
                <c:pt idx="129">
                  <c:v>1983m12</c:v>
                </c:pt>
                <c:pt idx="130">
                  <c:v>1984m1</c:v>
                </c:pt>
                <c:pt idx="131">
                  <c:v>1984m2</c:v>
                </c:pt>
                <c:pt idx="132">
                  <c:v>1984m3</c:v>
                </c:pt>
                <c:pt idx="133">
                  <c:v>1984m4</c:v>
                </c:pt>
                <c:pt idx="134">
                  <c:v>1984m5</c:v>
                </c:pt>
                <c:pt idx="135">
                  <c:v>1984m6</c:v>
                </c:pt>
                <c:pt idx="136">
                  <c:v>1984m7</c:v>
                </c:pt>
                <c:pt idx="137">
                  <c:v>1984m8</c:v>
                </c:pt>
                <c:pt idx="138">
                  <c:v>1984m9</c:v>
                </c:pt>
                <c:pt idx="139">
                  <c:v>1984m10</c:v>
                </c:pt>
                <c:pt idx="140">
                  <c:v>1984m11</c:v>
                </c:pt>
                <c:pt idx="141">
                  <c:v>1984m12</c:v>
                </c:pt>
                <c:pt idx="142">
                  <c:v>1985m1</c:v>
                </c:pt>
                <c:pt idx="143">
                  <c:v>1985m2</c:v>
                </c:pt>
                <c:pt idx="144">
                  <c:v>1985m3</c:v>
                </c:pt>
                <c:pt idx="145">
                  <c:v>1985m4</c:v>
                </c:pt>
                <c:pt idx="146">
                  <c:v>1985m5</c:v>
                </c:pt>
                <c:pt idx="147">
                  <c:v>1985m6</c:v>
                </c:pt>
                <c:pt idx="148">
                  <c:v>1985m7</c:v>
                </c:pt>
                <c:pt idx="149">
                  <c:v>1985m8</c:v>
                </c:pt>
                <c:pt idx="150">
                  <c:v>1985m9</c:v>
                </c:pt>
                <c:pt idx="151">
                  <c:v>1985m10</c:v>
                </c:pt>
                <c:pt idx="152">
                  <c:v>1985m11</c:v>
                </c:pt>
                <c:pt idx="153">
                  <c:v>1985m12</c:v>
                </c:pt>
                <c:pt idx="154">
                  <c:v>1986m1</c:v>
                </c:pt>
                <c:pt idx="155">
                  <c:v>1986m2</c:v>
                </c:pt>
                <c:pt idx="156">
                  <c:v>1986m3</c:v>
                </c:pt>
                <c:pt idx="157">
                  <c:v>1986m4</c:v>
                </c:pt>
                <c:pt idx="158">
                  <c:v>1986m5</c:v>
                </c:pt>
                <c:pt idx="159">
                  <c:v>1986m6</c:v>
                </c:pt>
                <c:pt idx="160">
                  <c:v>1986m7</c:v>
                </c:pt>
                <c:pt idx="161">
                  <c:v>1986m8</c:v>
                </c:pt>
                <c:pt idx="162">
                  <c:v>1986m9</c:v>
                </c:pt>
                <c:pt idx="163">
                  <c:v>1986m10</c:v>
                </c:pt>
                <c:pt idx="164">
                  <c:v>1986m11</c:v>
                </c:pt>
                <c:pt idx="165">
                  <c:v>1986m12</c:v>
                </c:pt>
                <c:pt idx="166">
                  <c:v>1987m1</c:v>
                </c:pt>
                <c:pt idx="167">
                  <c:v>1987m2</c:v>
                </c:pt>
                <c:pt idx="168">
                  <c:v>1987m3</c:v>
                </c:pt>
                <c:pt idx="169">
                  <c:v>1987m4</c:v>
                </c:pt>
                <c:pt idx="170">
                  <c:v>1987m5</c:v>
                </c:pt>
                <c:pt idx="171">
                  <c:v>1987m6</c:v>
                </c:pt>
                <c:pt idx="172">
                  <c:v>1987m7</c:v>
                </c:pt>
                <c:pt idx="173">
                  <c:v>1987m8</c:v>
                </c:pt>
                <c:pt idx="174">
                  <c:v>1987m9</c:v>
                </c:pt>
                <c:pt idx="175">
                  <c:v>1987m10</c:v>
                </c:pt>
                <c:pt idx="176">
                  <c:v>1987m11</c:v>
                </c:pt>
                <c:pt idx="177">
                  <c:v>1987m12</c:v>
                </c:pt>
                <c:pt idx="178">
                  <c:v>1988m1</c:v>
                </c:pt>
                <c:pt idx="179">
                  <c:v>1988m2</c:v>
                </c:pt>
                <c:pt idx="180">
                  <c:v>1988m3</c:v>
                </c:pt>
                <c:pt idx="181">
                  <c:v>1988m4</c:v>
                </c:pt>
                <c:pt idx="182">
                  <c:v>1988m5</c:v>
                </c:pt>
                <c:pt idx="183">
                  <c:v>1988m6</c:v>
                </c:pt>
                <c:pt idx="184">
                  <c:v>1988m7</c:v>
                </c:pt>
                <c:pt idx="185">
                  <c:v>1988m8</c:v>
                </c:pt>
                <c:pt idx="186">
                  <c:v>1988m9</c:v>
                </c:pt>
                <c:pt idx="187">
                  <c:v>1988m10</c:v>
                </c:pt>
                <c:pt idx="188">
                  <c:v>1988m11</c:v>
                </c:pt>
                <c:pt idx="189">
                  <c:v>1988m12</c:v>
                </c:pt>
                <c:pt idx="190">
                  <c:v>1989m1</c:v>
                </c:pt>
                <c:pt idx="191">
                  <c:v>1989m2</c:v>
                </c:pt>
                <c:pt idx="192">
                  <c:v>1989m3</c:v>
                </c:pt>
                <c:pt idx="193">
                  <c:v>1989m4</c:v>
                </c:pt>
                <c:pt idx="194">
                  <c:v>1989m5</c:v>
                </c:pt>
                <c:pt idx="195">
                  <c:v>1989m6</c:v>
                </c:pt>
                <c:pt idx="196">
                  <c:v>1989m7</c:v>
                </c:pt>
                <c:pt idx="197">
                  <c:v>1989m8</c:v>
                </c:pt>
                <c:pt idx="198">
                  <c:v>1989m9</c:v>
                </c:pt>
                <c:pt idx="199">
                  <c:v>1989m10</c:v>
                </c:pt>
                <c:pt idx="200">
                  <c:v>1989m11</c:v>
                </c:pt>
                <c:pt idx="201">
                  <c:v>1989m12</c:v>
                </c:pt>
                <c:pt idx="202">
                  <c:v>1990m1</c:v>
                </c:pt>
                <c:pt idx="203">
                  <c:v>1990m2</c:v>
                </c:pt>
                <c:pt idx="204">
                  <c:v>1990m3</c:v>
                </c:pt>
                <c:pt idx="205">
                  <c:v>1990m4</c:v>
                </c:pt>
                <c:pt idx="206">
                  <c:v>1990m5</c:v>
                </c:pt>
                <c:pt idx="207">
                  <c:v>1990m6</c:v>
                </c:pt>
                <c:pt idx="208">
                  <c:v>1990m7</c:v>
                </c:pt>
                <c:pt idx="209">
                  <c:v>1990m8</c:v>
                </c:pt>
                <c:pt idx="210">
                  <c:v>1990m9</c:v>
                </c:pt>
                <c:pt idx="211">
                  <c:v>1990m10</c:v>
                </c:pt>
                <c:pt idx="212">
                  <c:v>1990m11</c:v>
                </c:pt>
                <c:pt idx="213">
                  <c:v>1990m12</c:v>
                </c:pt>
                <c:pt idx="214">
                  <c:v>1991m1</c:v>
                </c:pt>
                <c:pt idx="215">
                  <c:v>1991m2</c:v>
                </c:pt>
                <c:pt idx="216">
                  <c:v>1991m3</c:v>
                </c:pt>
                <c:pt idx="217">
                  <c:v>1991m4</c:v>
                </c:pt>
                <c:pt idx="218">
                  <c:v>1991m5</c:v>
                </c:pt>
                <c:pt idx="219">
                  <c:v>1991m6</c:v>
                </c:pt>
                <c:pt idx="220">
                  <c:v>1991m7</c:v>
                </c:pt>
                <c:pt idx="221">
                  <c:v>1991m8</c:v>
                </c:pt>
                <c:pt idx="222">
                  <c:v>1991m9</c:v>
                </c:pt>
                <c:pt idx="223">
                  <c:v>1991m10</c:v>
                </c:pt>
                <c:pt idx="224">
                  <c:v>1991m11</c:v>
                </c:pt>
                <c:pt idx="225">
                  <c:v>1991m12</c:v>
                </c:pt>
                <c:pt idx="226">
                  <c:v>1992m1</c:v>
                </c:pt>
                <c:pt idx="227">
                  <c:v>1992m2</c:v>
                </c:pt>
                <c:pt idx="228">
                  <c:v>1992m3</c:v>
                </c:pt>
                <c:pt idx="229">
                  <c:v>1992m4</c:v>
                </c:pt>
                <c:pt idx="230">
                  <c:v>1992m5</c:v>
                </c:pt>
                <c:pt idx="231">
                  <c:v>1992m6</c:v>
                </c:pt>
                <c:pt idx="232">
                  <c:v>1992m7</c:v>
                </c:pt>
                <c:pt idx="233">
                  <c:v>1992m8</c:v>
                </c:pt>
                <c:pt idx="234">
                  <c:v>1992m9</c:v>
                </c:pt>
                <c:pt idx="235">
                  <c:v>1992m10</c:v>
                </c:pt>
                <c:pt idx="236">
                  <c:v>1992m11</c:v>
                </c:pt>
                <c:pt idx="237">
                  <c:v>1992m12</c:v>
                </c:pt>
                <c:pt idx="238">
                  <c:v>1993m1</c:v>
                </c:pt>
                <c:pt idx="239">
                  <c:v>1993m2</c:v>
                </c:pt>
                <c:pt idx="240">
                  <c:v>1993m3</c:v>
                </c:pt>
                <c:pt idx="241">
                  <c:v>1993m4</c:v>
                </c:pt>
                <c:pt idx="242">
                  <c:v>1993m5</c:v>
                </c:pt>
                <c:pt idx="243">
                  <c:v>1993m6</c:v>
                </c:pt>
                <c:pt idx="244">
                  <c:v>1993m7</c:v>
                </c:pt>
                <c:pt idx="245">
                  <c:v>1993m8</c:v>
                </c:pt>
                <c:pt idx="246">
                  <c:v>1993m9</c:v>
                </c:pt>
                <c:pt idx="247">
                  <c:v>1993m10</c:v>
                </c:pt>
                <c:pt idx="248">
                  <c:v>1993m11</c:v>
                </c:pt>
                <c:pt idx="249">
                  <c:v>1993m12</c:v>
                </c:pt>
                <c:pt idx="250">
                  <c:v>1994m1</c:v>
                </c:pt>
                <c:pt idx="251">
                  <c:v>1994m2</c:v>
                </c:pt>
                <c:pt idx="252">
                  <c:v>1994m3</c:v>
                </c:pt>
                <c:pt idx="253">
                  <c:v>1994m4</c:v>
                </c:pt>
                <c:pt idx="254">
                  <c:v>1994m5</c:v>
                </c:pt>
                <c:pt idx="255">
                  <c:v>1994m6</c:v>
                </c:pt>
                <c:pt idx="256">
                  <c:v>1994m7</c:v>
                </c:pt>
                <c:pt idx="257">
                  <c:v>1994m8</c:v>
                </c:pt>
                <c:pt idx="258">
                  <c:v>1994m9</c:v>
                </c:pt>
                <c:pt idx="259">
                  <c:v>1994m10</c:v>
                </c:pt>
                <c:pt idx="260">
                  <c:v>1994m11</c:v>
                </c:pt>
                <c:pt idx="261">
                  <c:v>1994m12</c:v>
                </c:pt>
                <c:pt idx="262">
                  <c:v>1995m1</c:v>
                </c:pt>
                <c:pt idx="263">
                  <c:v>1995m2</c:v>
                </c:pt>
                <c:pt idx="264">
                  <c:v>1995m3</c:v>
                </c:pt>
                <c:pt idx="265">
                  <c:v>1995m4</c:v>
                </c:pt>
                <c:pt idx="266">
                  <c:v>1995m5</c:v>
                </c:pt>
                <c:pt idx="267">
                  <c:v>1995m6</c:v>
                </c:pt>
                <c:pt idx="268">
                  <c:v>1995m7</c:v>
                </c:pt>
                <c:pt idx="269">
                  <c:v>1995m8</c:v>
                </c:pt>
                <c:pt idx="270">
                  <c:v>1995m9</c:v>
                </c:pt>
                <c:pt idx="271">
                  <c:v>1995m10</c:v>
                </c:pt>
                <c:pt idx="272">
                  <c:v>1995m11</c:v>
                </c:pt>
                <c:pt idx="273">
                  <c:v>1995m12</c:v>
                </c:pt>
                <c:pt idx="274">
                  <c:v>1996m1</c:v>
                </c:pt>
                <c:pt idx="275">
                  <c:v>1996m2</c:v>
                </c:pt>
                <c:pt idx="276">
                  <c:v>1996m3</c:v>
                </c:pt>
                <c:pt idx="277">
                  <c:v>1996m4</c:v>
                </c:pt>
                <c:pt idx="278">
                  <c:v>1996m5</c:v>
                </c:pt>
                <c:pt idx="279">
                  <c:v>1996m6</c:v>
                </c:pt>
                <c:pt idx="280">
                  <c:v>1996m7</c:v>
                </c:pt>
                <c:pt idx="281">
                  <c:v>1996m8</c:v>
                </c:pt>
                <c:pt idx="282">
                  <c:v>1996m9</c:v>
                </c:pt>
                <c:pt idx="283">
                  <c:v>1996m10</c:v>
                </c:pt>
                <c:pt idx="284">
                  <c:v>1996m11</c:v>
                </c:pt>
                <c:pt idx="285">
                  <c:v>1996m12</c:v>
                </c:pt>
                <c:pt idx="286">
                  <c:v>1997m1</c:v>
                </c:pt>
                <c:pt idx="287">
                  <c:v>1997m2</c:v>
                </c:pt>
                <c:pt idx="288">
                  <c:v>1997m3</c:v>
                </c:pt>
                <c:pt idx="289">
                  <c:v>1997m4</c:v>
                </c:pt>
                <c:pt idx="290">
                  <c:v>1997m5</c:v>
                </c:pt>
                <c:pt idx="291">
                  <c:v>1997m6</c:v>
                </c:pt>
                <c:pt idx="292">
                  <c:v>1997m7</c:v>
                </c:pt>
                <c:pt idx="293">
                  <c:v>1997m8</c:v>
                </c:pt>
                <c:pt idx="294">
                  <c:v>1997m9</c:v>
                </c:pt>
                <c:pt idx="295">
                  <c:v>1997m10</c:v>
                </c:pt>
                <c:pt idx="296">
                  <c:v>1997m11</c:v>
                </c:pt>
                <c:pt idx="297">
                  <c:v>1997m12</c:v>
                </c:pt>
                <c:pt idx="298">
                  <c:v>1998m1</c:v>
                </c:pt>
                <c:pt idx="299">
                  <c:v>1998m2</c:v>
                </c:pt>
                <c:pt idx="300">
                  <c:v>1998m3</c:v>
                </c:pt>
                <c:pt idx="301">
                  <c:v>1998m4</c:v>
                </c:pt>
                <c:pt idx="302">
                  <c:v>1998m5</c:v>
                </c:pt>
                <c:pt idx="303">
                  <c:v>1998m6</c:v>
                </c:pt>
                <c:pt idx="304">
                  <c:v>1998m7</c:v>
                </c:pt>
                <c:pt idx="305">
                  <c:v>1998m8</c:v>
                </c:pt>
                <c:pt idx="306">
                  <c:v>1998m9</c:v>
                </c:pt>
                <c:pt idx="307">
                  <c:v>1998m10</c:v>
                </c:pt>
                <c:pt idx="308">
                  <c:v>1998m11</c:v>
                </c:pt>
                <c:pt idx="309">
                  <c:v>1998m12</c:v>
                </c:pt>
                <c:pt idx="310">
                  <c:v>1999m1</c:v>
                </c:pt>
                <c:pt idx="311">
                  <c:v>1999m2</c:v>
                </c:pt>
                <c:pt idx="312">
                  <c:v>1999m3</c:v>
                </c:pt>
                <c:pt idx="313">
                  <c:v>1999m4</c:v>
                </c:pt>
                <c:pt idx="314">
                  <c:v>1999m5</c:v>
                </c:pt>
                <c:pt idx="315">
                  <c:v>1999m6</c:v>
                </c:pt>
                <c:pt idx="316">
                  <c:v>1999m7</c:v>
                </c:pt>
                <c:pt idx="317">
                  <c:v>1999m8</c:v>
                </c:pt>
                <c:pt idx="318">
                  <c:v>1999m9</c:v>
                </c:pt>
                <c:pt idx="319">
                  <c:v>1999m10</c:v>
                </c:pt>
                <c:pt idx="320">
                  <c:v>1999m11</c:v>
                </c:pt>
                <c:pt idx="321">
                  <c:v>1999m12</c:v>
                </c:pt>
                <c:pt idx="322">
                  <c:v>2000m1</c:v>
                </c:pt>
                <c:pt idx="323">
                  <c:v>2000m2</c:v>
                </c:pt>
                <c:pt idx="324">
                  <c:v>2000m3</c:v>
                </c:pt>
                <c:pt idx="325">
                  <c:v>2000m4</c:v>
                </c:pt>
                <c:pt idx="326">
                  <c:v>2000m5</c:v>
                </c:pt>
                <c:pt idx="327">
                  <c:v>2000m6</c:v>
                </c:pt>
                <c:pt idx="328">
                  <c:v>2000m7</c:v>
                </c:pt>
                <c:pt idx="329">
                  <c:v>2000m8</c:v>
                </c:pt>
                <c:pt idx="330">
                  <c:v>2000m9</c:v>
                </c:pt>
                <c:pt idx="331">
                  <c:v>2000m10</c:v>
                </c:pt>
                <c:pt idx="332">
                  <c:v>2000m11</c:v>
                </c:pt>
                <c:pt idx="333">
                  <c:v>2000m12</c:v>
                </c:pt>
                <c:pt idx="334">
                  <c:v>2001m1</c:v>
                </c:pt>
                <c:pt idx="335">
                  <c:v>2001m2</c:v>
                </c:pt>
                <c:pt idx="336">
                  <c:v>2001m3</c:v>
                </c:pt>
                <c:pt idx="337">
                  <c:v>2001m4</c:v>
                </c:pt>
                <c:pt idx="338">
                  <c:v>2001m5</c:v>
                </c:pt>
                <c:pt idx="339">
                  <c:v>2001m6</c:v>
                </c:pt>
                <c:pt idx="340">
                  <c:v>2001m7</c:v>
                </c:pt>
                <c:pt idx="341">
                  <c:v>2001m8</c:v>
                </c:pt>
                <c:pt idx="342">
                  <c:v>2001m9</c:v>
                </c:pt>
                <c:pt idx="343">
                  <c:v>2001m10</c:v>
                </c:pt>
                <c:pt idx="344">
                  <c:v>2001m11</c:v>
                </c:pt>
                <c:pt idx="345">
                  <c:v>2001m12</c:v>
                </c:pt>
                <c:pt idx="346">
                  <c:v>2002m1</c:v>
                </c:pt>
                <c:pt idx="347">
                  <c:v>2002m2</c:v>
                </c:pt>
                <c:pt idx="348">
                  <c:v>2002m3</c:v>
                </c:pt>
                <c:pt idx="349">
                  <c:v>2002m4</c:v>
                </c:pt>
                <c:pt idx="350">
                  <c:v>2002m5</c:v>
                </c:pt>
                <c:pt idx="351">
                  <c:v>2002m6</c:v>
                </c:pt>
                <c:pt idx="352">
                  <c:v>2002m7</c:v>
                </c:pt>
                <c:pt idx="353">
                  <c:v>2002m8</c:v>
                </c:pt>
                <c:pt idx="354">
                  <c:v>2002m9</c:v>
                </c:pt>
                <c:pt idx="355">
                  <c:v>2002m10</c:v>
                </c:pt>
                <c:pt idx="356">
                  <c:v>2002m11</c:v>
                </c:pt>
                <c:pt idx="357">
                  <c:v>2002m12</c:v>
                </c:pt>
                <c:pt idx="358">
                  <c:v>2003m1</c:v>
                </c:pt>
                <c:pt idx="359">
                  <c:v>2003m2</c:v>
                </c:pt>
                <c:pt idx="360">
                  <c:v>2003m3</c:v>
                </c:pt>
                <c:pt idx="361">
                  <c:v>2003m4</c:v>
                </c:pt>
                <c:pt idx="362">
                  <c:v>2003m5</c:v>
                </c:pt>
                <c:pt idx="363">
                  <c:v>2003m6</c:v>
                </c:pt>
                <c:pt idx="364">
                  <c:v>2003m7</c:v>
                </c:pt>
                <c:pt idx="365">
                  <c:v>2003m8</c:v>
                </c:pt>
                <c:pt idx="366">
                  <c:v>2003m9</c:v>
                </c:pt>
                <c:pt idx="367">
                  <c:v>2003m10</c:v>
                </c:pt>
                <c:pt idx="368">
                  <c:v>2003m11</c:v>
                </c:pt>
                <c:pt idx="369">
                  <c:v>2003m12</c:v>
                </c:pt>
                <c:pt idx="370">
                  <c:v>2004m1</c:v>
                </c:pt>
                <c:pt idx="371">
                  <c:v>2004m2</c:v>
                </c:pt>
                <c:pt idx="372">
                  <c:v>2004m3</c:v>
                </c:pt>
                <c:pt idx="373">
                  <c:v>2004m4</c:v>
                </c:pt>
                <c:pt idx="374">
                  <c:v>2004m5</c:v>
                </c:pt>
                <c:pt idx="375">
                  <c:v>2004m6</c:v>
                </c:pt>
                <c:pt idx="376">
                  <c:v>2004m7</c:v>
                </c:pt>
                <c:pt idx="377">
                  <c:v>2004m8</c:v>
                </c:pt>
                <c:pt idx="378">
                  <c:v>2004m9</c:v>
                </c:pt>
                <c:pt idx="379">
                  <c:v>2004m10</c:v>
                </c:pt>
                <c:pt idx="380">
                  <c:v>2004m11</c:v>
                </c:pt>
                <c:pt idx="381">
                  <c:v>2004m12</c:v>
                </c:pt>
                <c:pt idx="382">
                  <c:v>2005m1</c:v>
                </c:pt>
                <c:pt idx="383">
                  <c:v>2005m2</c:v>
                </c:pt>
                <c:pt idx="384">
                  <c:v>2005m3</c:v>
                </c:pt>
                <c:pt idx="385">
                  <c:v>2005m4</c:v>
                </c:pt>
                <c:pt idx="386">
                  <c:v>2005m5</c:v>
                </c:pt>
                <c:pt idx="387">
                  <c:v>2005m6</c:v>
                </c:pt>
                <c:pt idx="388">
                  <c:v>2005m7</c:v>
                </c:pt>
                <c:pt idx="389">
                  <c:v>2005m8</c:v>
                </c:pt>
                <c:pt idx="390">
                  <c:v>2005m9</c:v>
                </c:pt>
                <c:pt idx="391">
                  <c:v>2005m10</c:v>
                </c:pt>
                <c:pt idx="392">
                  <c:v>2005m11</c:v>
                </c:pt>
                <c:pt idx="393">
                  <c:v>2005m12</c:v>
                </c:pt>
                <c:pt idx="394">
                  <c:v>2006m1</c:v>
                </c:pt>
                <c:pt idx="395">
                  <c:v>2006m2</c:v>
                </c:pt>
                <c:pt idx="396">
                  <c:v>2006m3</c:v>
                </c:pt>
                <c:pt idx="397">
                  <c:v>2006m4</c:v>
                </c:pt>
                <c:pt idx="398">
                  <c:v>2006m5</c:v>
                </c:pt>
                <c:pt idx="399">
                  <c:v>2006m6</c:v>
                </c:pt>
                <c:pt idx="400">
                  <c:v>2006m7</c:v>
                </c:pt>
                <c:pt idx="401">
                  <c:v>2006m8</c:v>
                </c:pt>
                <c:pt idx="402">
                  <c:v>2006m9</c:v>
                </c:pt>
                <c:pt idx="403">
                  <c:v>2006m10</c:v>
                </c:pt>
                <c:pt idx="404">
                  <c:v>2006m11</c:v>
                </c:pt>
                <c:pt idx="405">
                  <c:v>2006m12</c:v>
                </c:pt>
                <c:pt idx="406">
                  <c:v>2007m1</c:v>
                </c:pt>
                <c:pt idx="407">
                  <c:v>2007m2</c:v>
                </c:pt>
                <c:pt idx="408">
                  <c:v>2007m3</c:v>
                </c:pt>
                <c:pt idx="409">
                  <c:v>2007m4</c:v>
                </c:pt>
                <c:pt idx="410">
                  <c:v>2007m5</c:v>
                </c:pt>
                <c:pt idx="411">
                  <c:v>2007m6</c:v>
                </c:pt>
                <c:pt idx="412">
                  <c:v>2007m7</c:v>
                </c:pt>
                <c:pt idx="413">
                  <c:v>2007m8</c:v>
                </c:pt>
                <c:pt idx="414">
                  <c:v>2007m9</c:v>
                </c:pt>
                <c:pt idx="415">
                  <c:v>2007m10</c:v>
                </c:pt>
                <c:pt idx="416">
                  <c:v>2007m11</c:v>
                </c:pt>
                <c:pt idx="417">
                  <c:v>2007m12</c:v>
                </c:pt>
                <c:pt idx="418">
                  <c:v>2008m1</c:v>
                </c:pt>
                <c:pt idx="419">
                  <c:v>2008m2</c:v>
                </c:pt>
                <c:pt idx="420">
                  <c:v>2008m3</c:v>
                </c:pt>
                <c:pt idx="421">
                  <c:v>2008m4</c:v>
                </c:pt>
                <c:pt idx="422">
                  <c:v>2008m5</c:v>
                </c:pt>
                <c:pt idx="423">
                  <c:v>2008m6</c:v>
                </c:pt>
                <c:pt idx="424">
                  <c:v>2008m7</c:v>
                </c:pt>
                <c:pt idx="425">
                  <c:v>2008m8</c:v>
                </c:pt>
                <c:pt idx="426">
                  <c:v>2008m9</c:v>
                </c:pt>
                <c:pt idx="427">
                  <c:v>2008m10</c:v>
                </c:pt>
                <c:pt idx="428">
                  <c:v>2008m11</c:v>
                </c:pt>
                <c:pt idx="429">
                  <c:v>2008m12</c:v>
                </c:pt>
                <c:pt idx="430">
                  <c:v>2009m1</c:v>
                </c:pt>
                <c:pt idx="431">
                  <c:v>2009m2</c:v>
                </c:pt>
                <c:pt idx="432">
                  <c:v>2009m3</c:v>
                </c:pt>
                <c:pt idx="433">
                  <c:v>2009m4</c:v>
                </c:pt>
                <c:pt idx="434">
                  <c:v>2009m5</c:v>
                </c:pt>
                <c:pt idx="435">
                  <c:v>2009m6</c:v>
                </c:pt>
                <c:pt idx="436">
                  <c:v>2009m7</c:v>
                </c:pt>
                <c:pt idx="437">
                  <c:v>2009m8</c:v>
                </c:pt>
                <c:pt idx="438">
                  <c:v>2009m9</c:v>
                </c:pt>
                <c:pt idx="439">
                  <c:v>2009m10</c:v>
                </c:pt>
                <c:pt idx="440">
                  <c:v>2009m11</c:v>
                </c:pt>
                <c:pt idx="441">
                  <c:v>2009m12</c:v>
                </c:pt>
                <c:pt idx="442">
                  <c:v>2010m1</c:v>
                </c:pt>
                <c:pt idx="443">
                  <c:v>2010m2</c:v>
                </c:pt>
                <c:pt idx="444">
                  <c:v>2010m3</c:v>
                </c:pt>
                <c:pt idx="445">
                  <c:v>2010m4</c:v>
                </c:pt>
                <c:pt idx="446">
                  <c:v>2010m5</c:v>
                </c:pt>
                <c:pt idx="447">
                  <c:v>2010m6</c:v>
                </c:pt>
                <c:pt idx="448">
                  <c:v>2010m7</c:v>
                </c:pt>
                <c:pt idx="449">
                  <c:v>2010m8</c:v>
                </c:pt>
                <c:pt idx="450">
                  <c:v>2010m9</c:v>
                </c:pt>
                <c:pt idx="451">
                  <c:v>2010m10</c:v>
                </c:pt>
                <c:pt idx="452">
                  <c:v>2010m11</c:v>
                </c:pt>
                <c:pt idx="453">
                  <c:v>2010m12</c:v>
                </c:pt>
                <c:pt idx="454">
                  <c:v>2011m1</c:v>
                </c:pt>
                <c:pt idx="455">
                  <c:v>2011m2</c:v>
                </c:pt>
                <c:pt idx="456">
                  <c:v>2011m3</c:v>
                </c:pt>
                <c:pt idx="457">
                  <c:v>2011m4</c:v>
                </c:pt>
                <c:pt idx="458">
                  <c:v>2011m5</c:v>
                </c:pt>
                <c:pt idx="459">
                  <c:v>2011m6</c:v>
                </c:pt>
                <c:pt idx="460">
                  <c:v>2011m7</c:v>
                </c:pt>
                <c:pt idx="461">
                  <c:v>2011m8</c:v>
                </c:pt>
                <c:pt idx="462">
                  <c:v>2011m9</c:v>
                </c:pt>
                <c:pt idx="463">
                  <c:v>2011m10</c:v>
                </c:pt>
                <c:pt idx="464">
                  <c:v>2011m11</c:v>
                </c:pt>
                <c:pt idx="465">
                  <c:v>2011m12</c:v>
                </c:pt>
                <c:pt idx="466">
                  <c:v>2012m1</c:v>
                </c:pt>
                <c:pt idx="467">
                  <c:v>2012m2</c:v>
                </c:pt>
                <c:pt idx="468">
                  <c:v>2012m3</c:v>
                </c:pt>
                <c:pt idx="469">
                  <c:v>2012m4</c:v>
                </c:pt>
                <c:pt idx="470">
                  <c:v>2012m5</c:v>
                </c:pt>
                <c:pt idx="471">
                  <c:v>2012m6</c:v>
                </c:pt>
                <c:pt idx="472">
                  <c:v>2012m7</c:v>
                </c:pt>
                <c:pt idx="473">
                  <c:v>2012m8</c:v>
                </c:pt>
                <c:pt idx="474">
                  <c:v>2012m9</c:v>
                </c:pt>
                <c:pt idx="475">
                  <c:v>2012m10</c:v>
                </c:pt>
                <c:pt idx="476">
                  <c:v>2012m11</c:v>
                </c:pt>
                <c:pt idx="477">
                  <c:v>2012m12</c:v>
                </c:pt>
                <c:pt idx="478">
                  <c:v>2013m1</c:v>
                </c:pt>
                <c:pt idx="479">
                  <c:v>2013m2</c:v>
                </c:pt>
                <c:pt idx="480">
                  <c:v>2013m3</c:v>
                </c:pt>
                <c:pt idx="481">
                  <c:v>2013m4</c:v>
                </c:pt>
                <c:pt idx="482">
                  <c:v>2013m5</c:v>
                </c:pt>
                <c:pt idx="483">
                  <c:v>2013m6</c:v>
                </c:pt>
                <c:pt idx="484">
                  <c:v>2013m7</c:v>
                </c:pt>
                <c:pt idx="485">
                  <c:v>2013m8</c:v>
                </c:pt>
                <c:pt idx="486">
                  <c:v>2013m9</c:v>
                </c:pt>
                <c:pt idx="487">
                  <c:v>2013m10</c:v>
                </c:pt>
                <c:pt idx="488">
                  <c:v>2013m11</c:v>
                </c:pt>
                <c:pt idx="489">
                  <c:v>2013m12</c:v>
                </c:pt>
                <c:pt idx="490">
                  <c:v>2014m1</c:v>
                </c:pt>
                <c:pt idx="491">
                  <c:v>2014m2</c:v>
                </c:pt>
                <c:pt idx="492">
                  <c:v>2014m3</c:v>
                </c:pt>
                <c:pt idx="493">
                  <c:v>2014m4</c:v>
                </c:pt>
                <c:pt idx="494">
                  <c:v>2014m5</c:v>
                </c:pt>
                <c:pt idx="495">
                  <c:v>2014m6</c:v>
                </c:pt>
                <c:pt idx="496">
                  <c:v>2014m7</c:v>
                </c:pt>
                <c:pt idx="497">
                  <c:v>2014m8</c:v>
                </c:pt>
                <c:pt idx="498">
                  <c:v>2014m9</c:v>
                </c:pt>
                <c:pt idx="499">
                  <c:v>2014m10</c:v>
                </c:pt>
                <c:pt idx="500">
                  <c:v>2014m11</c:v>
                </c:pt>
                <c:pt idx="501">
                  <c:v>2014m12</c:v>
                </c:pt>
                <c:pt idx="502">
                  <c:v>2015m1</c:v>
                </c:pt>
                <c:pt idx="503">
                  <c:v>2015m2</c:v>
                </c:pt>
                <c:pt idx="504">
                  <c:v>2015m3</c:v>
                </c:pt>
                <c:pt idx="505">
                  <c:v>2015m4</c:v>
                </c:pt>
                <c:pt idx="506">
                  <c:v>2015m5</c:v>
                </c:pt>
                <c:pt idx="507">
                  <c:v>2015m6</c:v>
                </c:pt>
                <c:pt idx="508">
                  <c:v>2015m7</c:v>
                </c:pt>
                <c:pt idx="509">
                  <c:v>2015m8</c:v>
                </c:pt>
                <c:pt idx="510">
                  <c:v>2015m9</c:v>
                </c:pt>
                <c:pt idx="511">
                  <c:v>2015m10</c:v>
                </c:pt>
                <c:pt idx="512">
                  <c:v>2015m11</c:v>
                </c:pt>
                <c:pt idx="513">
                  <c:v>2015m12</c:v>
                </c:pt>
                <c:pt idx="514">
                  <c:v>2016m1</c:v>
                </c:pt>
                <c:pt idx="515">
                  <c:v>2016m2</c:v>
                </c:pt>
                <c:pt idx="516">
                  <c:v>2016m3</c:v>
                </c:pt>
                <c:pt idx="517">
                  <c:v>2016m4</c:v>
                </c:pt>
                <c:pt idx="518">
                  <c:v>2016m5</c:v>
                </c:pt>
                <c:pt idx="519">
                  <c:v>2016m6</c:v>
                </c:pt>
                <c:pt idx="520">
                  <c:v>2016m7</c:v>
                </c:pt>
                <c:pt idx="521">
                  <c:v>2016m8</c:v>
                </c:pt>
                <c:pt idx="522">
                  <c:v>2016m9</c:v>
                </c:pt>
                <c:pt idx="523">
                  <c:v>2016m10</c:v>
                </c:pt>
                <c:pt idx="524">
                  <c:v>2016m11</c:v>
                </c:pt>
                <c:pt idx="525">
                  <c:v>2016m12</c:v>
                </c:pt>
                <c:pt idx="526">
                  <c:v>2017m1</c:v>
                </c:pt>
                <c:pt idx="527">
                  <c:v>2017m2</c:v>
                </c:pt>
                <c:pt idx="528">
                  <c:v>2017m3</c:v>
                </c:pt>
                <c:pt idx="529">
                  <c:v>2017m4</c:v>
                </c:pt>
                <c:pt idx="530">
                  <c:v>2017m5</c:v>
                </c:pt>
                <c:pt idx="531">
                  <c:v>2017m6</c:v>
                </c:pt>
                <c:pt idx="532">
                  <c:v>2017m7</c:v>
                </c:pt>
                <c:pt idx="533">
                  <c:v>2017m8</c:v>
                </c:pt>
                <c:pt idx="534">
                  <c:v>2017m9</c:v>
                </c:pt>
                <c:pt idx="535">
                  <c:v>2017m10</c:v>
                </c:pt>
                <c:pt idx="536">
                  <c:v>2017m11</c:v>
                </c:pt>
                <c:pt idx="537">
                  <c:v>2017m12</c:v>
                </c:pt>
                <c:pt idx="538">
                  <c:v>2018m1</c:v>
                </c:pt>
                <c:pt idx="539">
                  <c:v>2018m2</c:v>
                </c:pt>
                <c:pt idx="540">
                  <c:v>2018m3</c:v>
                </c:pt>
                <c:pt idx="541">
                  <c:v>2018m4</c:v>
                </c:pt>
                <c:pt idx="542">
                  <c:v>2018m5</c:v>
                </c:pt>
                <c:pt idx="543">
                  <c:v>2018m6</c:v>
                </c:pt>
                <c:pt idx="544">
                  <c:v>2018m7</c:v>
                </c:pt>
                <c:pt idx="545">
                  <c:v>2018m8</c:v>
                </c:pt>
                <c:pt idx="546">
                  <c:v>2018m9</c:v>
                </c:pt>
                <c:pt idx="547">
                  <c:v>2018m10</c:v>
                </c:pt>
                <c:pt idx="548">
                  <c:v>2018m11</c:v>
                </c:pt>
                <c:pt idx="549">
                  <c:v>2018m12</c:v>
                </c:pt>
                <c:pt idx="550">
                  <c:v>2019m1</c:v>
                </c:pt>
                <c:pt idx="551">
                  <c:v>2019m2</c:v>
                </c:pt>
                <c:pt idx="552">
                  <c:v>2019m3</c:v>
                </c:pt>
                <c:pt idx="553">
                  <c:v>2019m4</c:v>
                </c:pt>
                <c:pt idx="554">
                  <c:v>2019m5</c:v>
                </c:pt>
                <c:pt idx="555">
                  <c:v>2019m6</c:v>
                </c:pt>
                <c:pt idx="556">
                  <c:v>2019m7</c:v>
                </c:pt>
                <c:pt idx="557">
                  <c:v>2019m8</c:v>
                </c:pt>
                <c:pt idx="558">
                  <c:v>2019m9</c:v>
                </c:pt>
                <c:pt idx="559">
                  <c:v>2019m10</c:v>
                </c:pt>
                <c:pt idx="560">
                  <c:v>2019m11</c:v>
                </c:pt>
                <c:pt idx="561">
                  <c:v>2019m12</c:v>
                </c:pt>
                <c:pt idx="562">
                  <c:v>2020m1</c:v>
                </c:pt>
                <c:pt idx="563">
                  <c:v>2020m2</c:v>
                </c:pt>
                <c:pt idx="564">
                  <c:v>2020m3</c:v>
                </c:pt>
                <c:pt idx="565">
                  <c:v>2020m4</c:v>
                </c:pt>
                <c:pt idx="566">
                  <c:v>2020m5</c:v>
                </c:pt>
                <c:pt idx="567">
                  <c:v>2020m6</c:v>
                </c:pt>
                <c:pt idx="568">
                  <c:v>2020m7</c:v>
                </c:pt>
                <c:pt idx="569">
                  <c:v>2020m8</c:v>
                </c:pt>
                <c:pt idx="570">
                  <c:v>2020m9</c:v>
                </c:pt>
                <c:pt idx="571">
                  <c:v>2020m10</c:v>
                </c:pt>
                <c:pt idx="572">
                  <c:v>2020m11</c:v>
                </c:pt>
                <c:pt idx="573">
                  <c:v>2020m12</c:v>
                </c:pt>
                <c:pt idx="574">
                  <c:v>2021m1</c:v>
                </c:pt>
                <c:pt idx="575">
                  <c:v>2021m2</c:v>
                </c:pt>
                <c:pt idx="576">
                  <c:v>2021m3</c:v>
                </c:pt>
                <c:pt idx="577">
                  <c:v>2021m4</c:v>
                </c:pt>
                <c:pt idx="578">
                  <c:v>2021m5</c:v>
                </c:pt>
                <c:pt idx="579">
                  <c:v>2021m6</c:v>
                </c:pt>
                <c:pt idx="580">
                  <c:v>2021m7</c:v>
                </c:pt>
                <c:pt idx="581">
                  <c:v>2021m8</c:v>
                </c:pt>
                <c:pt idx="582">
                  <c:v>2021m9</c:v>
                </c:pt>
                <c:pt idx="583">
                  <c:v>2021m10</c:v>
                </c:pt>
                <c:pt idx="584">
                  <c:v>2021m11</c:v>
                </c:pt>
                <c:pt idx="585">
                  <c:v>2021m12</c:v>
                </c:pt>
                <c:pt idx="586">
                  <c:v>2022m1</c:v>
                </c:pt>
                <c:pt idx="587">
                  <c:v>2022m2</c:v>
                </c:pt>
                <c:pt idx="588">
                  <c:v>2022m3</c:v>
                </c:pt>
                <c:pt idx="589">
                  <c:v>2022m4</c:v>
                </c:pt>
              </c:strCache>
            </c:strRef>
          </c:cat>
          <c:val>
            <c:numRef>
              <c:f>'Broad Nominal Dollar FRB data'!$D$28:$D$617</c:f>
              <c:numCache>
                <c:formatCode>General</c:formatCode>
                <c:ptCount val="590"/>
                <c:pt idx="0">
                  <c:v>27.14612</c:v>
                </c:pt>
                <c:pt idx="1">
                  <c:v>27.337378999999999</c:v>
                </c:pt>
                <c:pt idx="2">
                  <c:v>27.187815000000001</c:v>
                </c:pt>
                <c:pt idx="3">
                  <c:v>26.772456999999999</c:v>
                </c:pt>
                <c:pt idx="4">
                  <c:v>26.386883000000001</c:v>
                </c:pt>
                <c:pt idx="5">
                  <c:v>26.678087999999999</c:v>
                </c:pt>
                <c:pt idx="6">
                  <c:v>26.741461000000001</c:v>
                </c:pt>
                <c:pt idx="7">
                  <c:v>26.637920999999999</c:v>
                </c:pt>
                <c:pt idx="8">
                  <c:v>27.377258000000001</c:v>
                </c:pt>
                <c:pt idx="9">
                  <c:v>27.720528999999999</c:v>
                </c:pt>
                <c:pt idx="10">
                  <c:v>28.485889</c:v>
                </c:pt>
                <c:pt idx="11">
                  <c:v>28.103335000000001</c:v>
                </c:pt>
                <c:pt idx="12">
                  <c:v>27.681616000000002</c:v>
                </c:pt>
                <c:pt idx="13">
                  <c:v>27.413547999999999</c:v>
                </c:pt>
                <c:pt idx="14">
                  <c:v>27.24361</c:v>
                </c:pt>
                <c:pt idx="15">
                  <c:v>27.510401999999999</c:v>
                </c:pt>
                <c:pt idx="16">
                  <c:v>27.725624</c:v>
                </c:pt>
                <c:pt idx="17">
                  <c:v>28.093477</c:v>
                </c:pt>
                <c:pt idx="18">
                  <c:v>28.248553999999999</c:v>
                </c:pt>
                <c:pt idx="19">
                  <c:v>28.186864</c:v>
                </c:pt>
                <c:pt idx="20">
                  <c:v>28.131974</c:v>
                </c:pt>
                <c:pt idx="21">
                  <c:v>28.121447</c:v>
                </c:pt>
                <c:pt idx="22">
                  <c:v>28.124555999999998</c:v>
                </c:pt>
                <c:pt idx="23">
                  <c:v>27.911725000000001</c:v>
                </c:pt>
                <c:pt idx="24">
                  <c:v>27.875827999999998</c:v>
                </c:pt>
                <c:pt idx="25">
                  <c:v>28.239704</c:v>
                </c:pt>
                <c:pt idx="26">
                  <c:v>28.327705000000002</c:v>
                </c:pt>
                <c:pt idx="27">
                  <c:v>28.507463000000001</c:v>
                </c:pt>
                <c:pt idx="28">
                  <c:v>29.162336</c:v>
                </c:pt>
                <c:pt idx="29">
                  <c:v>29.675939</c:v>
                </c:pt>
                <c:pt idx="30">
                  <c:v>29.934958999999999</c:v>
                </c:pt>
                <c:pt idx="31">
                  <c:v>30.003845999999999</c:v>
                </c:pt>
                <c:pt idx="32">
                  <c:v>29.984148000000001</c:v>
                </c:pt>
                <c:pt idx="33">
                  <c:v>30.200596000000001</c:v>
                </c:pt>
                <c:pt idx="34">
                  <c:v>30.173643999999999</c:v>
                </c:pt>
                <c:pt idx="35">
                  <c:v>30.152327</c:v>
                </c:pt>
                <c:pt idx="36">
                  <c:v>30.363306999999999</c:v>
                </c:pt>
                <c:pt idx="37">
                  <c:v>30.580801999999998</c:v>
                </c:pt>
                <c:pt idx="38">
                  <c:v>30.659876000000001</c:v>
                </c:pt>
                <c:pt idx="39">
                  <c:v>30.733802000000001</c:v>
                </c:pt>
                <c:pt idx="40">
                  <c:v>30.634024</c:v>
                </c:pt>
                <c:pt idx="41">
                  <c:v>30.647300999999999</c:v>
                </c:pt>
                <c:pt idx="42">
                  <c:v>31.2425</c:v>
                </c:pt>
                <c:pt idx="43">
                  <c:v>31.374953000000001</c:v>
                </c:pt>
                <c:pt idx="44">
                  <c:v>31.839936000000002</c:v>
                </c:pt>
                <c:pt idx="45">
                  <c:v>31.929231000000001</c:v>
                </c:pt>
                <c:pt idx="46">
                  <c:v>31.869788</c:v>
                </c:pt>
                <c:pt idx="47">
                  <c:v>32.089543999999997</c:v>
                </c:pt>
                <c:pt idx="48">
                  <c:v>32.210189</c:v>
                </c:pt>
                <c:pt idx="49">
                  <c:v>32.124699999999997</c:v>
                </c:pt>
                <c:pt idx="50">
                  <c:v>32.165000999999997</c:v>
                </c:pt>
                <c:pt idx="51">
                  <c:v>32.200245000000002</c:v>
                </c:pt>
                <c:pt idx="52">
                  <c:v>32.020007999999997</c:v>
                </c:pt>
                <c:pt idx="53">
                  <c:v>32.255361999999998</c:v>
                </c:pt>
                <c:pt idx="54">
                  <c:v>32.341402000000002</c:v>
                </c:pt>
                <c:pt idx="55">
                  <c:v>32.160043000000002</c:v>
                </c:pt>
                <c:pt idx="56">
                  <c:v>32.024379000000003</c:v>
                </c:pt>
                <c:pt idx="57">
                  <c:v>31.623967</c:v>
                </c:pt>
                <c:pt idx="58">
                  <c:v>31.426546999999999</c:v>
                </c:pt>
                <c:pt idx="59">
                  <c:v>31.440367999999999</c:v>
                </c:pt>
                <c:pt idx="60">
                  <c:v>31.282447999999999</c:v>
                </c:pt>
                <c:pt idx="61">
                  <c:v>31.274016</c:v>
                </c:pt>
                <c:pt idx="62">
                  <c:v>31.507762</c:v>
                </c:pt>
                <c:pt idx="63">
                  <c:v>31.156096000000002</c:v>
                </c:pt>
                <c:pt idx="64">
                  <c:v>30.604913</c:v>
                </c:pt>
                <c:pt idx="65">
                  <c:v>30.150299</c:v>
                </c:pt>
                <c:pt idx="66">
                  <c:v>30.250681</c:v>
                </c:pt>
                <c:pt idx="67">
                  <c:v>29.763963</c:v>
                </c:pt>
                <c:pt idx="68">
                  <c:v>30.335871999999998</c:v>
                </c:pt>
                <c:pt idx="69">
                  <c:v>30.453870999999999</c:v>
                </c:pt>
                <c:pt idx="70">
                  <c:v>30.450665000000001</c:v>
                </c:pt>
                <c:pt idx="71">
                  <c:v>30.642173</c:v>
                </c:pt>
                <c:pt idx="72">
                  <c:v>30.720243</c:v>
                </c:pt>
                <c:pt idx="73">
                  <c:v>30.974385999999999</c:v>
                </c:pt>
                <c:pt idx="74">
                  <c:v>31.229571</c:v>
                </c:pt>
                <c:pt idx="75">
                  <c:v>31.252237000000001</c:v>
                </c:pt>
                <c:pt idx="76">
                  <c:v>30.806784</c:v>
                </c:pt>
                <c:pt idx="77">
                  <c:v>30.943148000000001</c:v>
                </c:pt>
                <c:pt idx="78">
                  <c:v>30.993227000000001</c:v>
                </c:pt>
                <c:pt idx="79">
                  <c:v>31.354177</c:v>
                </c:pt>
                <c:pt idx="80">
                  <c:v>31.757543999999999</c:v>
                </c:pt>
                <c:pt idx="81">
                  <c:v>31.553663</c:v>
                </c:pt>
                <c:pt idx="82">
                  <c:v>31.531585</c:v>
                </c:pt>
                <c:pt idx="83">
                  <c:v>31.783906000000002</c:v>
                </c:pt>
                <c:pt idx="84">
                  <c:v>32.619996999999998</c:v>
                </c:pt>
                <c:pt idx="85">
                  <c:v>32.895586999999999</c:v>
                </c:pt>
                <c:pt idx="86">
                  <c:v>31.880773999999999</c:v>
                </c:pt>
                <c:pt idx="87">
                  <c:v>31.419339999999998</c:v>
                </c:pt>
                <c:pt idx="88">
                  <c:v>31.425333999999999</c:v>
                </c:pt>
                <c:pt idx="89">
                  <c:v>31.788478000000001</c:v>
                </c:pt>
                <c:pt idx="90">
                  <c:v>31.617197000000001</c:v>
                </c:pt>
                <c:pt idx="91">
                  <c:v>31.786418999999999</c:v>
                </c:pt>
                <c:pt idx="92">
                  <c:v>32.431247999999997</c:v>
                </c:pt>
                <c:pt idx="93">
                  <c:v>32.779496000000002</c:v>
                </c:pt>
                <c:pt idx="94">
                  <c:v>32.756354999999999</c:v>
                </c:pt>
                <c:pt idx="95">
                  <c:v>33.664740999999999</c:v>
                </c:pt>
                <c:pt idx="96">
                  <c:v>33.838693999999997</c:v>
                </c:pt>
                <c:pt idx="97">
                  <c:v>34.51914</c:v>
                </c:pt>
                <c:pt idx="98">
                  <c:v>35.480904000000002</c:v>
                </c:pt>
                <c:pt idx="99">
                  <c:v>36.282398999999998</c:v>
                </c:pt>
                <c:pt idx="100">
                  <c:v>37.011597999999999</c:v>
                </c:pt>
                <c:pt idx="101">
                  <c:v>37.633403999999999</c:v>
                </c:pt>
                <c:pt idx="102">
                  <c:v>37.044176999999998</c:v>
                </c:pt>
                <c:pt idx="103">
                  <c:v>36.950212999999998</c:v>
                </c:pt>
                <c:pt idx="104">
                  <c:v>36.551245999999999</c:v>
                </c:pt>
                <c:pt idx="105">
                  <c:v>36.676713999999997</c:v>
                </c:pt>
                <c:pt idx="106">
                  <c:v>37.291457999999999</c:v>
                </c:pt>
                <c:pt idx="107">
                  <c:v>38.616759999999999</c:v>
                </c:pt>
                <c:pt idx="108">
                  <c:v>40.041601</c:v>
                </c:pt>
                <c:pt idx="109">
                  <c:v>40.532600000000002</c:v>
                </c:pt>
                <c:pt idx="110">
                  <c:v>40.161909999999999</c:v>
                </c:pt>
                <c:pt idx="111">
                  <c:v>41.773361999999999</c:v>
                </c:pt>
                <c:pt idx="112">
                  <c:v>42.563236000000003</c:v>
                </c:pt>
                <c:pt idx="113">
                  <c:v>44.016796999999997</c:v>
                </c:pt>
                <c:pt idx="114">
                  <c:v>44.651021999999998</c:v>
                </c:pt>
                <c:pt idx="115">
                  <c:v>44.749338999999999</c:v>
                </c:pt>
                <c:pt idx="116">
                  <c:v>44.946094000000002</c:v>
                </c:pt>
                <c:pt idx="117">
                  <c:v>44.341849000000003</c:v>
                </c:pt>
                <c:pt idx="118">
                  <c:v>44.470027000000002</c:v>
                </c:pt>
                <c:pt idx="119">
                  <c:v>45.213523000000002</c:v>
                </c:pt>
                <c:pt idx="120">
                  <c:v>45.919096000000003</c:v>
                </c:pt>
                <c:pt idx="121">
                  <c:v>46.478923999999999</c:v>
                </c:pt>
                <c:pt idx="122">
                  <c:v>46.642038999999997</c:v>
                </c:pt>
                <c:pt idx="123">
                  <c:v>47.576869000000002</c:v>
                </c:pt>
                <c:pt idx="124">
                  <c:v>48.079805</c:v>
                </c:pt>
                <c:pt idx="125">
                  <c:v>49.021839999999997</c:v>
                </c:pt>
                <c:pt idx="126">
                  <c:v>49.316555999999999</c:v>
                </c:pt>
                <c:pt idx="127">
                  <c:v>49.160293000000003</c:v>
                </c:pt>
                <c:pt idx="128">
                  <c:v>49.921719000000003</c:v>
                </c:pt>
                <c:pt idx="129">
                  <c:v>50.72748</c:v>
                </c:pt>
                <c:pt idx="130">
                  <c:v>51.331457999999998</c:v>
                </c:pt>
                <c:pt idx="131">
                  <c:v>51.206127000000002</c:v>
                </c:pt>
                <c:pt idx="132">
                  <c:v>51.053538000000003</c:v>
                </c:pt>
                <c:pt idx="133">
                  <c:v>51.718330999999999</c:v>
                </c:pt>
                <c:pt idx="134">
                  <c:v>52.919868000000001</c:v>
                </c:pt>
                <c:pt idx="135">
                  <c:v>53.585760999999998</c:v>
                </c:pt>
                <c:pt idx="136">
                  <c:v>55.225070000000002</c:v>
                </c:pt>
                <c:pt idx="137">
                  <c:v>55.522278999999997</c:v>
                </c:pt>
                <c:pt idx="138">
                  <c:v>56.934451000000003</c:v>
                </c:pt>
                <c:pt idx="139">
                  <c:v>57.857905000000002</c:v>
                </c:pt>
                <c:pt idx="140">
                  <c:v>57.773352000000003</c:v>
                </c:pt>
                <c:pt idx="141">
                  <c:v>59.043191999999998</c:v>
                </c:pt>
                <c:pt idx="142">
                  <c:v>60.249777999999999</c:v>
                </c:pt>
                <c:pt idx="143">
                  <c:v>62.029876000000002</c:v>
                </c:pt>
                <c:pt idx="144">
                  <c:v>62.692686999999999</c:v>
                </c:pt>
                <c:pt idx="145">
                  <c:v>61.438243999999997</c:v>
                </c:pt>
                <c:pt idx="146">
                  <c:v>61.964489999999998</c:v>
                </c:pt>
                <c:pt idx="147">
                  <c:v>61.899583999999997</c:v>
                </c:pt>
                <c:pt idx="148">
                  <c:v>60.933000999999997</c:v>
                </c:pt>
                <c:pt idx="149">
                  <c:v>61.056323999999996</c:v>
                </c:pt>
                <c:pt idx="150">
                  <c:v>61.78933</c:v>
                </c:pt>
                <c:pt idx="151">
                  <c:v>59.805128000000003</c:v>
                </c:pt>
                <c:pt idx="152">
                  <c:v>59.356113000000001</c:v>
                </c:pt>
                <c:pt idx="153">
                  <c:v>59.500115000000001</c:v>
                </c:pt>
                <c:pt idx="154">
                  <c:v>59.570537999999999</c:v>
                </c:pt>
                <c:pt idx="155">
                  <c:v>58.442987000000002</c:v>
                </c:pt>
                <c:pt idx="156">
                  <c:v>57.937910000000002</c:v>
                </c:pt>
                <c:pt idx="157">
                  <c:v>57.778246000000003</c:v>
                </c:pt>
                <c:pt idx="158">
                  <c:v>57.070718999999997</c:v>
                </c:pt>
                <c:pt idx="159">
                  <c:v>57.569659000000001</c:v>
                </c:pt>
                <c:pt idx="160">
                  <c:v>56.864455</c:v>
                </c:pt>
                <c:pt idx="161">
                  <c:v>56.498247999999997</c:v>
                </c:pt>
                <c:pt idx="162">
                  <c:v>56.813090000000003</c:v>
                </c:pt>
                <c:pt idx="163">
                  <c:v>57.108628000000003</c:v>
                </c:pt>
                <c:pt idx="164">
                  <c:v>57.953659999999999</c:v>
                </c:pt>
                <c:pt idx="165">
                  <c:v>58.141627</c:v>
                </c:pt>
                <c:pt idx="166">
                  <c:v>56.814478999999999</c:v>
                </c:pt>
                <c:pt idx="167">
                  <c:v>56.556032999999999</c:v>
                </c:pt>
                <c:pt idx="168">
                  <c:v>56.512467000000001</c:v>
                </c:pt>
                <c:pt idx="169">
                  <c:v>55.801043</c:v>
                </c:pt>
                <c:pt idx="170">
                  <c:v>55.898744999999998</c:v>
                </c:pt>
                <c:pt idx="171">
                  <c:v>56.867514</c:v>
                </c:pt>
                <c:pt idx="172">
                  <c:v>57.781427000000001</c:v>
                </c:pt>
                <c:pt idx="173">
                  <c:v>57.807299</c:v>
                </c:pt>
                <c:pt idx="174">
                  <c:v>57.197108999999998</c:v>
                </c:pt>
                <c:pt idx="175">
                  <c:v>57.369072000000003</c:v>
                </c:pt>
                <c:pt idx="176">
                  <c:v>56.009450999999999</c:v>
                </c:pt>
                <c:pt idx="177">
                  <c:v>55.422739999999997</c:v>
                </c:pt>
                <c:pt idx="178">
                  <c:v>55.782286999999997</c:v>
                </c:pt>
                <c:pt idx="179">
                  <c:v>56.433523000000001</c:v>
                </c:pt>
                <c:pt idx="180">
                  <c:v>55.94923</c:v>
                </c:pt>
                <c:pt idx="181">
                  <c:v>55.654586999999999</c:v>
                </c:pt>
                <c:pt idx="182">
                  <c:v>56.036560999999999</c:v>
                </c:pt>
                <c:pt idx="183">
                  <c:v>56.939805999999997</c:v>
                </c:pt>
                <c:pt idx="184">
                  <c:v>58.390908000000003</c:v>
                </c:pt>
                <c:pt idx="185">
                  <c:v>59.222022000000003</c:v>
                </c:pt>
                <c:pt idx="186">
                  <c:v>59.495624999999997</c:v>
                </c:pt>
                <c:pt idx="187">
                  <c:v>58.546194</c:v>
                </c:pt>
                <c:pt idx="188">
                  <c:v>57.564081000000002</c:v>
                </c:pt>
                <c:pt idx="189">
                  <c:v>57.64631</c:v>
                </c:pt>
                <c:pt idx="190">
                  <c:v>58.867317999999997</c:v>
                </c:pt>
                <c:pt idx="191">
                  <c:v>59.197660999999997</c:v>
                </c:pt>
                <c:pt idx="192">
                  <c:v>60.181753</c:v>
                </c:pt>
                <c:pt idx="193">
                  <c:v>60.737921</c:v>
                </c:pt>
                <c:pt idx="194">
                  <c:v>62.307451</c:v>
                </c:pt>
                <c:pt idx="195">
                  <c:v>63.800334999999997</c:v>
                </c:pt>
                <c:pt idx="196">
                  <c:v>63.298254999999997</c:v>
                </c:pt>
                <c:pt idx="197">
                  <c:v>63.928007999999998</c:v>
                </c:pt>
                <c:pt idx="198">
                  <c:v>64.964455999999998</c:v>
                </c:pt>
                <c:pt idx="199">
                  <c:v>64.461808000000005</c:v>
                </c:pt>
                <c:pt idx="200">
                  <c:v>64.794302999999999</c:v>
                </c:pt>
                <c:pt idx="201">
                  <c:v>64.880127000000002</c:v>
                </c:pt>
                <c:pt idx="202">
                  <c:v>65.286861999999999</c:v>
                </c:pt>
                <c:pt idx="203">
                  <c:v>66.187933000000001</c:v>
                </c:pt>
                <c:pt idx="204">
                  <c:v>67.764017999999993</c:v>
                </c:pt>
                <c:pt idx="205">
                  <c:v>68.104201000000003</c:v>
                </c:pt>
                <c:pt idx="206">
                  <c:v>67.739231000000004</c:v>
                </c:pt>
                <c:pt idx="207">
                  <c:v>67.975719999999995</c:v>
                </c:pt>
                <c:pt idx="208">
                  <c:v>66.931388999999996</c:v>
                </c:pt>
                <c:pt idx="209">
                  <c:v>65.905175999999997</c:v>
                </c:pt>
                <c:pt idx="210">
                  <c:v>65.521811999999997</c:v>
                </c:pt>
                <c:pt idx="211">
                  <c:v>64.450652000000005</c:v>
                </c:pt>
                <c:pt idx="212">
                  <c:v>64.508994000000001</c:v>
                </c:pt>
                <c:pt idx="213">
                  <c:v>65.603747999999996</c:v>
                </c:pt>
                <c:pt idx="214">
                  <c:v>65.890009000000006</c:v>
                </c:pt>
                <c:pt idx="215">
                  <c:v>65.542101000000002</c:v>
                </c:pt>
                <c:pt idx="216">
                  <c:v>67.998164000000003</c:v>
                </c:pt>
                <c:pt idx="217">
                  <c:v>69.096145000000007</c:v>
                </c:pt>
                <c:pt idx="218">
                  <c:v>69.566942999999995</c:v>
                </c:pt>
                <c:pt idx="219">
                  <c:v>70.630347999999998</c:v>
                </c:pt>
                <c:pt idx="220">
                  <c:v>70.811026999999996</c:v>
                </c:pt>
                <c:pt idx="221">
                  <c:v>70.277867000000001</c:v>
                </c:pt>
                <c:pt idx="222">
                  <c:v>69.582353999999995</c:v>
                </c:pt>
                <c:pt idx="223">
                  <c:v>69.474683999999996</c:v>
                </c:pt>
                <c:pt idx="224">
                  <c:v>68.884446999999994</c:v>
                </c:pt>
                <c:pt idx="225">
                  <c:v>68.517914000000005</c:v>
                </c:pt>
                <c:pt idx="226">
                  <c:v>68.770111999999997</c:v>
                </c:pt>
                <c:pt idx="227">
                  <c:v>69.919070000000005</c:v>
                </c:pt>
                <c:pt idx="228">
                  <c:v>71.418460999999994</c:v>
                </c:pt>
                <c:pt idx="229">
                  <c:v>71.420648</c:v>
                </c:pt>
                <c:pt idx="230">
                  <c:v>71.103205000000003</c:v>
                </c:pt>
                <c:pt idx="231">
                  <c:v>70.321697</c:v>
                </c:pt>
                <c:pt idx="232">
                  <c:v>69.396596000000002</c:v>
                </c:pt>
                <c:pt idx="233">
                  <c:v>69.153407999999999</c:v>
                </c:pt>
                <c:pt idx="234">
                  <c:v>69.812903000000006</c:v>
                </c:pt>
                <c:pt idx="235">
                  <c:v>71.459012999999999</c:v>
                </c:pt>
                <c:pt idx="236">
                  <c:v>73.877827999999994</c:v>
                </c:pt>
                <c:pt idx="237">
                  <c:v>74.378230000000002</c:v>
                </c:pt>
                <c:pt idx="238">
                  <c:v>75.431599000000006</c:v>
                </c:pt>
                <c:pt idx="239">
                  <c:v>75.875945999999999</c:v>
                </c:pt>
                <c:pt idx="240">
                  <c:v>75.664676999999998</c:v>
                </c:pt>
                <c:pt idx="241">
                  <c:v>74.755020000000002</c:v>
                </c:pt>
                <c:pt idx="242">
                  <c:v>75.032306000000005</c:v>
                </c:pt>
                <c:pt idx="243">
                  <c:v>75.812006999999994</c:v>
                </c:pt>
                <c:pt idx="244">
                  <c:v>76.996723000000003</c:v>
                </c:pt>
                <c:pt idx="245">
                  <c:v>77.207320999999993</c:v>
                </c:pt>
                <c:pt idx="246">
                  <c:v>77.288680999999997</c:v>
                </c:pt>
                <c:pt idx="247">
                  <c:v>78.165801000000002</c:v>
                </c:pt>
                <c:pt idx="248">
                  <c:v>79.258422999999993</c:v>
                </c:pt>
                <c:pt idx="249">
                  <c:v>79.936110999999997</c:v>
                </c:pt>
                <c:pt idx="250">
                  <c:v>81.980599999999995</c:v>
                </c:pt>
                <c:pt idx="251">
                  <c:v>82.061993000000001</c:v>
                </c:pt>
                <c:pt idx="252">
                  <c:v>82.620822000000004</c:v>
                </c:pt>
                <c:pt idx="253">
                  <c:v>83.251029000000003</c:v>
                </c:pt>
                <c:pt idx="254">
                  <c:v>83.265182999999993</c:v>
                </c:pt>
                <c:pt idx="255">
                  <c:v>83.228307999999998</c:v>
                </c:pt>
                <c:pt idx="256">
                  <c:v>82.273470000000003</c:v>
                </c:pt>
                <c:pt idx="257">
                  <c:v>82.233278999999996</c:v>
                </c:pt>
                <c:pt idx="258">
                  <c:v>81.469933999999995</c:v>
                </c:pt>
                <c:pt idx="259">
                  <c:v>80.992724999999993</c:v>
                </c:pt>
                <c:pt idx="260">
                  <c:v>81.396455000000003</c:v>
                </c:pt>
                <c:pt idx="261">
                  <c:v>83.466986000000006</c:v>
                </c:pt>
                <c:pt idx="262">
                  <c:v>85.825275000000005</c:v>
                </c:pt>
                <c:pt idx="263">
                  <c:v>85.435991000000001</c:v>
                </c:pt>
                <c:pt idx="264">
                  <c:v>84.800434999999993</c:v>
                </c:pt>
                <c:pt idx="265">
                  <c:v>82.33869</c:v>
                </c:pt>
                <c:pt idx="266">
                  <c:v>82.258386999999999</c:v>
                </c:pt>
                <c:pt idx="267">
                  <c:v>82.52646</c:v>
                </c:pt>
                <c:pt idx="268">
                  <c:v>82.507756999999998</c:v>
                </c:pt>
                <c:pt idx="269">
                  <c:v>84.462677999999997</c:v>
                </c:pt>
                <c:pt idx="270">
                  <c:v>85.672702000000001</c:v>
                </c:pt>
                <c:pt idx="271">
                  <c:v>85.580730000000003</c:v>
                </c:pt>
                <c:pt idx="272">
                  <c:v>86.846692000000004</c:v>
                </c:pt>
                <c:pt idx="273">
                  <c:v>87.598848000000004</c:v>
                </c:pt>
                <c:pt idx="274">
                  <c:v>88.318505000000002</c:v>
                </c:pt>
                <c:pt idx="275">
                  <c:v>88.519953000000001</c:v>
                </c:pt>
                <c:pt idx="276">
                  <c:v>88.516750000000002</c:v>
                </c:pt>
                <c:pt idx="277">
                  <c:v>88.785961999999998</c:v>
                </c:pt>
                <c:pt idx="278">
                  <c:v>89.287688000000003</c:v>
                </c:pt>
                <c:pt idx="279">
                  <c:v>89.689569000000006</c:v>
                </c:pt>
                <c:pt idx="280">
                  <c:v>89.581918999999999</c:v>
                </c:pt>
                <c:pt idx="281">
                  <c:v>89.176231999999999</c:v>
                </c:pt>
                <c:pt idx="282">
                  <c:v>89.633069000000006</c:v>
                </c:pt>
                <c:pt idx="283">
                  <c:v>90.039269000000004</c:v>
                </c:pt>
                <c:pt idx="284">
                  <c:v>89.654979999999995</c:v>
                </c:pt>
                <c:pt idx="285">
                  <c:v>90.652043000000006</c:v>
                </c:pt>
                <c:pt idx="286">
                  <c:v>91.526857000000007</c:v>
                </c:pt>
                <c:pt idx="287">
                  <c:v>93.251155999999995</c:v>
                </c:pt>
                <c:pt idx="288">
                  <c:v>94.018687</c:v>
                </c:pt>
                <c:pt idx="289">
                  <c:v>94.758668999999998</c:v>
                </c:pt>
                <c:pt idx="290">
                  <c:v>93.809079999999994</c:v>
                </c:pt>
                <c:pt idx="291">
                  <c:v>93.554590000000005</c:v>
                </c:pt>
                <c:pt idx="292">
                  <c:v>94.476910000000004</c:v>
                </c:pt>
                <c:pt idx="293">
                  <c:v>96.172765999999996</c:v>
                </c:pt>
                <c:pt idx="294">
                  <c:v>96.538522</c:v>
                </c:pt>
                <c:pt idx="295">
                  <c:v>96.956018</c:v>
                </c:pt>
                <c:pt idx="296">
                  <c:v>98.624469000000005</c:v>
                </c:pt>
                <c:pt idx="297">
                  <c:v>102.23103</c:v>
                </c:pt>
                <c:pt idx="298">
                  <c:v>105.10380000000001</c:v>
                </c:pt>
                <c:pt idx="299">
                  <c:v>104.07761000000001</c:v>
                </c:pt>
                <c:pt idx="300">
                  <c:v>103.85057</c:v>
                </c:pt>
                <c:pt idx="301">
                  <c:v>103.76027000000001</c:v>
                </c:pt>
                <c:pt idx="302">
                  <c:v>104.53756</c:v>
                </c:pt>
                <c:pt idx="303">
                  <c:v>106.73148</c:v>
                </c:pt>
                <c:pt idx="304">
                  <c:v>107.07218</c:v>
                </c:pt>
                <c:pt idx="305">
                  <c:v>108.99516</c:v>
                </c:pt>
                <c:pt idx="306">
                  <c:v>107.88643999999999</c:v>
                </c:pt>
                <c:pt idx="307">
                  <c:v>105.22642999999999</c:v>
                </c:pt>
                <c:pt idx="308">
                  <c:v>105.33054</c:v>
                </c:pt>
                <c:pt idx="309">
                  <c:v>104.60012</c:v>
                </c:pt>
                <c:pt idx="310">
                  <c:v>104.72398</c:v>
                </c:pt>
                <c:pt idx="311">
                  <c:v>106.04061</c:v>
                </c:pt>
                <c:pt idx="312">
                  <c:v>107.26506000000001</c:v>
                </c:pt>
                <c:pt idx="313">
                  <c:v>106.61328</c:v>
                </c:pt>
                <c:pt idx="314">
                  <c:v>106.42556999999999</c:v>
                </c:pt>
                <c:pt idx="315">
                  <c:v>107.05732</c:v>
                </c:pt>
                <c:pt idx="316">
                  <c:v>107.19886</c:v>
                </c:pt>
                <c:pt idx="317">
                  <c:v>106.24630999999999</c:v>
                </c:pt>
                <c:pt idx="318">
                  <c:v>105.57272</c:v>
                </c:pt>
                <c:pt idx="319">
                  <c:v>105.16553</c:v>
                </c:pt>
                <c:pt idx="320">
                  <c:v>105.41193</c:v>
                </c:pt>
                <c:pt idx="321">
                  <c:v>105.49151999999999</c:v>
                </c:pt>
                <c:pt idx="322">
                  <c:v>105.24061</c:v>
                </c:pt>
                <c:pt idx="323">
                  <c:v>106.55484</c:v>
                </c:pt>
                <c:pt idx="324">
                  <c:v>106.58445</c:v>
                </c:pt>
                <c:pt idx="325">
                  <c:v>107.22993</c:v>
                </c:pt>
                <c:pt idx="326">
                  <c:v>109.68038</c:v>
                </c:pt>
                <c:pt idx="327">
                  <c:v>108.57289</c:v>
                </c:pt>
                <c:pt idx="328">
                  <c:v>108.72054</c:v>
                </c:pt>
                <c:pt idx="329">
                  <c:v>109.49961</c:v>
                </c:pt>
                <c:pt idx="330">
                  <c:v>110.81764</c:v>
                </c:pt>
                <c:pt idx="331">
                  <c:v>112.46241000000001</c:v>
                </c:pt>
                <c:pt idx="332">
                  <c:v>113.40483999999999</c:v>
                </c:pt>
                <c:pt idx="333">
                  <c:v>112.32492999999999</c:v>
                </c:pt>
                <c:pt idx="334">
                  <c:v>112.14247</c:v>
                </c:pt>
                <c:pt idx="335">
                  <c:v>112.86494999999999</c:v>
                </c:pt>
                <c:pt idx="336">
                  <c:v>114.68897</c:v>
                </c:pt>
                <c:pt idx="337">
                  <c:v>115.43852</c:v>
                </c:pt>
                <c:pt idx="338">
                  <c:v>115.25881</c:v>
                </c:pt>
                <c:pt idx="339">
                  <c:v>115.94726</c:v>
                </c:pt>
                <c:pt idx="340">
                  <c:v>116.33302</c:v>
                </c:pt>
                <c:pt idx="341">
                  <c:v>114.54107</c:v>
                </c:pt>
                <c:pt idx="342">
                  <c:v>114.94401000000001</c:v>
                </c:pt>
                <c:pt idx="343">
                  <c:v>115.65594</c:v>
                </c:pt>
                <c:pt idx="344">
                  <c:v>116.17483</c:v>
                </c:pt>
                <c:pt idx="345">
                  <c:v>116.23213</c:v>
                </c:pt>
                <c:pt idx="346">
                  <c:v>117.5814</c:v>
                </c:pt>
                <c:pt idx="347">
                  <c:v>118.23219</c:v>
                </c:pt>
                <c:pt idx="348">
                  <c:v>117.54489</c:v>
                </c:pt>
                <c:pt idx="349">
                  <c:v>117.17337999999999</c:v>
                </c:pt>
                <c:pt idx="350">
                  <c:v>115.75978000000001</c:v>
                </c:pt>
                <c:pt idx="351">
                  <c:v>114.50360000000001</c:v>
                </c:pt>
                <c:pt idx="352">
                  <c:v>112.92528</c:v>
                </c:pt>
                <c:pt idx="353">
                  <c:v>114.26197999999999</c:v>
                </c:pt>
                <c:pt idx="354">
                  <c:v>115.07409</c:v>
                </c:pt>
                <c:pt idx="355">
                  <c:v>115.91851</c:v>
                </c:pt>
                <c:pt idx="356">
                  <c:v>114.7414</c:v>
                </c:pt>
                <c:pt idx="357">
                  <c:v>114.09398</c:v>
                </c:pt>
                <c:pt idx="358">
                  <c:v>112.77885999999999</c:v>
                </c:pt>
                <c:pt idx="359">
                  <c:v>112.59969</c:v>
                </c:pt>
                <c:pt idx="360">
                  <c:v>112.07888</c:v>
                </c:pt>
                <c:pt idx="361">
                  <c:v>111.12985999999999</c:v>
                </c:pt>
                <c:pt idx="362">
                  <c:v>107.21153</c:v>
                </c:pt>
                <c:pt idx="363">
                  <c:v>106.61239999999999</c:v>
                </c:pt>
                <c:pt idx="364">
                  <c:v>107.76949</c:v>
                </c:pt>
                <c:pt idx="365">
                  <c:v>109.13038</c:v>
                </c:pt>
                <c:pt idx="366">
                  <c:v>107.94905</c:v>
                </c:pt>
                <c:pt idx="367">
                  <c:v>105.63391</c:v>
                </c:pt>
                <c:pt idx="368">
                  <c:v>105.47338999999999</c:v>
                </c:pt>
                <c:pt idx="369">
                  <c:v>103.98062</c:v>
                </c:pt>
                <c:pt idx="370">
                  <c:v>102.19761</c:v>
                </c:pt>
                <c:pt idx="371">
                  <c:v>102.65774999999999</c:v>
                </c:pt>
                <c:pt idx="372">
                  <c:v>103.75078999999999</c:v>
                </c:pt>
                <c:pt idx="373">
                  <c:v>104.61521</c:v>
                </c:pt>
                <c:pt idx="374">
                  <c:v>106.32255000000001</c:v>
                </c:pt>
                <c:pt idx="375">
                  <c:v>105.23439999999999</c:v>
                </c:pt>
                <c:pt idx="376">
                  <c:v>104.41119999999999</c:v>
                </c:pt>
                <c:pt idx="377">
                  <c:v>104.54593</c:v>
                </c:pt>
                <c:pt idx="378">
                  <c:v>104.15867</c:v>
                </c:pt>
                <c:pt idx="379">
                  <c:v>102.54483999999999</c:v>
                </c:pt>
                <c:pt idx="380">
                  <c:v>99.765130999999997</c:v>
                </c:pt>
                <c:pt idx="381">
                  <c:v>98.669387</c:v>
                </c:pt>
                <c:pt idx="382">
                  <c:v>99.291466999999997</c:v>
                </c:pt>
                <c:pt idx="383">
                  <c:v>99.519195999999994</c:v>
                </c:pt>
                <c:pt idx="384">
                  <c:v>98.898584</c:v>
                </c:pt>
                <c:pt idx="385">
                  <c:v>99.805995999999993</c:v>
                </c:pt>
                <c:pt idx="386">
                  <c:v>100.36556</c:v>
                </c:pt>
                <c:pt idx="387">
                  <c:v>101.33195000000001</c:v>
                </c:pt>
                <c:pt idx="388">
                  <c:v>101.76651</c:v>
                </c:pt>
                <c:pt idx="389">
                  <c:v>100.4173</c:v>
                </c:pt>
                <c:pt idx="390">
                  <c:v>100.24145</c:v>
                </c:pt>
                <c:pt idx="391">
                  <c:v>101.25906999999999</c:v>
                </c:pt>
                <c:pt idx="392">
                  <c:v>102.032</c:v>
                </c:pt>
                <c:pt idx="393">
                  <c:v>101.32961</c:v>
                </c:pt>
                <c:pt idx="394">
                  <c:v>100</c:v>
                </c:pt>
                <c:pt idx="395">
                  <c:v>100.21120000000001</c:v>
                </c:pt>
                <c:pt idx="396">
                  <c:v>100.4281</c:v>
                </c:pt>
                <c:pt idx="397">
                  <c:v>99.743499999999997</c:v>
                </c:pt>
                <c:pt idx="398">
                  <c:v>97.511799999999994</c:v>
                </c:pt>
                <c:pt idx="399">
                  <c:v>98.692700000000002</c:v>
                </c:pt>
                <c:pt idx="400">
                  <c:v>98.438699999999997</c:v>
                </c:pt>
                <c:pt idx="401">
                  <c:v>97.713800000000006</c:v>
                </c:pt>
                <c:pt idx="402">
                  <c:v>97.981399999999994</c:v>
                </c:pt>
                <c:pt idx="403">
                  <c:v>98.315600000000003</c:v>
                </c:pt>
                <c:pt idx="404">
                  <c:v>97.513300000000001</c:v>
                </c:pt>
                <c:pt idx="405">
                  <c:v>96.795100000000005</c:v>
                </c:pt>
                <c:pt idx="406">
                  <c:v>97.833799999999997</c:v>
                </c:pt>
                <c:pt idx="407">
                  <c:v>97.476399999999998</c:v>
                </c:pt>
                <c:pt idx="408">
                  <c:v>97.011799999999994</c:v>
                </c:pt>
                <c:pt idx="409">
                  <c:v>95.632199999999997</c:v>
                </c:pt>
                <c:pt idx="410">
                  <c:v>94.722499999999997</c:v>
                </c:pt>
                <c:pt idx="411">
                  <c:v>94.444900000000004</c:v>
                </c:pt>
                <c:pt idx="412">
                  <c:v>93.2059</c:v>
                </c:pt>
                <c:pt idx="413">
                  <c:v>93.760300000000001</c:v>
                </c:pt>
                <c:pt idx="414">
                  <c:v>92.436599999999999</c:v>
                </c:pt>
                <c:pt idx="415">
                  <c:v>90.400199999999998</c:v>
                </c:pt>
                <c:pt idx="416">
                  <c:v>89.052999999999997</c:v>
                </c:pt>
                <c:pt idx="417">
                  <c:v>90.004999999999995</c:v>
                </c:pt>
                <c:pt idx="418">
                  <c:v>89.397099999999995</c:v>
                </c:pt>
                <c:pt idx="419">
                  <c:v>88.6434</c:v>
                </c:pt>
                <c:pt idx="420">
                  <c:v>86.8399</c:v>
                </c:pt>
                <c:pt idx="421">
                  <c:v>86.547499999999999</c:v>
                </c:pt>
                <c:pt idx="422">
                  <c:v>86.8245</c:v>
                </c:pt>
                <c:pt idx="423">
                  <c:v>87.072800000000001</c:v>
                </c:pt>
                <c:pt idx="424">
                  <c:v>86.453800000000001</c:v>
                </c:pt>
                <c:pt idx="425">
                  <c:v>88.944999999999993</c:v>
                </c:pt>
                <c:pt idx="426">
                  <c:v>91.265100000000004</c:v>
                </c:pt>
                <c:pt idx="427">
                  <c:v>98.04</c:v>
                </c:pt>
                <c:pt idx="428">
                  <c:v>100.7667</c:v>
                </c:pt>
                <c:pt idx="429">
                  <c:v>99.662199999999999</c:v>
                </c:pt>
                <c:pt idx="430">
                  <c:v>100.35209999999999</c:v>
                </c:pt>
                <c:pt idx="431">
                  <c:v>102.97369999999999</c:v>
                </c:pt>
                <c:pt idx="432">
                  <c:v>103.4397</c:v>
                </c:pt>
                <c:pt idx="433">
                  <c:v>100.7162</c:v>
                </c:pt>
                <c:pt idx="434">
                  <c:v>97.551900000000003</c:v>
                </c:pt>
                <c:pt idx="435">
                  <c:v>96.042599999999993</c:v>
                </c:pt>
                <c:pt idx="436">
                  <c:v>95.660499999999999</c:v>
                </c:pt>
                <c:pt idx="437">
                  <c:v>94.373000000000005</c:v>
                </c:pt>
                <c:pt idx="438">
                  <c:v>93.663799999999995</c:v>
                </c:pt>
                <c:pt idx="439">
                  <c:v>92.259799999999998</c:v>
                </c:pt>
                <c:pt idx="440">
                  <c:v>91.799599999999998</c:v>
                </c:pt>
                <c:pt idx="441">
                  <c:v>92.258600000000001</c:v>
                </c:pt>
                <c:pt idx="442">
                  <c:v>92.440299999999993</c:v>
                </c:pt>
                <c:pt idx="443">
                  <c:v>93.886700000000005</c:v>
                </c:pt>
                <c:pt idx="444">
                  <c:v>93.149900000000002</c:v>
                </c:pt>
                <c:pt idx="445">
                  <c:v>92.639099999999999</c:v>
                </c:pt>
                <c:pt idx="446">
                  <c:v>95.530600000000007</c:v>
                </c:pt>
                <c:pt idx="447">
                  <c:v>96.060599999999994</c:v>
                </c:pt>
                <c:pt idx="448">
                  <c:v>94.454700000000003</c:v>
                </c:pt>
                <c:pt idx="449">
                  <c:v>93.682199999999995</c:v>
                </c:pt>
                <c:pt idx="450">
                  <c:v>92.762600000000006</c:v>
                </c:pt>
                <c:pt idx="451">
                  <c:v>90.229100000000003</c:v>
                </c:pt>
                <c:pt idx="452">
                  <c:v>90.509500000000003</c:v>
                </c:pt>
                <c:pt idx="453">
                  <c:v>91.183499999999995</c:v>
                </c:pt>
                <c:pt idx="454">
                  <c:v>90.111199999999997</c:v>
                </c:pt>
                <c:pt idx="455">
                  <c:v>89.396699999999996</c:v>
                </c:pt>
                <c:pt idx="456">
                  <c:v>88.487200000000001</c:v>
                </c:pt>
                <c:pt idx="457">
                  <c:v>86.921400000000006</c:v>
                </c:pt>
                <c:pt idx="458">
                  <c:v>86.946399999999997</c:v>
                </c:pt>
                <c:pt idx="459">
                  <c:v>86.941199999999995</c:v>
                </c:pt>
                <c:pt idx="460">
                  <c:v>86.317800000000005</c:v>
                </c:pt>
                <c:pt idx="461">
                  <c:v>86.898300000000006</c:v>
                </c:pt>
                <c:pt idx="462">
                  <c:v>89.725300000000004</c:v>
                </c:pt>
                <c:pt idx="463">
                  <c:v>90.609800000000007</c:v>
                </c:pt>
                <c:pt idx="464">
                  <c:v>91.264899999999997</c:v>
                </c:pt>
                <c:pt idx="465">
                  <c:v>92.205600000000004</c:v>
                </c:pt>
                <c:pt idx="466">
                  <c:v>91.646299999999997</c:v>
                </c:pt>
                <c:pt idx="467">
                  <c:v>89.960499999999996</c:v>
                </c:pt>
                <c:pt idx="468">
                  <c:v>90.511200000000002</c:v>
                </c:pt>
                <c:pt idx="469">
                  <c:v>90.815600000000003</c:v>
                </c:pt>
                <c:pt idx="470">
                  <c:v>92.492800000000003</c:v>
                </c:pt>
                <c:pt idx="471">
                  <c:v>93.880899999999997</c:v>
                </c:pt>
                <c:pt idx="472">
                  <c:v>93.406199999999998</c:v>
                </c:pt>
                <c:pt idx="473">
                  <c:v>92.528300000000002</c:v>
                </c:pt>
                <c:pt idx="474">
                  <c:v>90.980199999999996</c:v>
                </c:pt>
                <c:pt idx="475">
                  <c:v>90.756600000000006</c:v>
                </c:pt>
                <c:pt idx="476">
                  <c:v>91.475099999999998</c:v>
                </c:pt>
                <c:pt idx="477">
                  <c:v>90.880399999999995</c:v>
                </c:pt>
                <c:pt idx="478">
                  <c:v>90.825500000000005</c:v>
                </c:pt>
                <c:pt idx="479">
                  <c:v>91.550899999999999</c:v>
                </c:pt>
                <c:pt idx="480">
                  <c:v>92.413200000000003</c:v>
                </c:pt>
                <c:pt idx="481">
                  <c:v>92.047799999999995</c:v>
                </c:pt>
                <c:pt idx="482">
                  <c:v>92.528999999999996</c:v>
                </c:pt>
                <c:pt idx="483">
                  <c:v>93.283600000000007</c:v>
                </c:pt>
                <c:pt idx="484">
                  <c:v>93.872399999999999</c:v>
                </c:pt>
                <c:pt idx="485">
                  <c:v>93.7149</c:v>
                </c:pt>
                <c:pt idx="486">
                  <c:v>93.470600000000005</c:v>
                </c:pt>
                <c:pt idx="487">
                  <c:v>92.499300000000005</c:v>
                </c:pt>
                <c:pt idx="488">
                  <c:v>93.373699999999999</c:v>
                </c:pt>
                <c:pt idx="489">
                  <c:v>93.534000000000006</c:v>
                </c:pt>
                <c:pt idx="490">
                  <c:v>94.464799999999997</c:v>
                </c:pt>
                <c:pt idx="491">
                  <c:v>94.645600000000002</c:v>
                </c:pt>
                <c:pt idx="492">
                  <c:v>94.440799999999996</c:v>
                </c:pt>
                <c:pt idx="493">
                  <c:v>93.995599999999996</c:v>
                </c:pt>
                <c:pt idx="494">
                  <c:v>93.67</c:v>
                </c:pt>
                <c:pt idx="495">
                  <c:v>93.827399999999997</c:v>
                </c:pt>
                <c:pt idx="496">
                  <c:v>93.603899999999996</c:v>
                </c:pt>
                <c:pt idx="497">
                  <c:v>94.580799999999996</c:v>
                </c:pt>
                <c:pt idx="498">
                  <c:v>96.120900000000006</c:v>
                </c:pt>
                <c:pt idx="499">
                  <c:v>97.439599999999999</c:v>
                </c:pt>
                <c:pt idx="500">
                  <c:v>99.114699999999999</c:v>
                </c:pt>
                <c:pt idx="501">
                  <c:v>101.44410000000001</c:v>
                </c:pt>
                <c:pt idx="502">
                  <c:v>103.7608</c:v>
                </c:pt>
                <c:pt idx="503">
                  <c:v>105.1687</c:v>
                </c:pt>
                <c:pt idx="504">
                  <c:v>107.36490000000001</c:v>
                </c:pt>
                <c:pt idx="505">
                  <c:v>106.35250000000001</c:v>
                </c:pt>
                <c:pt idx="506">
                  <c:v>105.4067</c:v>
                </c:pt>
                <c:pt idx="507">
                  <c:v>106.17919999999999</c:v>
                </c:pt>
                <c:pt idx="508">
                  <c:v>108.12390000000001</c:v>
                </c:pt>
                <c:pt idx="509">
                  <c:v>109.97709999999999</c:v>
                </c:pt>
                <c:pt idx="510">
                  <c:v>110.8516</c:v>
                </c:pt>
                <c:pt idx="511">
                  <c:v>109.90389999999999</c:v>
                </c:pt>
                <c:pt idx="512">
                  <c:v>111.69199999999999</c:v>
                </c:pt>
                <c:pt idx="513">
                  <c:v>112.7861</c:v>
                </c:pt>
                <c:pt idx="514">
                  <c:v>115.2349</c:v>
                </c:pt>
                <c:pt idx="515">
                  <c:v>114.2821</c:v>
                </c:pt>
                <c:pt idx="516">
                  <c:v>111.8931</c:v>
                </c:pt>
                <c:pt idx="517">
                  <c:v>110.0166</c:v>
                </c:pt>
                <c:pt idx="518">
                  <c:v>111.1403</c:v>
                </c:pt>
                <c:pt idx="519">
                  <c:v>111.5592</c:v>
                </c:pt>
                <c:pt idx="520">
                  <c:v>112.4759</c:v>
                </c:pt>
                <c:pt idx="521">
                  <c:v>111.43689999999999</c:v>
                </c:pt>
                <c:pt idx="522">
                  <c:v>112.31570000000001</c:v>
                </c:pt>
                <c:pt idx="523">
                  <c:v>113.4726</c:v>
                </c:pt>
                <c:pt idx="524">
                  <c:v>116.10590000000001</c:v>
                </c:pt>
                <c:pt idx="525">
                  <c:v>117.9033</c:v>
                </c:pt>
                <c:pt idx="526">
                  <c:v>117.78449999999999</c:v>
                </c:pt>
                <c:pt idx="527">
                  <c:v>116.1185</c:v>
                </c:pt>
                <c:pt idx="528">
                  <c:v>115.6534</c:v>
                </c:pt>
                <c:pt idx="529">
                  <c:v>114.768</c:v>
                </c:pt>
                <c:pt idx="530">
                  <c:v>114.2597</c:v>
                </c:pt>
                <c:pt idx="531">
                  <c:v>112.7599</c:v>
                </c:pt>
                <c:pt idx="532">
                  <c:v>111.06</c:v>
                </c:pt>
                <c:pt idx="533">
                  <c:v>109.9054</c:v>
                </c:pt>
                <c:pt idx="534">
                  <c:v>108.8541</c:v>
                </c:pt>
                <c:pt idx="535">
                  <c:v>110.8899</c:v>
                </c:pt>
                <c:pt idx="536">
                  <c:v>111.1645</c:v>
                </c:pt>
                <c:pt idx="537">
                  <c:v>110.8777</c:v>
                </c:pt>
                <c:pt idx="538">
                  <c:v>108.3591</c:v>
                </c:pt>
                <c:pt idx="539">
                  <c:v>107.6528</c:v>
                </c:pt>
                <c:pt idx="540">
                  <c:v>107.9503</c:v>
                </c:pt>
                <c:pt idx="541">
                  <c:v>107.9456</c:v>
                </c:pt>
                <c:pt idx="542">
                  <c:v>111.0485</c:v>
                </c:pt>
                <c:pt idx="543">
                  <c:v>112.84650000000001</c:v>
                </c:pt>
                <c:pt idx="544">
                  <c:v>113.062</c:v>
                </c:pt>
                <c:pt idx="545">
                  <c:v>113.833</c:v>
                </c:pt>
                <c:pt idx="546">
                  <c:v>114.0808</c:v>
                </c:pt>
                <c:pt idx="547">
                  <c:v>114.8323</c:v>
                </c:pt>
                <c:pt idx="548">
                  <c:v>116.1704</c:v>
                </c:pt>
                <c:pt idx="549">
                  <c:v>116.2137</c:v>
                </c:pt>
                <c:pt idx="550">
                  <c:v>114.4405</c:v>
                </c:pt>
                <c:pt idx="551">
                  <c:v>114.41</c:v>
                </c:pt>
                <c:pt idx="552">
                  <c:v>114.7821</c:v>
                </c:pt>
                <c:pt idx="553">
                  <c:v>114.9012</c:v>
                </c:pt>
                <c:pt idx="554">
                  <c:v>115.95740000000001</c:v>
                </c:pt>
                <c:pt idx="555">
                  <c:v>115.42870000000001</c:v>
                </c:pt>
                <c:pt idx="556">
                  <c:v>115.0771</c:v>
                </c:pt>
                <c:pt idx="557">
                  <c:v>117.1032</c:v>
                </c:pt>
                <c:pt idx="558">
                  <c:v>117.32559999999999</c:v>
                </c:pt>
                <c:pt idx="559">
                  <c:v>116.7482</c:v>
                </c:pt>
                <c:pt idx="560">
                  <c:v>116.5609</c:v>
                </c:pt>
                <c:pt idx="561">
                  <c:v>115.91200000000001</c:v>
                </c:pt>
                <c:pt idx="562">
                  <c:v>115.2778</c:v>
                </c:pt>
                <c:pt idx="563">
                  <c:v>116.70780000000001</c:v>
                </c:pt>
                <c:pt idx="564">
                  <c:v>121.0348</c:v>
                </c:pt>
                <c:pt idx="565">
                  <c:v>123.3006</c:v>
                </c:pt>
                <c:pt idx="566">
                  <c:v>122.6344</c:v>
                </c:pt>
                <c:pt idx="567">
                  <c:v>119.6955</c:v>
                </c:pt>
                <c:pt idx="568">
                  <c:v>118.712</c:v>
                </c:pt>
                <c:pt idx="569">
                  <c:v>116.9714</c:v>
                </c:pt>
                <c:pt idx="570">
                  <c:v>116.363</c:v>
                </c:pt>
                <c:pt idx="571">
                  <c:v>115.79519999999999</c:v>
                </c:pt>
                <c:pt idx="572">
                  <c:v>114.1069</c:v>
                </c:pt>
                <c:pt idx="573">
                  <c:v>111.9097</c:v>
                </c:pt>
                <c:pt idx="574">
                  <c:v>111.4924</c:v>
                </c:pt>
                <c:pt idx="575">
                  <c:v>112.0201</c:v>
                </c:pt>
                <c:pt idx="576">
                  <c:v>113.35469999999999</c:v>
                </c:pt>
                <c:pt idx="577">
                  <c:v>112.661</c:v>
                </c:pt>
                <c:pt idx="578">
                  <c:v>111.2413</c:v>
                </c:pt>
                <c:pt idx="579">
                  <c:v>111.6176</c:v>
                </c:pt>
                <c:pt idx="580">
                  <c:v>113.0947</c:v>
                </c:pt>
                <c:pt idx="581">
                  <c:v>113.4271</c:v>
                </c:pt>
                <c:pt idx="582">
                  <c:v>113.4768</c:v>
                </c:pt>
                <c:pt idx="583">
                  <c:v>114.09739999999999</c:v>
                </c:pt>
                <c:pt idx="584">
                  <c:v>115.0247</c:v>
                </c:pt>
                <c:pt idx="585">
                  <c:v>115.8244</c:v>
                </c:pt>
                <c:pt idx="586">
                  <c:v>115.07850000000001</c:v>
                </c:pt>
                <c:pt idx="587">
                  <c:v>115.0485</c:v>
                </c:pt>
                <c:pt idx="588">
                  <c:v>116.4117</c:v>
                </c:pt>
                <c:pt idx="589">
                  <c:v>117.31180000000001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B57-4E8A-BE73-59808570592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78419856"/>
        <c:axId val="678418216"/>
      </c:lineChart>
      <c:catAx>
        <c:axId val="67841985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78418216"/>
        <c:crosses val="autoZero"/>
        <c:auto val="1"/>
        <c:lblAlgn val="ctr"/>
        <c:lblOffset val="100"/>
        <c:noMultiLvlLbl val="0"/>
      </c:catAx>
      <c:valAx>
        <c:axId val="67841821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7841985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USD appreciation and real world trade growth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'Figure World Trade'!$B$1</c:f>
              <c:strCache>
                <c:ptCount val="1"/>
                <c:pt idx="0">
                  <c:v>Appreciation rate of broad nominal USD 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'Figure World Trade'!$A$2:$A$43</c:f>
              <c:numCache>
                <c:formatCode>General</c:formatCode>
                <c:ptCount val="42"/>
                <c:pt idx="0">
                  <c:v>1980</c:v>
                </c:pt>
                <c:pt idx="1">
                  <c:v>1981</c:v>
                </c:pt>
                <c:pt idx="2">
                  <c:v>1982</c:v>
                </c:pt>
                <c:pt idx="3">
                  <c:v>1983</c:v>
                </c:pt>
                <c:pt idx="4">
                  <c:v>1984</c:v>
                </c:pt>
                <c:pt idx="5">
                  <c:v>1985</c:v>
                </c:pt>
                <c:pt idx="6">
                  <c:v>1986</c:v>
                </c:pt>
                <c:pt idx="7">
                  <c:v>1987</c:v>
                </c:pt>
                <c:pt idx="8">
                  <c:v>1988</c:v>
                </c:pt>
                <c:pt idx="9">
                  <c:v>1989</c:v>
                </c:pt>
                <c:pt idx="10">
                  <c:v>1990</c:v>
                </c:pt>
                <c:pt idx="11">
                  <c:v>1991</c:v>
                </c:pt>
                <c:pt idx="12">
                  <c:v>1992</c:v>
                </c:pt>
                <c:pt idx="13">
                  <c:v>1993</c:v>
                </c:pt>
                <c:pt idx="14">
                  <c:v>1994</c:v>
                </c:pt>
                <c:pt idx="15">
                  <c:v>1995</c:v>
                </c:pt>
                <c:pt idx="16">
                  <c:v>1996</c:v>
                </c:pt>
                <c:pt idx="17">
                  <c:v>1997</c:v>
                </c:pt>
                <c:pt idx="18">
                  <c:v>1998</c:v>
                </c:pt>
                <c:pt idx="19">
                  <c:v>1999</c:v>
                </c:pt>
                <c:pt idx="20">
                  <c:v>2000</c:v>
                </c:pt>
                <c:pt idx="21">
                  <c:v>2001</c:v>
                </c:pt>
                <c:pt idx="22">
                  <c:v>2002</c:v>
                </c:pt>
                <c:pt idx="23">
                  <c:v>2003</c:v>
                </c:pt>
                <c:pt idx="24">
                  <c:v>2004</c:v>
                </c:pt>
                <c:pt idx="25">
                  <c:v>2005</c:v>
                </c:pt>
                <c:pt idx="26">
                  <c:v>2006</c:v>
                </c:pt>
                <c:pt idx="27">
                  <c:v>2007</c:v>
                </c:pt>
                <c:pt idx="28">
                  <c:v>2008</c:v>
                </c:pt>
                <c:pt idx="29">
                  <c:v>2009</c:v>
                </c:pt>
                <c:pt idx="30">
                  <c:v>2010</c:v>
                </c:pt>
                <c:pt idx="31">
                  <c:v>2011</c:v>
                </c:pt>
                <c:pt idx="32">
                  <c:v>2012</c:v>
                </c:pt>
                <c:pt idx="33">
                  <c:v>2013</c:v>
                </c:pt>
                <c:pt idx="34">
                  <c:v>2014</c:v>
                </c:pt>
                <c:pt idx="35">
                  <c:v>2015</c:v>
                </c:pt>
                <c:pt idx="36">
                  <c:v>2016</c:v>
                </c:pt>
                <c:pt idx="37">
                  <c:v>2017</c:v>
                </c:pt>
                <c:pt idx="38">
                  <c:v>2018</c:v>
                </c:pt>
                <c:pt idx="39">
                  <c:v>2019</c:v>
                </c:pt>
                <c:pt idx="40">
                  <c:v>2020</c:v>
                </c:pt>
                <c:pt idx="41">
                  <c:v>2021</c:v>
                </c:pt>
              </c:numCache>
            </c:numRef>
          </c:cat>
          <c:val>
            <c:numRef>
              <c:f>'Figure World Trade'!$B$2:$B$43</c:f>
              <c:numCache>
                <c:formatCode>General</c:formatCode>
                <c:ptCount val="42"/>
                <c:pt idx="0">
                  <c:v>3.0141622004768331</c:v>
                </c:pt>
                <c:pt idx="1">
                  <c:v>11.635015144627925</c:v>
                </c:pt>
                <c:pt idx="2">
                  <c:v>17.63986122329888</c:v>
                </c:pt>
                <c:pt idx="3">
                  <c:v>13.620623462047154</c:v>
                </c:pt>
                <c:pt idx="4">
                  <c:v>14.197505320328506</c:v>
                </c:pt>
                <c:pt idx="5">
                  <c:v>11.964110987078524</c:v>
                </c:pt>
                <c:pt idx="6">
                  <c:v>-5.5589625271767691</c:v>
                </c:pt>
                <c:pt idx="7">
                  <c:v>-1.6894358071491866</c:v>
                </c:pt>
                <c:pt idx="8">
                  <c:v>1.1338483712273861</c:v>
                </c:pt>
                <c:pt idx="9">
                  <c:v>9.2811209172027667</c:v>
                </c:pt>
                <c:pt idx="10">
                  <c:v>5.888263059949983</c:v>
                </c:pt>
                <c:pt idx="11">
                  <c:v>3.8422317774746029</c:v>
                </c:pt>
                <c:pt idx="12">
                  <c:v>2.9787085173022199</c:v>
                </c:pt>
                <c:pt idx="13">
                  <c:v>8.2992733227689186</c:v>
                </c:pt>
                <c:pt idx="14">
                  <c:v>7.2298114329604424</c:v>
                </c:pt>
                <c:pt idx="15">
                  <c:v>2.7807907300624546</c:v>
                </c:pt>
                <c:pt idx="16">
                  <c:v>5.519176124618097</c:v>
                </c:pt>
                <c:pt idx="17">
                  <c:v>6.9269148898119637</c:v>
                </c:pt>
                <c:pt idx="18">
                  <c:v>10.568617083660502</c:v>
                </c:pt>
                <c:pt idx="19">
                  <c:v>0.48108400304838206</c:v>
                </c:pt>
                <c:pt idx="20">
                  <c:v>2.9822300529155799</c:v>
                </c:pt>
                <c:pt idx="21">
                  <c:v>5.2532452742475311</c:v>
                </c:pt>
                <c:pt idx="22">
                  <c:v>0.53944616216343722</c:v>
                </c:pt>
                <c:pt idx="23">
                  <c:v>-6.1738180808558525</c:v>
                </c:pt>
                <c:pt idx="24">
                  <c:v>-4.8648374771276703</c:v>
                </c:pt>
                <c:pt idx="25">
                  <c:v>-2.6126955321380874</c:v>
                </c:pt>
                <c:pt idx="26">
                  <c:v>-1.9120279713484178</c:v>
                </c:pt>
                <c:pt idx="27">
                  <c:v>-4.8584967091608871</c:v>
                </c:pt>
                <c:pt idx="28">
                  <c:v>-3.1231578772410007</c:v>
                </c:pt>
                <c:pt idx="29">
                  <c:v>6.4599316834293319</c:v>
                </c:pt>
                <c:pt idx="30">
                  <c:v>-3.8209344836858006</c:v>
                </c:pt>
                <c:pt idx="31">
                  <c:v>-4.5966973740510948</c:v>
                </c:pt>
                <c:pt idx="32">
                  <c:v>3.2208932425307202</c:v>
                </c:pt>
                <c:pt idx="33">
                  <c:v>1.2276962540337832</c:v>
                </c:pt>
                <c:pt idx="34">
                  <c:v>3.0469964035621855</c:v>
                </c:pt>
                <c:pt idx="35">
                  <c:v>13.163127721949763</c:v>
                </c:pt>
                <c:pt idx="36">
                  <c:v>4.525981520195721</c:v>
                </c:pt>
                <c:pt idx="37">
                  <c:v>-0.22635901980022632</c:v>
                </c:pt>
                <c:pt idx="38">
                  <c:v>-0.71264933836866495</c:v>
                </c:pt>
                <c:pt idx="39">
                  <c:v>3.3281818723363221</c:v>
                </c:pt>
                <c:pt idx="40">
                  <c:v>1.7754044680217129</c:v>
                </c:pt>
                <c:pt idx="41">
                  <c:v>-3.9542893474559415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4A9-4749-9A5B-734E54086D0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23396424"/>
        <c:axId val="623396752"/>
      </c:lineChart>
      <c:lineChart>
        <c:grouping val="standard"/>
        <c:varyColors val="0"/>
        <c:ser>
          <c:idx val="1"/>
          <c:order val="1"/>
          <c:tx>
            <c:strRef>
              <c:f>'Figure World Trade'!$C$1</c:f>
              <c:strCache>
                <c:ptCount val="1"/>
                <c:pt idx="0">
                  <c:v>Volume of world goods and services trade (right vertical axis)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'Figure World Trade'!$A$2:$A$43</c:f>
              <c:numCache>
                <c:formatCode>General</c:formatCode>
                <c:ptCount val="42"/>
                <c:pt idx="0">
                  <c:v>1980</c:v>
                </c:pt>
                <c:pt idx="1">
                  <c:v>1981</c:v>
                </c:pt>
                <c:pt idx="2">
                  <c:v>1982</c:v>
                </c:pt>
                <c:pt idx="3">
                  <c:v>1983</c:v>
                </c:pt>
                <c:pt idx="4">
                  <c:v>1984</c:v>
                </c:pt>
                <c:pt idx="5">
                  <c:v>1985</c:v>
                </c:pt>
                <c:pt idx="6">
                  <c:v>1986</c:v>
                </c:pt>
                <c:pt idx="7">
                  <c:v>1987</c:v>
                </c:pt>
                <c:pt idx="8">
                  <c:v>1988</c:v>
                </c:pt>
                <c:pt idx="9">
                  <c:v>1989</c:v>
                </c:pt>
                <c:pt idx="10">
                  <c:v>1990</c:v>
                </c:pt>
                <c:pt idx="11">
                  <c:v>1991</c:v>
                </c:pt>
                <c:pt idx="12">
                  <c:v>1992</c:v>
                </c:pt>
                <c:pt idx="13">
                  <c:v>1993</c:v>
                </c:pt>
                <c:pt idx="14">
                  <c:v>1994</c:v>
                </c:pt>
                <c:pt idx="15">
                  <c:v>1995</c:v>
                </c:pt>
                <c:pt idx="16">
                  <c:v>1996</c:v>
                </c:pt>
                <c:pt idx="17">
                  <c:v>1997</c:v>
                </c:pt>
                <c:pt idx="18">
                  <c:v>1998</c:v>
                </c:pt>
                <c:pt idx="19">
                  <c:v>1999</c:v>
                </c:pt>
                <c:pt idx="20">
                  <c:v>2000</c:v>
                </c:pt>
                <c:pt idx="21">
                  <c:v>2001</c:v>
                </c:pt>
                <c:pt idx="22">
                  <c:v>2002</c:v>
                </c:pt>
                <c:pt idx="23">
                  <c:v>2003</c:v>
                </c:pt>
                <c:pt idx="24">
                  <c:v>2004</c:v>
                </c:pt>
                <c:pt idx="25">
                  <c:v>2005</c:v>
                </c:pt>
                <c:pt idx="26">
                  <c:v>2006</c:v>
                </c:pt>
                <c:pt idx="27">
                  <c:v>2007</c:v>
                </c:pt>
                <c:pt idx="28">
                  <c:v>2008</c:v>
                </c:pt>
                <c:pt idx="29">
                  <c:v>2009</c:v>
                </c:pt>
                <c:pt idx="30">
                  <c:v>2010</c:v>
                </c:pt>
                <c:pt idx="31">
                  <c:v>2011</c:v>
                </c:pt>
                <c:pt idx="32">
                  <c:v>2012</c:v>
                </c:pt>
                <c:pt idx="33">
                  <c:v>2013</c:v>
                </c:pt>
                <c:pt idx="34">
                  <c:v>2014</c:v>
                </c:pt>
                <c:pt idx="35">
                  <c:v>2015</c:v>
                </c:pt>
                <c:pt idx="36">
                  <c:v>2016</c:v>
                </c:pt>
                <c:pt idx="37">
                  <c:v>2017</c:v>
                </c:pt>
                <c:pt idx="38">
                  <c:v>2018</c:v>
                </c:pt>
                <c:pt idx="39">
                  <c:v>2019</c:v>
                </c:pt>
                <c:pt idx="40">
                  <c:v>2020</c:v>
                </c:pt>
                <c:pt idx="41">
                  <c:v>2021</c:v>
                </c:pt>
              </c:numCache>
            </c:numRef>
          </c:cat>
          <c:val>
            <c:numRef>
              <c:f>'Figure World Trade'!$C$2:$C$43</c:f>
              <c:numCache>
                <c:formatCode>General</c:formatCode>
                <c:ptCount val="42"/>
                <c:pt idx="0">
                  <c:v>2.9449999999999998</c:v>
                </c:pt>
                <c:pt idx="1">
                  <c:v>3.2610000000000001</c:v>
                </c:pt>
                <c:pt idx="2">
                  <c:v>-1.65</c:v>
                </c:pt>
                <c:pt idx="3">
                  <c:v>1.554</c:v>
                </c:pt>
                <c:pt idx="4">
                  <c:v>8.6170000000000009</c:v>
                </c:pt>
                <c:pt idx="5">
                  <c:v>2.5819999999999999</c:v>
                </c:pt>
                <c:pt idx="6">
                  <c:v>4.5110000000000001</c:v>
                </c:pt>
                <c:pt idx="7">
                  <c:v>6.5629999999999997</c:v>
                </c:pt>
                <c:pt idx="8">
                  <c:v>8.8689999999999998</c:v>
                </c:pt>
                <c:pt idx="9">
                  <c:v>8.2029999999999994</c:v>
                </c:pt>
                <c:pt idx="10">
                  <c:v>6.8369999999999997</c:v>
                </c:pt>
                <c:pt idx="11">
                  <c:v>5.327</c:v>
                </c:pt>
                <c:pt idx="12">
                  <c:v>5.5629999999999997</c:v>
                </c:pt>
                <c:pt idx="13">
                  <c:v>2.9580000000000002</c:v>
                </c:pt>
                <c:pt idx="14">
                  <c:v>9.4779999999999998</c:v>
                </c:pt>
                <c:pt idx="15">
                  <c:v>9.5440000000000005</c:v>
                </c:pt>
                <c:pt idx="16">
                  <c:v>6.577</c:v>
                </c:pt>
                <c:pt idx="17">
                  <c:v>10.228999999999999</c:v>
                </c:pt>
                <c:pt idx="18">
                  <c:v>4.8840000000000003</c:v>
                </c:pt>
                <c:pt idx="19">
                  <c:v>5.1020000000000003</c:v>
                </c:pt>
                <c:pt idx="20">
                  <c:v>12.393000000000001</c:v>
                </c:pt>
                <c:pt idx="21">
                  <c:v>0.63900000000000001</c:v>
                </c:pt>
                <c:pt idx="22">
                  <c:v>3.798</c:v>
                </c:pt>
                <c:pt idx="23">
                  <c:v>5.8689999999999998</c:v>
                </c:pt>
                <c:pt idx="24">
                  <c:v>10.98</c:v>
                </c:pt>
                <c:pt idx="25">
                  <c:v>7.9349999999999996</c:v>
                </c:pt>
                <c:pt idx="26">
                  <c:v>9.4529999999999994</c:v>
                </c:pt>
                <c:pt idx="27">
                  <c:v>8.0459999999999994</c:v>
                </c:pt>
                <c:pt idx="28">
                  <c:v>2.9849999999999999</c:v>
                </c:pt>
                <c:pt idx="29">
                  <c:v>-10.324999999999999</c:v>
                </c:pt>
                <c:pt idx="30">
                  <c:v>12.738</c:v>
                </c:pt>
                <c:pt idx="31">
                  <c:v>7.0469999999999997</c:v>
                </c:pt>
                <c:pt idx="32">
                  <c:v>3.0750000000000002</c:v>
                </c:pt>
                <c:pt idx="33">
                  <c:v>3.496</c:v>
                </c:pt>
                <c:pt idx="34">
                  <c:v>3.8330000000000002</c:v>
                </c:pt>
                <c:pt idx="35">
                  <c:v>2.9580000000000002</c:v>
                </c:pt>
                <c:pt idx="36">
                  <c:v>2.258</c:v>
                </c:pt>
                <c:pt idx="37">
                  <c:v>5.6079999999999997</c:v>
                </c:pt>
                <c:pt idx="38">
                  <c:v>4.01</c:v>
                </c:pt>
                <c:pt idx="39">
                  <c:v>0.94699999999999995</c:v>
                </c:pt>
                <c:pt idx="40">
                  <c:v>-7.931</c:v>
                </c:pt>
                <c:pt idx="41">
                  <c:v>10.131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4A9-4749-9A5B-734E54086D0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1695864"/>
        <c:axId val="731705376"/>
      </c:lineChart>
      <c:catAx>
        <c:axId val="62339642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23396752"/>
        <c:crosses val="autoZero"/>
        <c:auto val="1"/>
        <c:lblAlgn val="ctr"/>
        <c:lblOffset val="100"/>
        <c:noMultiLvlLbl val="0"/>
      </c:catAx>
      <c:valAx>
        <c:axId val="62339675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23396424"/>
        <c:crosses val="autoZero"/>
        <c:crossBetween val="between"/>
      </c:valAx>
      <c:valAx>
        <c:axId val="731705376"/>
        <c:scaling>
          <c:orientation val="minMax"/>
        </c:scaling>
        <c:delete val="0"/>
        <c:axPos val="r"/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31695864"/>
        <c:crosses val="max"/>
        <c:crossBetween val="between"/>
      </c:valAx>
      <c:catAx>
        <c:axId val="731695864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731705376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bar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'Figure Dollar Global Role'!$B$1:$I$1</c:f>
              <c:strCache>
                <c:ptCount val="8"/>
                <c:pt idx="0">
                  <c:v>U.S. share of world trade</c:v>
                </c:pt>
                <c:pt idx="1">
                  <c:v>U.S. share of world GDP at market exchange rates</c:v>
                </c:pt>
                <c:pt idx="2">
                  <c:v>USD share in official FX reserves</c:v>
                </c:pt>
                <c:pt idx="3">
                  <c:v>USD share in trade invoicing</c:v>
                </c:pt>
                <c:pt idx="4">
                  <c:v>USD share of world FX transactions</c:v>
                </c:pt>
                <c:pt idx="5">
                  <c:v>USD share of SWIFT payments</c:v>
                </c:pt>
                <c:pt idx="6">
                  <c:v>USD share of international debt scurities</c:v>
                </c:pt>
                <c:pt idx="7">
                  <c:v>USD share of cross-border loans</c:v>
                </c:pt>
              </c:strCache>
            </c:strRef>
          </c:cat>
          <c:val>
            <c:numRef>
              <c:f>'Figure Dollar Global Role'!$B$2:$I$2</c:f>
              <c:numCache>
                <c:formatCode>General</c:formatCode>
                <c:ptCount val="8"/>
                <c:pt idx="0">
                  <c:v>11.5</c:v>
                </c:pt>
                <c:pt idx="1">
                  <c:v>24.8</c:v>
                </c:pt>
                <c:pt idx="2">
                  <c:v>61</c:v>
                </c:pt>
                <c:pt idx="3">
                  <c:v>50</c:v>
                </c:pt>
                <c:pt idx="4">
                  <c:v>88</c:v>
                </c:pt>
                <c:pt idx="5">
                  <c:v>41.5</c:v>
                </c:pt>
                <c:pt idx="6">
                  <c:v>47.1</c:v>
                </c:pt>
                <c:pt idx="7">
                  <c:v>51.5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7F7-4DD9-9583-E094DFB3889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82"/>
        <c:axId val="731731288"/>
        <c:axId val="731736536"/>
      </c:barChart>
      <c:catAx>
        <c:axId val="731731288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31736536"/>
        <c:crosses val="autoZero"/>
        <c:auto val="1"/>
        <c:lblAlgn val="ctr"/>
        <c:lblOffset val="100"/>
        <c:noMultiLvlLbl val="0"/>
      </c:catAx>
      <c:valAx>
        <c:axId val="73173653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3173128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World</a:t>
            </a:r>
            <a:r>
              <a:rPr lang="en-US" baseline="0"/>
              <a:t> i</a:t>
            </a:r>
            <a:r>
              <a:rPr lang="en-US"/>
              <a:t>nvestment and exchange rate levels</a:t>
            </a:r>
          </a:p>
        </c:rich>
      </c:tx>
      <c:layout>
        <c:manualLayout>
          <c:xMode val="edge"/>
          <c:yMode val="edge"/>
          <c:x val="0.22615966754155734"/>
          <c:y val="5.555555555555555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1"/>
          <c:order val="1"/>
          <c:tx>
            <c:strRef>
              <c:f>'Global Investment'!$C$1</c:f>
              <c:strCache>
                <c:ptCount val="1"/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'Global Investment'!$A$2:$A$43</c:f>
              <c:numCache>
                <c:formatCode>General</c:formatCode>
                <c:ptCount val="42"/>
                <c:pt idx="0">
                  <c:v>1980</c:v>
                </c:pt>
                <c:pt idx="1">
                  <c:v>1981</c:v>
                </c:pt>
                <c:pt idx="2">
                  <c:v>1982</c:v>
                </c:pt>
                <c:pt idx="3">
                  <c:v>1983</c:v>
                </c:pt>
                <c:pt idx="4">
                  <c:v>1984</c:v>
                </c:pt>
                <c:pt idx="5">
                  <c:v>1985</c:v>
                </c:pt>
                <c:pt idx="6">
                  <c:v>1986</c:v>
                </c:pt>
                <c:pt idx="7">
                  <c:v>1987</c:v>
                </c:pt>
                <c:pt idx="8">
                  <c:v>1988</c:v>
                </c:pt>
                <c:pt idx="9">
                  <c:v>1989</c:v>
                </c:pt>
                <c:pt idx="10">
                  <c:v>1990</c:v>
                </c:pt>
                <c:pt idx="11">
                  <c:v>1991</c:v>
                </c:pt>
                <c:pt idx="12">
                  <c:v>1992</c:v>
                </c:pt>
                <c:pt idx="13">
                  <c:v>1993</c:v>
                </c:pt>
                <c:pt idx="14">
                  <c:v>1994</c:v>
                </c:pt>
                <c:pt idx="15">
                  <c:v>1995</c:v>
                </c:pt>
                <c:pt idx="16">
                  <c:v>1996</c:v>
                </c:pt>
                <c:pt idx="17">
                  <c:v>1997</c:v>
                </c:pt>
                <c:pt idx="18">
                  <c:v>1998</c:v>
                </c:pt>
                <c:pt idx="19">
                  <c:v>1999</c:v>
                </c:pt>
                <c:pt idx="20">
                  <c:v>2000</c:v>
                </c:pt>
                <c:pt idx="21">
                  <c:v>2001</c:v>
                </c:pt>
                <c:pt idx="22">
                  <c:v>2002</c:v>
                </c:pt>
                <c:pt idx="23">
                  <c:v>2003</c:v>
                </c:pt>
                <c:pt idx="24">
                  <c:v>2004</c:v>
                </c:pt>
                <c:pt idx="25">
                  <c:v>2005</c:v>
                </c:pt>
                <c:pt idx="26">
                  <c:v>2006</c:v>
                </c:pt>
                <c:pt idx="27">
                  <c:v>2007</c:v>
                </c:pt>
                <c:pt idx="28">
                  <c:v>2008</c:v>
                </c:pt>
                <c:pt idx="29">
                  <c:v>2009</c:v>
                </c:pt>
                <c:pt idx="30">
                  <c:v>2010</c:v>
                </c:pt>
                <c:pt idx="31">
                  <c:v>2011</c:v>
                </c:pt>
                <c:pt idx="32">
                  <c:v>2012</c:v>
                </c:pt>
                <c:pt idx="33">
                  <c:v>2013</c:v>
                </c:pt>
                <c:pt idx="34">
                  <c:v>2014</c:v>
                </c:pt>
                <c:pt idx="35">
                  <c:v>2015</c:v>
                </c:pt>
                <c:pt idx="36">
                  <c:v>2016</c:v>
                </c:pt>
                <c:pt idx="37">
                  <c:v>2017</c:v>
                </c:pt>
                <c:pt idx="38">
                  <c:v>2018</c:v>
                </c:pt>
                <c:pt idx="39">
                  <c:v>2019</c:v>
                </c:pt>
                <c:pt idx="40">
                  <c:v>2020</c:v>
                </c:pt>
                <c:pt idx="41">
                  <c:v>2021</c:v>
                </c:pt>
              </c:numCache>
            </c:numRef>
          </c:cat>
          <c:val>
            <c:numRef>
              <c:f>'Global Investment'!$C$2:$C$43</c:f>
              <c:numCache>
                <c:formatCode>General</c:formatCode>
                <c:ptCount val="42"/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8A0-4F7F-9B7B-51809A572146}"/>
            </c:ext>
          </c:extLst>
        </c:ser>
        <c:ser>
          <c:idx val="2"/>
          <c:order val="2"/>
          <c:tx>
            <c:strRef>
              <c:f>'Global Investment'!$D$1</c:f>
              <c:strCache>
                <c:ptCount val="1"/>
                <c:pt idx="0">
                  <c:v>Year average USD nominal exchange rate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'Global Investment'!$A$2:$A$43</c:f>
              <c:numCache>
                <c:formatCode>General</c:formatCode>
                <c:ptCount val="42"/>
                <c:pt idx="0">
                  <c:v>1980</c:v>
                </c:pt>
                <c:pt idx="1">
                  <c:v>1981</c:v>
                </c:pt>
                <c:pt idx="2">
                  <c:v>1982</c:v>
                </c:pt>
                <c:pt idx="3">
                  <c:v>1983</c:v>
                </c:pt>
                <c:pt idx="4">
                  <c:v>1984</c:v>
                </c:pt>
                <c:pt idx="5">
                  <c:v>1985</c:v>
                </c:pt>
                <c:pt idx="6">
                  <c:v>1986</c:v>
                </c:pt>
                <c:pt idx="7">
                  <c:v>1987</c:v>
                </c:pt>
                <c:pt idx="8">
                  <c:v>1988</c:v>
                </c:pt>
                <c:pt idx="9">
                  <c:v>1989</c:v>
                </c:pt>
                <c:pt idx="10">
                  <c:v>1990</c:v>
                </c:pt>
                <c:pt idx="11">
                  <c:v>1991</c:v>
                </c:pt>
                <c:pt idx="12">
                  <c:v>1992</c:v>
                </c:pt>
                <c:pt idx="13">
                  <c:v>1993</c:v>
                </c:pt>
                <c:pt idx="14">
                  <c:v>1994</c:v>
                </c:pt>
                <c:pt idx="15">
                  <c:v>1995</c:v>
                </c:pt>
                <c:pt idx="16">
                  <c:v>1996</c:v>
                </c:pt>
                <c:pt idx="17">
                  <c:v>1997</c:v>
                </c:pt>
                <c:pt idx="18">
                  <c:v>1998</c:v>
                </c:pt>
                <c:pt idx="19">
                  <c:v>1999</c:v>
                </c:pt>
                <c:pt idx="20">
                  <c:v>2000</c:v>
                </c:pt>
                <c:pt idx="21">
                  <c:v>2001</c:v>
                </c:pt>
                <c:pt idx="22">
                  <c:v>2002</c:v>
                </c:pt>
                <c:pt idx="23">
                  <c:v>2003</c:v>
                </c:pt>
                <c:pt idx="24">
                  <c:v>2004</c:v>
                </c:pt>
                <c:pt idx="25">
                  <c:v>2005</c:v>
                </c:pt>
                <c:pt idx="26">
                  <c:v>2006</c:v>
                </c:pt>
                <c:pt idx="27">
                  <c:v>2007</c:v>
                </c:pt>
                <c:pt idx="28">
                  <c:v>2008</c:v>
                </c:pt>
                <c:pt idx="29">
                  <c:v>2009</c:v>
                </c:pt>
                <c:pt idx="30">
                  <c:v>2010</c:v>
                </c:pt>
                <c:pt idx="31">
                  <c:v>2011</c:v>
                </c:pt>
                <c:pt idx="32">
                  <c:v>2012</c:v>
                </c:pt>
                <c:pt idx="33">
                  <c:v>2013</c:v>
                </c:pt>
                <c:pt idx="34">
                  <c:v>2014</c:v>
                </c:pt>
                <c:pt idx="35">
                  <c:v>2015</c:v>
                </c:pt>
                <c:pt idx="36">
                  <c:v>2016</c:v>
                </c:pt>
                <c:pt idx="37">
                  <c:v>2017</c:v>
                </c:pt>
                <c:pt idx="38">
                  <c:v>2018</c:v>
                </c:pt>
                <c:pt idx="39">
                  <c:v>2019</c:v>
                </c:pt>
                <c:pt idx="40">
                  <c:v>2020</c:v>
                </c:pt>
                <c:pt idx="41">
                  <c:v>2021</c:v>
                </c:pt>
              </c:numCache>
            </c:numRef>
          </c:cat>
          <c:val>
            <c:numRef>
              <c:f>'Global Investment'!$D$2:$D$43</c:f>
              <c:numCache>
                <c:formatCode>General</c:formatCode>
                <c:ptCount val="42"/>
                <c:pt idx="0">
                  <c:v>31.99295633700044</c:v>
                </c:pt>
                <c:pt idx="1">
                  <c:v>35.715341652024641</c:v>
                </c:pt>
                <c:pt idx="2">
                  <c:v>42.015478354868847</c:v>
                </c:pt>
                <c:pt idx="3">
                  <c:v>47.738248457363454</c:v>
                </c:pt>
                <c:pt idx="4">
                  <c:v>54.515888821929273</c:v>
                </c:pt>
                <c:pt idx="5">
                  <c:v>61.038230266177223</c:v>
                </c:pt>
                <c:pt idx="6">
                  <c:v>57.64513791842856</c:v>
                </c:pt>
                <c:pt idx="7">
                  <c:v>56.671260317354097</c:v>
                </c:pt>
                <c:pt idx="8">
                  <c:v>57.313826479416448</c:v>
                </c:pt>
                <c:pt idx="9">
                  <c:v>62.633192017246863</c:v>
                </c:pt>
                <c:pt idx="10">
                  <c:v>66.321199126065949</c:v>
                </c:pt>
                <c:pt idx="11">
                  <c:v>68.869413314089869</c:v>
                </c:pt>
                <c:pt idx="12">
                  <c:v>70.920832394292731</c:v>
                </c:pt>
                <c:pt idx="13">
                  <c:v>76.806746117477928</c:v>
                </c:pt>
                <c:pt idx="14">
                  <c:v>82.359729029564249</c:v>
                </c:pt>
                <c:pt idx="15">
                  <c:v>84.64998073972292</c:v>
                </c:pt>
                <c:pt idx="16">
                  <c:v>89.321962266203528</c:v>
                </c:pt>
                <c:pt idx="17">
                  <c:v>95.509218570293399</c:v>
                </c:pt>
                <c:pt idx="18">
                  <c:v>105.60322216058408</c:v>
                </c:pt>
                <c:pt idx="19">
                  <c:v>106.11126236910231</c:v>
                </c:pt>
                <c:pt idx="20">
                  <c:v>109.27574432500177</c:v>
                </c:pt>
                <c:pt idx="21">
                  <c:v>115.01626719965374</c:v>
                </c:pt>
                <c:pt idx="22">
                  <c:v>115.63671803892592</c:v>
                </c:pt>
                <c:pt idx="23">
                  <c:v>108.49751743253042</c:v>
                </c:pt>
                <c:pt idx="24">
                  <c:v>103.21928954271955</c:v>
                </c:pt>
                <c:pt idx="25">
                  <c:v>100.52248377653224</c:v>
                </c:pt>
                <c:pt idx="26">
                  <c:v>98.600465769230766</c:v>
                </c:pt>
                <c:pt idx="27">
                  <c:v>93.809965384615381</c:v>
                </c:pt>
                <c:pt idx="28">
                  <c:v>90.880132061068707</c:v>
                </c:pt>
                <c:pt idx="29">
                  <c:v>96.750926506024101</c:v>
                </c:pt>
                <c:pt idx="30">
                  <c:v>93.054136991869925</c:v>
                </c:pt>
                <c:pt idx="31">
                  <c:v>88.776719920318726</c:v>
                </c:pt>
                <c:pt idx="32">
                  <c:v>91.636123293172687</c:v>
                </c:pt>
                <c:pt idx="33">
                  <c:v>92.761136546184744</c:v>
                </c:pt>
                <c:pt idx="34">
                  <c:v>95.587565040650404</c:v>
                </c:pt>
                <c:pt idx="35">
                  <c:v>108.16987831325301</c:v>
                </c:pt>
                <c:pt idx="36">
                  <c:v>113.06562701612903</c:v>
                </c:pt>
                <c:pt idx="37">
                  <c:v>112.80969277108434</c:v>
                </c:pt>
                <c:pt idx="38">
                  <c:v>112.00575524193549</c:v>
                </c:pt>
                <c:pt idx="39">
                  <c:v>115.73351048387097</c:v>
                </c:pt>
                <c:pt idx="40">
                  <c:v>117.7882484</c:v>
                </c:pt>
                <c:pt idx="41">
                  <c:v>113.13056024096386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8A0-4F7F-9B7B-51809A57214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824464680"/>
        <c:axId val="824465008"/>
      </c:lineChart>
      <c:lineChart>
        <c:grouping val="standard"/>
        <c:varyColors val="0"/>
        <c:ser>
          <c:idx val="0"/>
          <c:order val="0"/>
          <c:tx>
            <c:strRef>
              <c:f>'Global Investment'!$B$1</c:f>
              <c:strCache>
                <c:ptCount val="1"/>
                <c:pt idx="0">
                  <c:v>World investment/GDP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'Global Investment'!$A$2:$A$43</c:f>
              <c:numCache>
                <c:formatCode>General</c:formatCode>
                <c:ptCount val="42"/>
                <c:pt idx="0">
                  <c:v>1980</c:v>
                </c:pt>
                <c:pt idx="1">
                  <c:v>1981</c:v>
                </c:pt>
                <c:pt idx="2">
                  <c:v>1982</c:v>
                </c:pt>
                <c:pt idx="3">
                  <c:v>1983</c:v>
                </c:pt>
                <c:pt idx="4">
                  <c:v>1984</c:v>
                </c:pt>
                <c:pt idx="5">
                  <c:v>1985</c:v>
                </c:pt>
                <c:pt idx="6">
                  <c:v>1986</c:v>
                </c:pt>
                <c:pt idx="7">
                  <c:v>1987</c:v>
                </c:pt>
                <c:pt idx="8">
                  <c:v>1988</c:v>
                </c:pt>
                <c:pt idx="9">
                  <c:v>1989</c:v>
                </c:pt>
                <c:pt idx="10">
                  <c:v>1990</c:v>
                </c:pt>
                <c:pt idx="11">
                  <c:v>1991</c:v>
                </c:pt>
                <c:pt idx="12">
                  <c:v>1992</c:v>
                </c:pt>
                <c:pt idx="13">
                  <c:v>1993</c:v>
                </c:pt>
                <c:pt idx="14">
                  <c:v>1994</c:v>
                </c:pt>
                <c:pt idx="15">
                  <c:v>1995</c:v>
                </c:pt>
                <c:pt idx="16">
                  <c:v>1996</c:v>
                </c:pt>
                <c:pt idx="17">
                  <c:v>1997</c:v>
                </c:pt>
                <c:pt idx="18">
                  <c:v>1998</c:v>
                </c:pt>
                <c:pt idx="19">
                  <c:v>1999</c:v>
                </c:pt>
                <c:pt idx="20">
                  <c:v>2000</c:v>
                </c:pt>
                <c:pt idx="21">
                  <c:v>2001</c:v>
                </c:pt>
                <c:pt idx="22">
                  <c:v>2002</c:v>
                </c:pt>
                <c:pt idx="23">
                  <c:v>2003</c:v>
                </c:pt>
                <c:pt idx="24">
                  <c:v>2004</c:v>
                </c:pt>
                <c:pt idx="25">
                  <c:v>2005</c:v>
                </c:pt>
                <c:pt idx="26">
                  <c:v>2006</c:v>
                </c:pt>
                <c:pt idx="27">
                  <c:v>2007</c:v>
                </c:pt>
                <c:pt idx="28">
                  <c:v>2008</c:v>
                </c:pt>
                <c:pt idx="29">
                  <c:v>2009</c:v>
                </c:pt>
                <c:pt idx="30">
                  <c:v>2010</c:v>
                </c:pt>
                <c:pt idx="31">
                  <c:v>2011</c:v>
                </c:pt>
                <c:pt idx="32">
                  <c:v>2012</c:v>
                </c:pt>
                <c:pt idx="33">
                  <c:v>2013</c:v>
                </c:pt>
                <c:pt idx="34">
                  <c:v>2014</c:v>
                </c:pt>
                <c:pt idx="35">
                  <c:v>2015</c:v>
                </c:pt>
                <c:pt idx="36">
                  <c:v>2016</c:v>
                </c:pt>
                <c:pt idx="37">
                  <c:v>2017</c:v>
                </c:pt>
                <c:pt idx="38">
                  <c:v>2018</c:v>
                </c:pt>
                <c:pt idx="39">
                  <c:v>2019</c:v>
                </c:pt>
                <c:pt idx="40">
                  <c:v>2020</c:v>
                </c:pt>
                <c:pt idx="41">
                  <c:v>2021</c:v>
                </c:pt>
              </c:numCache>
            </c:numRef>
          </c:cat>
          <c:val>
            <c:numRef>
              <c:f>'Global Investment'!$B$2:$B$43</c:f>
              <c:numCache>
                <c:formatCode>General</c:formatCode>
                <c:ptCount val="42"/>
                <c:pt idx="0">
                  <c:v>26.404</c:v>
                </c:pt>
                <c:pt idx="1">
                  <c:v>25.856000000000002</c:v>
                </c:pt>
                <c:pt idx="2">
                  <c:v>24.292999999999999</c:v>
                </c:pt>
                <c:pt idx="3">
                  <c:v>23.84</c:v>
                </c:pt>
                <c:pt idx="4">
                  <c:v>24.832000000000001</c:v>
                </c:pt>
                <c:pt idx="5">
                  <c:v>24.542999999999999</c:v>
                </c:pt>
                <c:pt idx="6">
                  <c:v>24.4</c:v>
                </c:pt>
                <c:pt idx="7">
                  <c:v>24.811</c:v>
                </c:pt>
                <c:pt idx="8">
                  <c:v>25.701000000000001</c:v>
                </c:pt>
                <c:pt idx="9">
                  <c:v>26.166</c:v>
                </c:pt>
                <c:pt idx="10">
                  <c:v>24.277000000000001</c:v>
                </c:pt>
                <c:pt idx="11">
                  <c:v>23.756</c:v>
                </c:pt>
                <c:pt idx="12">
                  <c:v>24.216000000000001</c:v>
                </c:pt>
                <c:pt idx="13">
                  <c:v>23.75</c:v>
                </c:pt>
                <c:pt idx="14">
                  <c:v>24.126999999999999</c:v>
                </c:pt>
                <c:pt idx="15">
                  <c:v>24.251999999999999</c:v>
                </c:pt>
                <c:pt idx="16">
                  <c:v>24.146000000000001</c:v>
                </c:pt>
                <c:pt idx="17">
                  <c:v>24.09</c:v>
                </c:pt>
                <c:pt idx="18">
                  <c:v>23.783999999999999</c:v>
                </c:pt>
                <c:pt idx="19">
                  <c:v>23.798999999999999</c:v>
                </c:pt>
                <c:pt idx="20">
                  <c:v>24.298999999999999</c:v>
                </c:pt>
                <c:pt idx="21">
                  <c:v>23.509</c:v>
                </c:pt>
                <c:pt idx="22">
                  <c:v>22.858000000000001</c:v>
                </c:pt>
                <c:pt idx="23">
                  <c:v>23.053000000000001</c:v>
                </c:pt>
                <c:pt idx="24">
                  <c:v>23.79</c:v>
                </c:pt>
                <c:pt idx="25">
                  <c:v>24.158999999999999</c:v>
                </c:pt>
                <c:pt idx="26">
                  <c:v>24.658999999999999</c:v>
                </c:pt>
                <c:pt idx="27">
                  <c:v>25.260999999999999</c:v>
                </c:pt>
                <c:pt idx="28">
                  <c:v>25.29</c:v>
                </c:pt>
                <c:pt idx="29">
                  <c:v>23.332999999999998</c:v>
                </c:pt>
                <c:pt idx="30">
                  <c:v>24.503</c:v>
                </c:pt>
                <c:pt idx="31">
                  <c:v>25.27</c:v>
                </c:pt>
                <c:pt idx="32">
                  <c:v>25.465</c:v>
                </c:pt>
                <c:pt idx="33">
                  <c:v>25.474</c:v>
                </c:pt>
                <c:pt idx="34">
                  <c:v>25.805</c:v>
                </c:pt>
                <c:pt idx="35">
                  <c:v>25.856000000000002</c:v>
                </c:pt>
                <c:pt idx="36">
                  <c:v>25.414999999999999</c:v>
                </c:pt>
                <c:pt idx="37">
                  <c:v>25.959</c:v>
                </c:pt>
                <c:pt idx="38">
                  <c:v>26.533000000000001</c:v>
                </c:pt>
                <c:pt idx="39">
                  <c:v>26.599</c:v>
                </c:pt>
                <c:pt idx="40">
                  <c:v>26.449000000000002</c:v>
                </c:pt>
                <c:pt idx="41">
                  <c:v>26.718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8A0-4F7F-9B7B-51809A57214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1709968"/>
        <c:axId val="731708328"/>
      </c:lineChart>
      <c:catAx>
        <c:axId val="8244646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24465008"/>
        <c:crosses val="autoZero"/>
        <c:auto val="1"/>
        <c:lblAlgn val="ctr"/>
        <c:lblOffset val="100"/>
        <c:noMultiLvlLbl val="0"/>
      </c:catAx>
      <c:valAx>
        <c:axId val="82446500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24464680"/>
        <c:crosses val="autoZero"/>
        <c:crossBetween val="between"/>
      </c:valAx>
      <c:valAx>
        <c:axId val="731708328"/>
        <c:scaling>
          <c:orientation val="minMax"/>
        </c:scaling>
        <c:delete val="0"/>
        <c:axPos val="r"/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31709968"/>
        <c:crosses val="max"/>
        <c:crossBetween val="between"/>
      </c:valAx>
      <c:catAx>
        <c:axId val="731709968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73170832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Changes in world invstment and the dollar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'Global Investment'!$G$2</c:f>
              <c:strCache>
                <c:ptCount val="1"/>
                <c:pt idx="0">
                  <c:v>Growth rate exchange rate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'Global Investment'!$F$3:$F$43</c:f>
              <c:numCache>
                <c:formatCode>General</c:formatCode>
                <c:ptCount val="41"/>
                <c:pt idx="0">
                  <c:v>1981</c:v>
                </c:pt>
                <c:pt idx="1">
                  <c:v>1982</c:v>
                </c:pt>
                <c:pt idx="2">
                  <c:v>1983</c:v>
                </c:pt>
                <c:pt idx="3">
                  <c:v>1984</c:v>
                </c:pt>
                <c:pt idx="4">
                  <c:v>1985</c:v>
                </c:pt>
                <c:pt idx="5">
                  <c:v>1986</c:v>
                </c:pt>
                <c:pt idx="6">
                  <c:v>1987</c:v>
                </c:pt>
                <c:pt idx="7">
                  <c:v>1988</c:v>
                </c:pt>
                <c:pt idx="8">
                  <c:v>1989</c:v>
                </c:pt>
                <c:pt idx="9">
                  <c:v>1990</c:v>
                </c:pt>
                <c:pt idx="10">
                  <c:v>1991</c:v>
                </c:pt>
                <c:pt idx="11">
                  <c:v>1992</c:v>
                </c:pt>
                <c:pt idx="12">
                  <c:v>1993</c:v>
                </c:pt>
                <c:pt idx="13">
                  <c:v>1994</c:v>
                </c:pt>
                <c:pt idx="14">
                  <c:v>1995</c:v>
                </c:pt>
                <c:pt idx="15">
                  <c:v>1996</c:v>
                </c:pt>
                <c:pt idx="16">
                  <c:v>1997</c:v>
                </c:pt>
                <c:pt idx="17">
                  <c:v>1998</c:v>
                </c:pt>
                <c:pt idx="18">
                  <c:v>1999</c:v>
                </c:pt>
                <c:pt idx="19">
                  <c:v>2000</c:v>
                </c:pt>
                <c:pt idx="20">
                  <c:v>2001</c:v>
                </c:pt>
                <c:pt idx="21">
                  <c:v>2002</c:v>
                </c:pt>
                <c:pt idx="22">
                  <c:v>2003</c:v>
                </c:pt>
                <c:pt idx="23">
                  <c:v>2004</c:v>
                </c:pt>
                <c:pt idx="24">
                  <c:v>2005</c:v>
                </c:pt>
                <c:pt idx="25">
                  <c:v>2006</c:v>
                </c:pt>
                <c:pt idx="26">
                  <c:v>2007</c:v>
                </c:pt>
                <c:pt idx="27">
                  <c:v>2008</c:v>
                </c:pt>
                <c:pt idx="28">
                  <c:v>2009</c:v>
                </c:pt>
                <c:pt idx="29">
                  <c:v>2010</c:v>
                </c:pt>
                <c:pt idx="30">
                  <c:v>2011</c:v>
                </c:pt>
                <c:pt idx="31">
                  <c:v>2012</c:v>
                </c:pt>
                <c:pt idx="32">
                  <c:v>2013</c:v>
                </c:pt>
                <c:pt idx="33">
                  <c:v>2014</c:v>
                </c:pt>
                <c:pt idx="34">
                  <c:v>2015</c:v>
                </c:pt>
                <c:pt idx="35">
                  <c:v>2016</c:v>
                </c:pt>
                <c:pt idx="36">
                  <c:v>2017</c:v>
                </c:pt>
                <c:pt idx="37">
                  <c:v>2018</c:v>
                </c:pt>
                <c:pt idx="38">
                  <c:v>2019</c:v>
                </c:pt>
                <c:pt idx="39">
                  <c:v>2020</c:v>
                </c:pt>
                <c:pt idx="40">
                  <c:v>2021</c:v>
                </c:pt>
              </c:numCache>
            </c:numRef>
          </c:cat>
          <c:val>
            <c:numRef>
              <c:f>'Global Investment'!$G$3:$G$43</c:f>
              <c:numCache>
                <c:formatCode>General</c:formatCode>
                <c:ptCount val="41"/>
                <c:pt idx="0">
                  <c:v>11.635015144627925</c:v>
                </c:pt>
                <c:pt idx="1">
                  <c:v>17.63986122329888</c:v>
                </c:pt>
                <c:pt idx="2">
                  <c:v>13.620623462047154</c:v>
                </c:pt>
                <c:pt idx="3">
                  <c:v>14.197505320328506</c:v>
                </c:pt>
                <c:pt idx="4">
                  <c:v>11.964110987078524</c:v>
                </c:pt>
                <c:pt idx="5">
                  <c:v>-5.5589625271767691</c:v>
                </c:pt>
                <c:pt idx="6">
                  <c:v>-1.6894358071491866</c:v>
                </c:pt>
                <c:pt idx="7">
                  <c:v>1.1338483712273861</c:v>
                </c:pt>
                <c:pt idx="8">
                  <c:v>9.2811209172027667</c:v>
                </c:pt>
                <c:pt idx="9">
                  <c:v>5.888263059949983</c:v>
                </c:pt>
                <c:pt idx="10">
                  <c:v>3.8422317774746029</c:v>
                </c:pt>
                <c:pt idx="11">
                  <c:v>2.9787085173022199</c:v>
                </c:pt>
                <c:pt idx="12">
                  <c:v>8.2992733227689186</c:v>
                </c:pt>
                <c:pt idx="13">
                  <c:v>7.2298114329604424</c:v>
                </c:pt>
                <c:pt idx="14">
                  <c:v>2.7807907300624546</c:v>
                </c:pt>
                <c:pt idx="15">
                  <c:v>5.519176124618097</c:v>
                </c:pt>
                <c:pt idx="16">
                  <c:v>6.9269148898119637</c:v>
                </c:pt>
                <c:pt idx="17">
                  <c:v>10.568617083660502</c:v>
                </c:pt>
                <c:pt idx="18">
                  <c:v>0.48108400304838206</c:v>
                </c:pt>
                <c:pt idx="19">
                  <c:v>2.9822300529155799</c:v>
                </c:pt>
                <c:pt idx="20">
                  <c:v>5.2532452742475311</c:v>
                </c:pt>
                <c:pt idx="21">
                  <c:v>0.53944616216343722</c:v>
                </c:pt>
                <c:pt idx="22">
                  <c:v>-6.1738180808558525</c:v>
                </c:pt>
                <c:pt idx="23">
                  <c:v>-4.8648374771276703</c:v>
                </c:pt>
                <c:pt idx="24">
                  <c:v>-2.6126955321380874</c:v>
                </c:pt>
                <c:pt idx="25">
                  <c:v>-1.9120279713484178</c:v>
                </c:pt>
                <c:pt idx="26">
                  <c:v>-4.8584967091608871</c:v>
                </c:pt>
                <c:pt idx="27">
                  <c:v>-3.1231578772410007</c:v>
                </c:pt>
                <c:pt idx="28">
                  <c:v>6.4599316834293319</c:v>
                </c:pt>
                <c:pt idx="29">
                  <c:v>-3.8209344836858006</c:v>
                </c:pt>
                <c:pt idx="30">
                  <c:v>-4.5966973740510948</c:v>
                </c:pt>
                <c:pt idx="31">
                  <c:v>3.2208932425307202</c:v>
                </c:pt>
                <c:pt idx="32">
                  <c:v>1.2276962540337832</c:v>
                </c:pt>
                <c:pt idx="33">
                  <c:v>3.0469964035621855</c:v>
                </c:pt>
                <c:pt idx="34">
                  <c:v>13.163127721949763</c:v>
                </c:pt>
                <c:pt idx="35">
                  <c:v>4.525981520195721</c:v>
                </c:pt>
                <c:pt idx="36">
                  <c:v>-0.22635901980022632</c:v>
                </c:pt>
                <c:pt idx="37">
                  <c:v>-0.71264933836866495</c:v>
                </c:pt>
                <c:pt idx="38">
                  <c:v>3.3281818723363221</c:v>
                </c:pt>
                <c:pt idx="39">
                  <c:v>1.7754044680217129</c:v>
                </c:pt>
                <c:pt idx="40">
                  <c:v>-3.9542893474559415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15C-4F00-B742-BF79136898E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1676512"/>
        <c:axId val="731683072"/>
      </c:lineChart>
      <c:lineChart>
        <c:grouping val="standard"/>
        <c:varyColors val="0"/>
        <c:ser>
          <c:idx val="1"/>
          <c:order val="1"/>
          <c:tx>
            <c:strRef>
              <c:f>'Global Investment'!$H$2</c:f>
              <c:strCache>
                <c:ptCount val="1"/>
                <c:pt idx="0">
                  <c:v>Growth rate I/GDP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'Global Investment'!$F$3:$F$43</c:f>
              <c:numCache>
                <c:formatCode>General</c:formatCode>
                <c:ptCount val="41"/>
                <c:pt idx="0">
                  <c:v>1981</c:v>
                </c:pt>
                <c:pt idx="1">
                  <c:v>1982</c:v>
                </c:pt>
                <c:pt idx="2">
                  <c:v>1983</c:v>
                </c:pt>
                <c:pt idx="3">
                  <c:v>1984</c:v>
                </c:pt>
                <c:pt idx="4">
                  <c:v>1985</c:v>
                </c:pt>
                <c:pt idx="5">
                  <c:v>1986</c:v>
                </c:pt>
                <c:pt idx="6">
                  <c:v>1987</c:v>
                </c:pt>
                <c:pt idx="7">
                  <c:v>1988</c:v>
                </c:pt>
                <c:pt idx="8">
                  <c:v>1989</c:v>
                </c:pt>
                <c:pt idx="9">
                  <c:v>1990</c:v>
                </c:pt>
                <c:pt idx="10">
                  <c:v>1991</c:v>
                </c:pt>
                <c:pt idx="11">
                  <c:v>1992</c:v>
                </c:pt>
                <c:pt idx="12">
                  <c:v>1993</c:v>
                </c:pt>
                <c:pt idx="13">
                  <c:v>1994</c:v>
                </c:pt>
                <c:pt idx="14">
                  <c:v>1995</c:v>
                </c:pt>
                <c:pt idx="15">
                  <c:v>1996</c:v>
                </c:pt>
                <c:pt idx="16">
                  <c:v>1997</c:v>
                </c:pt>
                <c:pt idx="17">
                  <c:v>1998</c:v>
                </c:pt>
                <c:pt idx="18">
                  <c:v>1999</c:v>
                </c:pt>
                <c:pt idx="19">
                  <c:v>2000</c:v>
                </c:pt>
                <c:pt idx="20">
                  <c:v>2001</c:v>
                </c:pt>
                <c:pt idx="21">
                  <c:v>2002</c:v>
                </c:pt>
                <c:pt idx="22">
                  <c:v>2003</c:v>
                </c:pt>
                <c:pt idx="23">
                  <c:v>2004</c:v>
                </c:pt>
                <c:pt idx="24">
                  <c:v>2005</c:v>
                </c:pt>
                <c:pt idx="25">
                  <c:v>2006</c:v>
                </c:pt>
                <c:pt idx="26">
                  <c:v>2007</c:v>
                </c:pt>
                <c:pt idx="27">
                  <c:v>2008</c:v>
                </c:pt>
                <c:pt idx="28">
                  <c:v>2009</c:v>
                </c:pt>
                <c:pt idx="29">
                  <c:v>2010</c:v>
                </c:pt>
                <c:pt idx="30">
                  <c:v>2011</c:v>
                </c:pt>
                <c:pt idx="31">
                  <c:v>2012</c:v>
                </c:pt>
                <c:pt idx="32">
                  <c:v>2013</c:v>
                </c:pt>
                <c:pt idx="33">
                  <c:v>2014</c:v>
                </c:pt>
                <c:pt idx="34">
                  <c:v>2015</c:v>
                </c:pt>
                <c:pt idx="35">
                  <c:v>2016</c:v>
                </c:pt>
                <c:pt idx="36">
                  <c:v>2017</c:v>
                </c:pt>
                <c:pt idx="37">
                  <c:v>2018</c:v>
                </c:pt>
                <c:pt idx="38">
                  <c:v>2019</c:v>
                </c:pt>
                <c:pt idx="39">
                  <c:v>2020</c:v>
                </c:pt>
                <c:pt idx="40">
                  <c:v>2021</c:v>
                </c:pt>
              </c:numCache>
            </c:numRef>
          </c:cat>
          <c:val>
            <c:numRef>
              <c:f>'Global Investment'!$H$3:$H$43</c:f>
              <c:numCache>
                <c:formatCode>General</c:formatCode>
                <c:ptCount val="41"/>
                <c:pt idx="0">
                  <c:v>-2.0754431146795871</c:v>
                </c:pt>
                <c:pt idx="1">
                  <c:v>-6.0450185643564414</c:v>
                </c:pt>
                <c:pt idx="2">
                  <c:v>-1.8647346972378798</c:v>
                </c:pt>
                <c:pt idx="3">
                  <c:v>4.1610738255033697</c:v>
                </c:pt>
                <c:pt idx="4">
                  <c:v>-1.1638208762886681</c:v>
                </c:pt>
                <c:pt idx="5">
                  <c:v>-0.58265085767836844</c:v>
                </c:pt>
                <c:pt idx="6">
                  <c:v>1.6844262295081958</c:v>
                </c:pt>
                <c:pt idx="7">
                  <c:v>3.5871186167425684</c:v>
                </c:pt>
                <c:pt idx="8">
                  <c:v>1.8092681218629725</c:v>
                </c:pt>
                <c:pt idx="9">
                  <c:v>-7.2192922112665254</c:v>
                </c:pt>
                <c:pt idx="10">
                  <c:v>-2.1460641759690313</c:v>
                </c:pt>
                <c:pt idx="11">
                  <c:v>1.9363529213672459</c:v>
                </c:pt>
                <c:pt idx="12">
                  <c:v>-1.924347538817317</c:v>
                </c:pt>
                <c:pt idx="13">
                  <c:v>1.5873684210526262</c:v>
                </c:pt>
                <c:pt idx="14">
                  <c:v>0.51809176441330873</c:v>
                </c:pt>
                <c:pt idx="15">
                  <c:v>-0.4370773544449813</c:v>
                </c:pt>
                <c:pt idx="16">
                  <c:v>-0.23192247163091873</c:v>
                </c:pt>
                <c:pt idx="17">
                  <c:v>-1.270236612702369</c:v>
                </c:pt>
                <c:pt idx="18">
                  <c:v>6.306760847629711E-2</c:v>
                </c:pt>
                <c:pt idx="19">
                  <c:v>2.100928610445818</c:v>
                </c:pt>
                <c:pt idx="20">
                  <c:v>-3.2511625992839188</c:v>
                </c:pt>
                <c:pt idx="21">
                  <c:v>-2.7691522395678292</c:v>
                </c:pt>
                <c:pt idx="22">
                  <c:v>0.85309300901217355</c:v>
                </c:pt>
                <c:pt idx="23">
                  <c:v>3.1969808701687308</c:v>
                </c:pt>
                <c:pt idx="24">
                  <c:v>1.5510718789407241</c:v>
                </c:pt>
                <c:pt idx="25">
                  <c:v>2.0696220870069171</c:v>
                </c:pt>
                <c:pt idx="26">
                  <c:v>2.4412993227624913</c:v>
                </c:pt>
                <c:pt idx="27">
                  <c:v>0.11480147262579177</c:v>
                </c:pt>
                <c:pt idx="28">
                  <c:v>-7.7382364570976687</c:v>
                </c:pt>
                <c:pt idx="29">
                  <c:v>5.0143573479621173</c:v>
                </c:pt>
                <c:pt idx="30">
                  <c:v>3.1302289515569459</c:v>
                </c:pt>
                <c:pt idx="31">
                  <c:v>0.77166600712306188</c:v>
                </c:pt>
                <c:pt idx="32">
                  <c:v>3.5342627135293014E-2</c:v>
                </c:pt>
                <c:pt idx="33">
                  <c:v>1.2993640574703536</c:v>
                </c:pt>
                <c:pt idx="34">
                  <c:v>0.19763611703158546</c:v>
                </c:pt>
                <c:pt idx="35">
                  <c:v>-1.7056002475247634</c:v>
                </c:pt>
                <c:pt idx="36">
                  <c:v>2.1404682274247522</c:v>
                </c:pt>
                <c:pt idx="37">
                  <c:v>2.2111791671481917</c:v>
                </c:pt>
                <c:pt idx="38">
                  <c:v>0.24874684355331578</c:v>
                </c:pt>
                <c:pt idx="39">
                  <c:v>-0.56393097484866983</c:v>
                </c:pt>
                <c:pt idx="40">
                  <c:v>1.0170516843736932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15C-4F00-B742-BF79136898E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29015464"/>
        <c:axId val="729009888"/>
      </c:lineChart>
      <c:catAx>
        <c:axId val="73167651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31683072"/>
        <c:crosses val="autoZero"/>
        <c:auto val="1"/>
        <c:lblAlgn val="ctr"/>
        <c:lblOffset val="100"/>
        <c:noMultiLvlLbl val="0"/>
      </c:catAx>
      <c:valAx>
        <c:axId val="73168307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31676512"/>
        <c:crosses val="autoZero"/>
        <c:crossBetween val="between"/>
      </c:valAx>
      <c:valAx>
        <c:axId val="729009888"/>
        <c:scaling>
          <c:orientation val="minMax"/>
        </c:scaling>
        <c:delete val="0"/>
        <c:axPos val="r"/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29015464"/>
        <c:crosses val="max"/>
        <c:crossBetween val="between"/>
      </c:valAx>
      <c:catAx>
        <c:axId val="729015464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72900988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USD nominal appreciation versus commodity-price index percentage changes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v>Broad USD nominal appreciation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'Figure Commodities'!$D$136:$D$366</c:f>
              <c:strCache>
                <c:ptCount val="231"/>
                <c:pt idx="0">
                  <c:v>2003m2</c:v>
                </c:pt>
                <c:pt idx="1">
                  <c:v>2003m3</c:v>
                </c:pt>
                <c:pt idx="2">
                  <c:v>2003m4</c:v>
                </c:pt>
                <c:pt idx="3">
                  <c:v>2003m5</c:v>
                </c:pt>
                <c:pt idx="4">
                  <c:v>2003m6</c:v>
                </c:pt>
                <c:pt idx="5">
                  <c:v>2003m7</c:v>
                </c:pt>
                <c:pt idx="6">
                  <c:v>2003m8</c:v>
                </c:pt>
                <c:pt idx="7">
                  <c:v>2003m9</c:v>
                </c:pt>
                <c:pt idx="8">
                  <c:v>2003m10</c:v>
                </c:pt>
                <c:pt idx="9">
                  <c:v>2003m11</c:v>
                </c:pt>
                <c:pt idx="10">
                  <c:v>2003m12</c:v>
                </c:pt>
                <c:pt idx="11">
                  <c:v>2004m1</c:v>
                </c:pt>
                <c:pt idx="12">
                  <c:v>2004m2</c:v>
                </c:pt>
                <c:pt idx="13">
                  <c:v>2004m3</c:v>
                </c:pt>
                <c:pt idx="14">
                  <c:v>2004m4</c:v>
                </c:pt>
                <c:pt idx="15">
                  <c:v>2004m5</c:v>
                </c:pt>
                <c:pt idx="16">
                  <c:v>2004m6</c:v>
                </c:pt>
                <c:pt idx="17">
                  <c:v>2004m7</c:v>
                </c:pt>
                <c:pt idx="18">
                  <c:v>2004m8</c:v>
                </c:pt>
                <c:pt idx="19">
                  <c:v>2004m9</c:v>
                </c:pt>
                <c:pt idx="20">
                  <c:v>2004m10</c:v>
                </c:pt>
                <c:pt idx="21">
                  <c:v>2004m11</c:v>
                </c:pt>
                <c:pt idx="22">
                  <c:v>2004m12</c:v>
                </c:pt>
                <c:pt idx="23">
                  <c:v>2005m1</c:v>
                </c:pt>
                <c:pt idx="24">
                  <c:v>2005m2</c:v>
                </c:pt>
                <c:pt idx="25">
                  <c:v>2005m3</c:v>
                </c:pt>
                <c:pt idx="26">
                  <c:v>2005m4</c:v>
                </c:pt>
                <c:pt idx="27">
                  <c:v>2005m5</c:v>
                </c:pt>
                <c:pt idx="28">
                  <c:v>2005m6</c:v>
                </c:pt>
                <c:pt idx="29">
                  <c:v>2005m7</c:v>
                </c:pt>
                <c:pt idx="30">
                  <c:v>2005m8</c:v>
                </c:pt>
                <c:pt idx="31">
                  <c:v>2005m9</c:v>
                </c:pt>
                <c:pt idx="32">
                  <c:v>2005m10</c:v>
                </c:pt>
                <c:pt idx="33">
                  <c:v>2005m11</c:v>
                </c:pt>
                <c:pt idx="34">
                  <c:v>2005m12</c:v>
                </c:pt>
                <c:pt idx="35">
                  <c:v>2006m1</c:v>
                </c:pt>
                <c:pt idx="36">
                  <c:v>2006m2</c:v>
                </c:pt>
                <c:pt idx="37">
                  <c:v>2006m3</c:v>
                </c:pt>
                <c:pt idx="38">
                  <c:v>2006m4</c:v>
                </c:pt>
                <c:pt idx="39">
                  <c:v>2006m5</c:v>
                </c:pt>
                <c:pt idx="40">
                  <c:v>2006m6</c:v>
                </c:pt>
                <c:pt idx="41">
                  <c:v>2006m7</c:v>
                </c:pt>
                <c:pt idx="42">
                  <c:v>2006m8</c:v>
                </c:pt>
                <c:pt idx="43">
                  <c:v>2006m9</c:v>
                </c:pt>
                <c:pt idx="44">
                  <c:v>2006m10</c:v>
                </c:pt>
                <c:pt idx="45">
                  <c:v>2006m11</c:v>
                </c:pt>
                <c:pt idx="46">
                  <c:v>2006m12</c:v>
                </c:pt>
                <c:pt idx="47">
                  <c:v>2007m1</c:v>
                </c:pt>
                <c:pt idx="48">
                  <c:v>2007m2</c:v>
                </c:pt>
                <c:pt idx="49">
                  <c:v>2007m3</c:v>
                </c:pt>
                <c:pt idx="50">
                  <c:v>2007m4</c:v>
                </c:pt>
                <c:pt idx="51">
                  <c:v>2007m5</c:v>
                </c:pt>
                <c:pt idx="52">
                  <c:v>2007m6</c:v>
                </c:pt>
                <c:pt idx="53">
                  <c:v>2007m7</c:v>
                </c:pt>
                <c:pt idx="54">
                  <c:v>2007m8</c:v>
                </c:pt>
                <c:pt idx="55">
                  <c:v>2007m9</c:v>
                </c:pt>
                <c:pt idx="56">
                  <c:v>2007m10</c:v>
                </c:pt>
                <c:pt idx="57">
                  <c:v>2007m11</c:v>
                </c:pt>
                <c:pt idx="58">
                  <c:v>2007m12</c:v>
                </c:pt>
                <c:pt idx="59">
                  <c:v>2008m1</c:v>
                </c:pt>
                <c:pt idx="60">
                  <c:v>2008m2</c:v>
                </c:pt>
                <c:pt idx="61">
                  <c:v>2008m3</c:v>
                </c:pt>
                <c:pt idx="62">
                  <c:v>2008m4</c:v>
                </c:pt>
                <c:pt idx="63">
                  <c:v>2008m5</c:v>
                </c:pt>
                <c:pt idx="64">
                  <c:v>2008m6</c:v>
                </c:pt>
                <c:pt idx="65">
                  <c:v>2008m7</c:v>
                </c:pt>
                <c:pt idx="66">
                  <c:v>2008m8</c:v>
                </c:pt>
                <c:pt idx="67">
                  <c:v>2008m9</c:v>
                </c:pt>
                <c:pt idx="68">
                  <c:v>2008m10</c:v>
                </c:pt>
                <c:pt idx="69">
                  <c:v>2008m11</c:v>
                </c:pt>
                <c:pt idx="70">
                  <c:v>2008m12</c:v>
                </c:pt>
                <c:pt idx="71">
                  <c:v>2009m1</c:v>
                </c:pt>
                <c:pt idx="72">
                  <c:v>2009m2</c:v>
                </c:pt>
                <c:pt idx="73">
                  <c:v>2009m3</c:v>
                </c:pt>
                <c:pt idx="74">
                  <c:v>2009m4</c:v>
                </c:pt>
                <c:pt idx="75">
                  <c:v>2009m5</c:v>
                </c:pt>
                <c:pt idx="76">
                  <c:v>2009m6</c:v>
                </c:pt>
                <c:pt idx="77">
                  <c:v>2009m7</c:v>
                </c:pt>
                <c:pt idx="78">
                  <c:v>2009m8</c:v>
                </c:pt>
                <c:pt idx="79">
                  <c:v>2009m9</c:v>
                </c:pt>
                <c:pt idx="80">
                  <c:v>2009m10</c:v>
                </c:pt>
                <c:pt idx="81">
                  <c:v>2009m11</c:v>
                </c:pt>
                <c:pt idx="82">
                  <c:v>2009m12</c:v>
                </c:pt>
                <c:pt idx="83">
                  <c:v>2010m1</c:v>
                </c:pt>
                <c:pt idx="84">
                  <c:v>2010m2</c:v>
                </c:pt>
                <c:pt idx="85">
                  <c:v>2010m3</c:v>
                </c:pt>
                <c:pt idx="86">
                  <c:v>2010m4</c:v>
                </c:pt>
                <c:pt idx="87">
                  <c:v>2010m5</c:v>
                </c:pt>
                <c:pt idx="88">
                  <c:v>2010m6</c:v>
                </c:pt>
                <c:pt idx="89">
                  <c:v>2010m7</c:v>
                </c:pt>
                <c:pt idx="90">
                  <c:v>2010m8</c:v>
                </c:pt>
                <c:pt idx="91">
                  <c:v>2010m9</c:v>
                </c:pt>
                <c:pt idx="92">
                  <c:v>2010m10</c:v>
                </c:pt>
                <c:pt idx="93">
                  <c:v>2010m11</c:v>
                </c:pt>
                <c:pt idx="94">
                  <c:v>2010m12</c:v>
                </c:pt>
                <c:pt idx="95">
                  <c:v>2011m1</c:v>
                </c:pt>
                <c:pt idx="96">
                  <c:v>2011m2</c:v>
                </c:pt>
                <c:pt idx="97">
                  <c:v>2011m3</c:v>
                </c:pt>
                <c:pt idx="98">
                  <c:v>2011m4</c:v>
                </c:pt>
                <c:pt idx="99">
                  <c:v>2011m5</c:v>
                </c:pt>
                <c:pt idx="100">
                  <c:v>2011m6</c:v>
                </c:pt>
                <c:pt idx="101">
                  <c:v>2011m7</c:v>
                </c:pt>
                <c:pt idx="102">
                  <c:v>2011m8</c:v>
                </c:pt>
                <c:pt idx="103">
                  <c:v>2011m9</c:v>
                </c:pt>
                <c:pt idx="104">
                  <c:v>2011m10</c:v>
                </c:pt>
                <c:pt idx="105">
                  <c:v>2011m11</c:v>
                </c:pt>
                <c:pt idx="106">
                  <c:v>2011m12</c:v>
                </c:pt>
                <c:pt idx="107">
                  <c:v>2012m1</c:v>
                </c:pt>
                <c:pt idx="108">
                  <c:v>2012m2</c:v>
                </c:pt>
                <c:pt idx="109">
                  <c:v>2012m3</c:v>
                </c:pt>
                <c:pt idx="110">
                  <c:v>2012m4</c:v>
                </c:pt>
                <c:pt idx="111">
                  <c:v>2012m5</c:v>
                </c:pt>
                <c:pt idx="112">
                  <c:v>2012m6</c:v>
                </c:pt>
                <c:pt idx="113">
                  <c:v>2012m7</c:v>
                </c:pt>
                <c:pt idx="114">
                  <c:v>2012m8</c:v>
                </c:pt>
                <c:pt idx="115">
                  <c:v>2012m9</c:v>
                </c:pt>
                <c:pt idx="116">
                  <c:v>2012m10</c:v>
                </c:pt>
                <c:pt idx="117">
                  <c:v>2012m11</c:v>
                </c:pt>
                <c:pt idx="118">
                  <c:v>2012m12</c:v>
                </c:pt>
                <c:pt idx="119">
                  <c:v>2013m1</c:v>
                </c:pt>
                <c:pt idx="120">
                  <c:v>2013m2</c:v>
                </c:pt>
                <c:pt idx="121">
                  <c:v>2013m3</c:v>
                </c:pt>
                <c:pt idx="122">
                  <c:v>2013m4</c:v>
                </c:pt>
                <c:pt idx="123">
                  <c:v>2013m5</c:v>
                </c:pt>
                <c:pt idx="124">
                  <c:v>2013m6</c:v>
                </c:pt>
                <c:pt idx="125">
                  <c:v>2013m7</c:v>
                </c:pt>
                <c:pt idx="126">
                  <c:v>2013m8</c:v>
                </c:pt>
                <c:pt idx="127">
                  <c:v>2013m9</c:v>
                </c:pt>
                <c:pt idx="128">
                  <c:v>2013m10</c:v>
                </c:pt>
                <c:pt idx="129">
                  <c:v>2013m11</c:v>
                </c:pt>
                <c:pt idx="130">
                  <c:v>2013m12</c:v>
                </c:pt>
                <c:pt idx="131">
                  <c:v>2014m1</c:v>
                </c:pt>
                <c:pt idx="132">
                  <c:v>2014m2</c:v>
                </c:pt>
                <c:pt idx="133">
                  <c:v>2014m3</c:v>
                </c:pt>
                <c:pt idx="134">
                  <c:v>2014m4</c:v>
                </c:pt>
                <c:pt idx="135">
                  <c:v>2014m5</c:v>
                </c:pt>
                <c:pt idx="136">
                  <c:v>2014m6</c:v>
                </c:pt>
                <c:pt idx="137">
                  <c:v>2014m7</c:v>
                </c:pt>
                <c:pt idx="138">
                  <c:v>2014m8</c:v>
                </c:pt>
                <c:pt idx="139">
                  <c:v>2014m9</c:v>
                </c:pt>
                <c:pt idx="140">
                  <c:v>2014m10</c:v>
                </c:pt>
                <c:pt idx="141">
                  <c:v>2014m11</c:v>
                </c:pt>
                <c:pt idx="142">
                  <c:v>2014m12</c:v>
                </c:pt>
                <c:pt idx="143">
                  <c:v>2015m1</c:v>
                </c:pt>
                <c:pt idx="144">
                  <c:v>2015m2</c:v>
                </c:pt>
                <c:pt idx="145">
                  <c:v>2015m3</c:v>
                </c:pt>
                <c:pt idx="146">
                  <c:v>2015m4</c:v>
                </c:pt>
                <c:pt idx="147">
                  <c:v>2015m5</c:v>
                </c:pt>
                <c:pt idx="148">
                  <c:v>2015m6</c:v>
                </c:pt>
                <c:pt idx="149">
                  <c:v>2015m7</c:v>
                </c:pt>
                <c:pt idx="150">
                  <c:v>2015m8</c:v>
                </c:pt>
                <c:pt idx="151">
                  <c:v>2015m9</c:v>
                </c:pt>
                <c:pt idx="152">
                  <c:v>2015m10</c:v>
                </c:pt>
                <c:pt idx="153">
                  <c:v>2015m11</c:v>
                </c:pt>
                <c:pt idx="154">
                  <c:v>2015m12</c:v>
                </c:pt>
                <c:pt idx="155">
                  <c:v>2016m1</c:v>
                </c:pt>
                <c:pt idx="156">
                  <c:v>2016m2</c:v>
                </c:pt>
                <c:pt idx="157">
                  <c:v>2016m3</c:v>
                </c:pt>
                <c:pt idx="158">
                  <c:v>2016m4</c:v>
                </c:pt>
                <c:pt idx="159">
                  <c:v>2016m5</c:v>
                </c:pt>
                <c:pt idx="160">
                  <c:v>2016m6</c:v>
                </c:pt>
                <c:pt idx="161">
                  <c:v>2016m7</c:v>
                </c:pt>
                <c:pt idx="162">
                  <c:v>2016m8</c:v>
                </c:pt>
                <c:pt idx="163">
                  <c:v>2016m9</c:v>
                </c:pt>
                <c:pt idx="164">
                  <c:v>2016m10</c:v>
                </c:pt>
                <c:pt idx="165">
                  <c:v>2016m11</c:v>
                </c:pt>
                <c:pt idx="166">
                  <c:v>2016m12</c:v>
                </c:pt>
                <c:pt idx="167">
                  <c:v>2017m1</c:v>
                </c:pt>
                <c:pt idx="168">
                  <c:v>2017m2</c:v>
                </c:pt>
                <c:pt idx="169">
                  <c:v>2017m3</c:v>
                </c:pt>
                <c:pt idx="170">
                  <c:v>2017m4</c:v>
                </c:pt>
                <c:pt idx="171">
                  <c:v>2017m5</c:v>
                </c:pt>
                <c:pt idx="172">
                  <c:v>2017m6</c:v>
                </c:pt>
                <c:pt idx="173">
                  <c:v>2017m7</c:v>
                </c:pt>
                <c:pt idx="174">
                  <c:v>2017m8</c:v>
                </c:pt>
                <c:pt idx="175">
                  <c:v>2017m9</c:v>
                </c:pt>
                <c:pt idx="176">
                  <c:v>2017m10</c:v>
                </c:pt>
                <c:pt idx="177">
                  <c:v>2017m11</c:v>
                </c:pt>
                <c:pt idx="178">
                  <c:v>2017m12</c:v>
                </c:pt>
                <c:pt idx="179">
                  <c:v>2018m1</c:v>
                </c:pt>
                <c:pt idx="180">
                  <c:v>2018m2</c:v>
                </c:pt>
                <c:pt idx="181">
                  <c:v>2018m3</c:v>
                </c:pt>
                <c:pt idx="182">
                  <c:v>2018m4</c:v>
                </c:pt>
                <c:pt idx="183">
                  <c:v>2018m5</c:v>
                </c:pt>
                <c:pt idx="184">
                  <c:v>2018m6</c:v>
                </c:pt>
                <c:pt idx="185">
                  <c:v>2018m7</c:v>
                </c:pt>
                <c:pt idx="186">
                  <c:v>2018m8</c:v>
                </c:pt>
                <c:pt idx="187">
                  <c:v>2018m9</c:v>
                </c:pt>
                <c:pt idx="188">
                  <c:v>2018m10</c:v>
                </c:pt>
                <c:pt idx="189">
                  <c:v>2018m11</c:v>
                </c:pt>
                <c:pt idx="190">
                  <c:v>2018m12</c:v>
                </c:pt>
                <c:pt idx="191">
                  <c:v>2019m1</c:v>
                </c:pt>
                <c:pt idx="192">
                  <c:v>2019m2</c:v>
                </c:pt>
                <c:pt idx="193">
                  <c:v>2019m3</c:v>
                </c:pt>
                <c:pt idx="194">
                  <c:v>2019m4</c:v>
                </c:pt>
                <c:pt idx="195">
                  <c:v>2019m5</c:v>
                </c:pt>
                <c:pt idx="196">
                  <c:v>2019m6</c:v>
                </c:pt>
                <c:pt idx="197">
                  <c:v>2019m7</c:v>
                </c:pt>
                <c:pt idx="198">
                  <c:v>2019m8</c:v>
                </c:pt>
                <c:pt idx="199">
                  <c:v>2019m9</c:v>
                </c:pt>
                <c:pt idx="200">
                  <c:v>2019m10</c:v>
                </c:pt>
                <c:pt idx="201">
                  <c:v>2019m11</c:v>
                </c:pt>
                <c:pt idx="202">
                  <c:v>2019m12</c:v>
                </c:pt>
                <c:pt idx="203">
                  <c:v>2020m1</c:v>
                </c:pt>
                <c:pt idx="204">
                  <c:v>2020m2</c:v>
                </c:pt>
                <c:pt idx="205">
                  <c:v>2020m3</c:v>
                </c:pt>
                <c:pt idx="206">
                  <c:v>2020m4</c:v>
                </c:pt>
                <c:pt idx="207">
                  <c:v>2020m5</c:v>
                </c:pt>
                <c:pt idx="208">
                  <c:v>2020m6</c:v>
                </c:pt>
                <c:pt idx="209">
                  <c:v>2020m7</c:v>
                </c:pt>
                <c:pt idx="210">
                  <c:v>2020m8</c:v>
                </c:pt>
                <c:pt idx="211">
                  <c:v>2020m9</c:v>
                </c:pt>
                <c:pt idx="212">
                  <c:v>2020m10</c:v>
                </c:pt>
                <c:pt idx="213">
                  <c:v>2020m11</c:v>
                </c:pt>
                <c:pt idx="214">
                  <c:v>2020m12</c:v>
                </c:pt>
                <c:pt idx="215">
                  <c:v>2021m1</c:v>
                </c:pt>
                <c:pt idx="216">
                  <c:v>2021m2</c:v>
                </c:pt>
                <c:pt idx="217">
                  <c:v>2021m3</c:v>
                </c:pt>
                <c:pt idx="218">
                  <c:v>2021m4</c:v>
                </c:pt>
                <c:pt idx="219">
                  <c:v>2021m5</c:v>
                </c:pt>
                <c:pt idx="220">
                  <c:v>2021m6</c:v>
                </c:pt>
                <c:pt idx="221">
                  <c:v>2021m7</c:v>
                </c:pt>
                <c:pt idx="222">
                  <c:v>2021m8</c:v>
                </c:pt>
                <c:pt idx="223">
                  <c:v>2021m9</c:v>
                </c:pt>
                <c:pt idx="224">
                  <c:v>2021m10</c:v>
                </c:pt>
                <c:pt idx="225">
                  <c:v>2021m11</c:v>
                </c:pt>
                <c:pt idx="226">
                  <c:v>2021m12</c:v>
                </c:pt>
                <c:pt idx="227">
                  <c:v>2022m1</c:v>
                </c:pt>
                <c:pt idx="228">
                  <c:v>2022m2</c:v>
                </c:pt>
                <c:pt idx="229">
                  <c:v>2022m3</c:v>
                </c:pt>
                <c:pt idx="230">
                  <c:v>2022m4</c:v>
                </c:pt>
              </c:strCache>
            </c:strRef>
          </c:cat>
          <c:val>
            <c:numRef>
              <c:f>'Figure Commodities'!$E$136:$E$366</c:f>
              <c:numCache>
                <c:formatCode>General</c:formatCode>
                <c:ptCount val="231"/>
                <c:pt idx="0">
                  <c:v>-0.15887268742860172</c:v>
                </c:pt>
                <c:pt idx="1">
                  <c:v>-0.46252897082550426</c:v>
                </c:pt>
                <c:pt idx="2">
                  <c:v>-0.84674470774473987</c:v>
                </c:pt>
                <c:pt idx="3">
                  <c:v>-3.5259017277573856</c:v>
                </c:pt>
                <c:pt idx="4">
                  <c:v>-0.55883151339837234</c:v>
                </c:pt>
                <c:pt idx="5">
                  <c:v>1.0853251857568358</c:v>
                </c:pt>
                <c:pt idx="6">
                  <c:v>1.2627832212236623</c:v>
                </c:pt>
                <c:pt idx="7">
                  <c:v>-1.082500292702826</c:v>
                </c:pt>
                <c:pt idx="8">
                  <c:v>-2.1446563376351757</c:v>
                </c:pt>
                <c:pt idx="9">
                  <c:v>-0.15195789606354815</c:v>
                </c:pt>
                <c:pt idx="10">
                  <c:v>-1.4153006777389177</c:v>
                </c:pt>
                <c:pt idx="11">
                  <c:v>-1.7147558538850749</c:v>
                </c:pt>
                <c:pt idx="12">
                  <c:v>0.45024714598516091</c:v>
                </c:pt>
                <c:pt idx="13">
                  <c:v>1.0647362409296646</c:v>
                </c:pt>
                <c:pt idx="14">
                  <c:v>0.83317599397556563</c:v>
                </c:pt>
                <c:pt idx="15">
                  <c:v>1.6320179864217854</c:v>
                </c:pt>
                <c:pt idx="16">
                  <c:v>-1.0234443962437556</c:v>
                </c:pt>
                <c:pt idx="17">
                  <c:v>-0.78225497970649815</c:v>
                </c:pt>
                <c:pt idx="18">
                  <c:v>0.12904116287268952</c:v>
                </c:pt>
                <c:pt idx="19">
                  <c:v>-0.37042197179023573</c:v>
                </c:pt>
                <c:pt idx="20">
                  <c:v>-1.5493939246676303</c:v>
                </c:pt>
                <c:pt idx="21">
                  <c:v>-2.7107287243328781</c:v>
                </c:pt>
                <c:pt idx="22">
                  <c:v>-1.0983235427129201</c:v>
                </c:pt>
                <c:pt idx="23">
                  <c:v>0.63046885382249673</c:v>
                </c:pt>
                <c:pt idx="24">
                  <c:v>0.22935414055038628</c:v>
                </c:pt>
                <c:pt idx="25">
                  <c:v>-0.62361056520793268</c:v>
                </c:pt>
                <c:pt idx="26">
                  <c:v>0.91751862677746931</c:v>
                </c:pt>
                <c:pt idx="27">
                  <c:v>0.56065381640582057</c:v>
                </c:pt>
                <c:pt idx="28">
                  <c:v>0.96286681981527789</c:v>
                </c:pt>
                <c:pt idx="29">
                  <c:v>0.42885062303268384</c:v>
                </c:pt>
                <c:pt idx="30">
                  <c:v>-1.325792468867304</c:v>
                </c:pt>
                <c:pt idx="31">
                  <c:v>-0.1751136669114195</c:v>
                </c:pt>
                <c:pt idx="32">
                  <c:v>1.0151647826805998</c:v>
                </c:pt>
                <c:pt idx="33">
                  <c:v>0.76331563468416963</c:v>
                </c:pt>
                <c:pt idx="34">
                  <c:v>-0.68839957084885217</c:v>
                </c:pt>
                <c:pt idx="35">
                  <c:v>-1.3121581062923493</c:v>
                </c:pt>
                <c:pt idx="36">
                  <c:v>0.21116544494701461</c:v>
                </c:pt>
                <c:pt idx="37">
                  <c:v>0.21645985823910419</c:v>
                </c:pt>
                <c:pt idx="38">
                  <c:v>-0.68168873595901847</c:v>
                </c:pt>
                <c:pt idx="39">
                  <c:v>-2.2374455823644057</c:v>
                </c:pt>
                <c:pt idx="40">
                  <c:v>1.2110833049579828</c:v>
                </c:pt>
                <c:pt idx="41">
                  <c:v>-0.25737302056237921</c:v>
                </c:pt>
                <c:pt idx="42">
                  <c:v>-0.73644711187393908</c:v>
                </c:pt>
                <c:pt idx="43">
                  <c:v>0.27385771776911039</c:v>
                </c:pt>
                <c:pt idx="44">
                  <c:v>0.34117982664658708</c:v>
                </c:pt>
                <c:pt idx="45">
                  <c:v>-0.81611899039105706</c:v>
                </c:pt>
                <c:pt idx="46">
                  <c:v>-0.73652570831277409</c:v>
                </c:pt>
                <c:pt idx="47">
                  <c:v>1.0730978642051525</c:v>
                </c:pt>
                <c:pt idx="48">
                  <c:v>-0.36526472010898203</c:v>
                </c:pt>
                <c:pt idx="49">
                  <c:v>-0.47670034528395355</c:v>
                </c:pt>
                <c:pt idx="50">
                  <c:v>-1.4220488557478594</c:v>
                </c:pt>
                <c:pt idx="51">
                  <c:v>-0.95119862756796181</c:v>
                </c:pt>
                <c:pt idx="52">
                  <c:v>-0.29310687755905729</c:v>
                </c:pt>
                <c:pt idx="53">
                  <c:v>-1.3118715383316104</c:v>
                </c:pt>
                <c:pt idx="54">
                  <c:v>0.59479274885192446</c:v>
                </c:pt>
                <c:pt idx="55">
                  <c:v>-1.4117923188771697</c:v>
                </c:pt>
                <c:pt idx="56">
                  <c:v>-2.2030417056474572</c:v>
                </c:pt>
                <c:pt idx="57">
                  <c:v>-1.4902435285431892</c:v>
                </c:pt>
                <c:pt idx="58">
                  <c:v>1.0689833435165941</c:v>
                </c:pt>
                <c:pt idx="59">
                  <c:v>-0.67534030441014359</c:v>
                </c:pt>
                <c:pt idx="60">
                  <c:v>-0.84306890206233831</c:v>
                </c:pt>
                <c:pt idx="61">
                  <c:v>-2.0346361415197856</c:v>
                </c:pt>
                <c:pt idx="62">
                  <c:v>-0.3366314507971313</c:v>
                </c:pt>
                <c:pt idx="63">
                  <c:v>0.31997129480811903</c:v>
                </c:pt>
                <c:pt idx="64">
                  <c:v>0.28602667398123227</c:v>
                </c:pt>
                <c:pt idx="65">
                  <c:v>-0.71095474856744945</c:v>
                </c:pt>
                <c:pt idx="66">
                  <c:v>2.8815852735440739</c:v>
                </c:pt>
                <c:pt idx="67">
                  <c:v>2.608481620132963</c:v>
                </c:pt>
                <c:pt idx="68">
                  <c:v>7.4233088379288992</c:v>
                </c:pt>
                <c:pt idx="69">
                  <c:v>2.7811709506323945</c:v>
                </c:pt>
                <c:pt idx="70">
                  <c:v>-1.0960095074234344</c:v>
                </c:pt>
                <c:pt idx="71">
                  <c:v>0.69217421790761513</c:v>
                </c:pt>
                <c:pt idx="72">
                  <c:v>2.6124441020709543</c:v>
                </c:pt>
                <c:pt idx="73">
                  <c:v>0.45256120704697533</c:v>
                </c:pt>
                <c:pt idx="74">
                  <c:v>-2.6329909059046419</c:v>
                </c:pt>
                <c:pt idx="75">
                  <c:v>-3.1418051833412619</c:v>
                </c:pt>
                <c:pt idx="76">
                  <c:v>-1.5471376032751061</c:v>
                </c:pt>
                <c:pt idx="77">
                  <c:v>-0.3978016198869283</c:v>
                </c:pt>
                <c:pt idx="78">
                  <c:v>-1.3459217111021271</c:v>
                </c:pt>
                <c:pt idx="79">
                  <c:v>-0.75153119542461511</c:v>
                </c:pt>
                <c:pt idx="80">
                  <c:v>-1.4990189328621062</c:v>
                </c:pt>
                <c:pt idx="81">
                  <c:v>-0.49875630388155345</c:v>
                </c:pt>
                <c:pt idx="82">
                  <c:v>0.50001140383018061</c:v>
                </c:pt>
                <c:pt idx="83">
                  <c:v>0.19692572277412168</c:v>
                </c:pt>
                <c:pt idx="84">
                  <c:v>1.5646638965905568</c:v>
                </c:pt>
                <c:pt idx="85">
                  <c:v>-0.78477771195064605</c:v>
                </c:pt>
                <c:pt idx="86">
                  <c:v>-0.54835487364000013</c:v>
                </c:pt>
                <c:pt idx="87">
                  <c:v>3.1213106150609349</c:v>
                </c:pt>
                <c:pt idx="88">
                  <c:v>0.55478249986316008</c:v>
                </c:pt>
                <c:pt idx="89">
                  <c:v>-1.6717950341687438</c:v>
                </c:pt>
                <c:pt idx="90">
                  <c:v>-0.8178086806640672</c:v>
                </c:pt>
                <c:pt idx="91">
                  <c:v>-0.98165528536019453</c:v>
                </c:pt>
                <c:pt idx="92">
                  <c:v>-2.731138808258371</c:v>
                </c:pt>
                <c:pt idx="93">
                  <c:v>0.31078104274984142</c:v>
                </c:pt>
                <c:pt idx="94">
                  <c:v>0.74460268586222789</c:v>
                </c:pt>
                <c:pt idx="95">
                  <c:v>-1.1759274041363565</c:v>
                </c:pt>
                <c:pt idx="96">
                  <c:v>-0.79294290579552396</c:v>
                </c:pt>
                <c:pt idx="97">
                  <c:v>-1.0173345255647281</c:v>
                </c:pt>
                <c:pt idx="98">
                  <c:v>-1.769588097101249</c:v>
                </c:pt>
                <c:pt idx="99">
                  <c:v>2.8805455089209175E-2</c:v>
                </c:pt>
                <c:pt idx="100">
                  <c:v>-5.9234380815675891E-3</c:v>
                </c:pt>
                <c:pt idx="101">
                  <c:v>-0.71709287922522291</c:v>
                </c:pt>
                <c:pt idx="102">
                  <c:v>0.67244351065329777</c:v>
                </c:pt>
                <c:pt idx="103">
                  <c:v>3.2532569995077365</c:v>
                </c:pt>
                <c:pt idx="104">
                  <c:v>0.98587428736165439</c:v>
                </c:pt>
                <c:pt idx="105">
                  <c:v>0.72291813323375198</c:v>
                </c:pt>
                <c:pt idx="106">
                  <c:v>1.0307475079027961</c:v>
                </c:pt>
                <c:pt idx="107">
                  <c:v>-0.60660690236011838</c:v>
                </c:pt>
                <c:pt idx="108">
                  <c:v>-1.8394257529207536</c:v>
                </c:pt>
                <c:pt idx="109">
                  <c:v>0.61217271620725988</c:v>
                </c:pt>
                <c:pt idx="110">
                  <c:v>0.33630737586707316</c:v>
                </c:pt>
                <c:pt idx="111">
                  <c:v>1.8467935728462281</c:v>
                </c:pt>
                <c:pt idx="112">
                  <c:v>1.5007443905658224</c:v>
                </c:pt>
                <c:pt idx="113">
                  <c:v>-0.50564083700406215</c:v>
                </c:pt>
                <c:pt idx="114">
                  <c:v>-0.93987525728175259</c:v>
                </c:pt>
                <c:pt idx="115">
                  <c:v>-1.6730727780902344</c:v>
                </c:pt>
                <c:pt idx="116">
                  <c:v>-0.24573478625018463</c:v>
                </c:pt>
                <c:pt idx="117">
                  <c:v>0.79162260652472227</c:v>
                </c:pt>
                <c:pt idx="118">
                  <c:v>-0.65011148391452833</c:v>
                </c:pt>
                <c:pt idx="119">
                  <c:v>-6.0382349025700499E-2</c:v>
                </c:pt>
                <c:pt idx="120">
                  <c:v>0.79862955272065328</c:v>
                </c:pt>
                <c:pt idx="121">
                  <c:v>0.94188758783870785</c:v>
                </c:pt>
                <c:pt idx="122">
                  <c:v>-0.39535191054702601</c:v>
                </c:pt>
                <c:pt idx="123">
                  <c:v>0.5227124773728109</c:v>
                </c:pt>
                <c:pt idx="124">
                  <c:v>0.81557898354485125</c:v>
                </c:pt>
                <c:pt idx="125">
                  <c:v>0.63116267914400392</c:v>
                </c:pt>
                <c:pt idx="126">
                  <c:v>-0.16778096957063005</c:v>
                </c:pt>
                <c:pt idx="127">
                  <c:v>-0.26070710120519314</c:v>
                </c:pt>
                <c:pt idx="128">
                  <c:v>-1.0391472632927945</c:v>
                </c:pt>
                <c:pt idx="129">
                  <c:v>0.94530503475520611</c:v>
                </c:pt>
                <c:pt idx="130">
                  <c:v>0.17173104758430036</c:v>
                </c:pt>
                <c:pt idx="131">
                  <c:v>0.99506855264812621</c:v>
                </c:pt>
                <c:pt idx="132">
                  <c:v>0.19143091835995829</c:v>
                </c:pt>
                <c:pt idx="133">
                  <c:v>-0.21634533299824676</c:v>
                </c:pt>
                <c:pt idx="134">
                  <c:v>-0.47148155603542463</c:v>
                </c:pt>
                <c:pt idx="135">
                  <c:v>-0.34631578683397279</c:v>
                </c:pt>
                <c:pt idx="136">
                  <c:v>0.16801125490868429</c:v>
                </c:pt>
                <c:pt idx="137">
                  <c:v>-0.23825200277353131</c:v>
                </c:pt>
                <c:pt idx="138">
                  <c:v>1.0437074308566663</c:v>
                </c:pt>
                <c:pt idx="139">
                  <c:v>1.6282976965527718</c:v>
                </c:pt>
                <c:pt idx="140">
                  <c:v>1.3719579572259333</c:v>
                </c:pt>
                <c:pt idx="141">
                  <c:v>1.7191001043656229</c:v>
                </c:pt>
                <c:pt idx="142">
                  <c:v>2.350251481953225</c:v>
                </c:pt>
                <c:pt idx="143">
                  <c:v>2.2837315382785439</c:v>
                </c:pt>
                <c:pt idx="144">
                  <c:v>1.3568482621958422</c:v>
                </c:pt>
                <c:pt idx="145">
                  <c:v>2.0882876110111415</c:v>
                </c:pt>
                <c:pt idx="146">
                  <c:v>-0.94301336080210296</c:v>
                </c:pt>
                <c:pt idx="147">
                  <c:v>-0.88925693318435695</c:v>
                </c:pt>
                <c:pt idx="148">
                  <c:v>0.73287235220957925</c:v>
                </c:pt>
                <c:pt idx="149">
                  <c:v>1.8314572816435559</c:v>
                </c:pt>
                <c:pt idx="150">
                  <c:v>1.7139716925051562</c:v>
                </c:pt>
                <c:pt idx="151">
                  <c:v>0.79516574558722297</c:v>
                </c:pt>
                <c:pt idx="152">
                  <c:v>-0.8549141000643079</c:v>
                </c:pt>
                <c:pt idx="153">
                  <c:v>1.6269369419217972</c:v>
                </c:pt>
                <c:pt idx="154">
                  <c:v>0.97961977882083939</c:v>
                </c:pt>
                <c:pt idx="155">
                  <c:v>2.1711702166417712</c:v>
                </c:pt>
                <c:pt idx="156">
                  <c:v>-0.8268524582019432</c:v>
                </c:pt>
                <c:pt idx="157">
                  <c:v>-2.0904301467867481</c:v>
                </c:pt>
                <c:pt idx="158">
                  <c:v>-1.6770535420638111</c:v>
                </c:pt>
                <c:pt idx="159">
                  <c:v>1.0214521794984943</c:v>
                </c:pt>
                <c:pt idx="160">
                  <c:v>0.37688884909330422</c:v>
                </c:pt>
                <c:pt idx="161">
                  <c:v>0.82171730487849981</c:v>
                </c:pt>
                <c:pt idx="162">
                  <c:v>-0.92376665706609407</c:v>
                </c:pt>
                <c:pt idx="163">
                  <c:v>0.78856926463062305</c:v>
                </c:pt>
                <c:pt idx="164">
                  <c:v>1.0301127078580441</c:v>
                </c:pt>
                <c:pt idx="165">
                  <c:v>2.320665242329123</c:v>
                </c:pt>
                <c:pt idx="166">
                  <c:v>1.5480418808180962</c:v>
                </c:pt>
                <c:pt idx="167">
                  <c:v>-0.10078517622936767</c:v>
                </c:pt>
                <c:pt idx="168">
                  <c:v>-1.4144074186513866</c:v>
                </c:pt>
                <c:pt idx="169">
                  <c:v>-0.4006201513919283</c:v>
                </c:pt>
                <c:pt idx="170">
                  <c:v>-0.76547531284456571</c:v>
                </c:pt>
                <c:pt idx="171">
                  <c:v>-0.44291705986750918</c:v>
                </c:pt>
                <c:pt idx="172">
                  <c:v>-1.3126792193813408</c:v>
                </c:pt>
                <c:pt idx="173">
                  <c:v>-1.5075170407393146</c:v>
                </c:pt>
                <c:pt idx="174">
                  <c:v>-1.0396244328057747</c:v>
                </c:pt>
                <c:pt idx="175">
                  <c:v>-0.95653031498992291</c:v>
                </c:pt>
                <c:pt idx="176">
                  <c:v>1.8701791358034736</c:v>
                </c:pt>
                <c:pt idx="177">
                  <c:v>0.24768118277114226</c:v>
                </c:pt>
                <c:pt idx="178">
                  <c:v>-0.25801397784112057</c:v>
                </c:pt>
                <c:pt idx="179">
                  <c:v>-2.2714645226656227</c:v>
                </c:pt>
                <c:pt idx="180">
                  <c:v>-0.6518767957345406</c:v>
                </c:pt>
                <c:pt idx="181">
                  <c:v>0.27635679992434881</c:v>
                </c:pt>
                <c:pt idx="182">
                  <c:v>-4.3534147147972213E-3</c:v>
                </c:pt>
                <c:pt idx="183">
                  <c:v>2.874483053860466</c:v>
                </c:pt>
                <c:pt idx="184">
                  <c:v>1.6191371981225222</c:v>
                </c:pt>
                <c:pt idx="185">
                  <c:v>0.19093362563658012</c:v>
                </c:pt>
                <c:pt idx="186">
                  <c:v>0.6819995045755034</c:v>
                </c:pt>
                <c:pt idx="187">
                  <c:v>0.21767598163726642</c:v>
                </c:pt>
                <c:pt idx="188">
                  <c:v>0.65873236094375898</c:v>
                </c:pt>
                <c:pt idx="189">
                  <c:v>1.1652698802827377</c:v>
                </c:pt>
                <c:pt idx="190">
                  <c:v>3.725561119605203E-2</c:v>
                </c:pt>
                <c:pt idx="191">
                  <c:v>-1.525839896673109</c:v>
                </c:pt>
                <c:pt idx="192">
                  <c:v>-2.6615974030208545E-2</c:v>
                </c:pt>
                <c:pt idx="193">
                  <c:v>0.32520812590990378</c:v>
                </c:pt>
                <c:pt idx="194">
                  <c:v>0.10380238862277569</c:v>
                </c:pt>
                <c:pt idx="195">
                  <c:v>0.91922829051309662</c:v>
                </c:pt>
                <c:pt idx="196">
                  <c:v>-0.45599258724813296</c:v>
                </c:pt>
                <c:pt idx="197">
                  <c:v>-0.30462496488484758</c:v>
                </c:pt>
                <c:pt idx="198">
                  <c:v>1.7606583731452519</c:v>
                </c:pt>
                <c:pt idx="199">
                  <c:v>0.18994441381230409</c:v>
                </c:pt>
                <c:pt idx="200">
                  <c:v>-0.49216109553842369</c:v>
                </c:pt>
                <c:pt idx="201">
                  <c:v>-0.16038673847309504</c:v>
                </c:pt>
                <c:pt idx="202">
                  <c:v>-0.55667935621461773</c:v>
                </c:pt>
                <c:pt idx="203">
                  <c:v>-0.54713655532000471</c:v>
                </c:pt>
                <c:pt idx="204">
                  <c:v>1.2404212220033406</c:v>
                </c:pt>
                <c:pt idx="205">
                  <c:v>3.7075577721835007</c:v>
                </c:pt>
                <c:pt idx="206">
                  <c:v>1.8720501529763123</c:v>
                </c:pt>
                <c:pt idx="207">
                  <c:v>-0.54033278238865279</c:v>
                </c:pt>
                <c:pt idx="208">
                  <c:v>-2.3964939151202458</c:v>
                </c:pt>
                <c:pt idx="209">
                  <c:v>-0.82163824858542123</c:v>
                </c:pt>
                <c:pt idx="210">
                  <c:v>-1.4662461166563334</c:v>
                </c:pt>
                <c:pt idx="211">
                  <c:v>-0.52007430388956166</c:v>
                </c:pt>
                <c:pt idx="212">
                  <c:v>-0.48798016748813344</c:v>
                </c:pt>
                <c:pt idx="213">
                  <c:v>-1.458026920404154</c:v>
                </c:pt>
                <c:pt idx="214">
                  <c:v>-1.9255740996954374</c:v>
                </c:pt>
                <c:pt idx="215">
                  <c:v>-0.37285880325028664</c:v>
                </c:pt>
                <c:pt idx="216">
                  <c:v>0.4732533050540999</c:v>
                </c:pt>
                <c:pt idx="217">
                  <c:v>1.1914555262181992</c:v>
                </c:pt>
                <c:pt idx="218">
                  <c:v>-0.61195182162889772</c:v>
                </c:pt>
                <c:pt idx="219">
                  <c:v>-1.2602230423276906</c:v>
                </c:pt>
                <c:pt idx="220">
                  <c:v>0.3382643531198104</c:v>
                </c:pt>
                <c:pt idx="221">
                  <c:v>1.3234031353452469</c:v>
                </c:pt>
                <c:pt idx="222">
                  <c:v>0.29386454369804138</c:v>
                </c:pt>
                <c:pt idx="223">
                  <c:v>4.3864988029551633E-2</c:v>
                </c:pt>
                <c:pt idx="224">
                  <c:v>0.54690492863047613</c:v>
                </c:pt>
                <c:pt idx="225">
                  <c:v>0.8127353279651528</c:v>
                </c:pt>
                <c:pt idx="226">
                  <c:v>0.69522009289741948</c:v>
                </c:pt>
                <c:pt idx="227">
                  <c:v>-0.64398347843804826</c:v>
                </c:pt>
                <c:pt idx="228">
                  <c:v>-2.6119010770164763E-2</c:v>
                </c:pt>
                <c:pt idx="229">
                  <c:v>1.1849370287601246</c:v>
                </c:pt>
                <c:pt idx="230">
                  <c:v>0.77317167022250555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FDE-4648-80F8-0E85873E0B2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810424304"/>
        <c:axId val="810433488"/>
      </c:lineChart>
      <c:lineChart>
        <c:grouping val="standard"/>
        <c:varyColors val="0"/>
        <c:ser>
          <c:idx val="1"/>
          <c:order val="1"/>
          <c:tx>
            <c:v>Change in commodity price index (right axis)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f>'Figure Commodities'!$D$136:$D$366</c:f>
              <c:strCache>
                <c:ptCount val="231"/>
                <c:pt idx="0">
                  <c:v>2003m2</c:v>
                </c:pt>
                <c:pt idx="1">
                  <c:v>2003m3</c:v>
                </c:pt>
                <c:pt idx="2">
                  <c:v>2003m4</c:v>
                </c:pt>
                <c:pt idx="3">
                  <c:v>2003m5</c:v>
                </c:pt>
                <c:pt idx="4">
                  <c:v>2003m6</c:v>
                </c:pt>
                <c:pt idx="5">
                  <c:v>2003m7</c:v>
                </c:pt>
                <c:pt idx="6">
                  <c:v>2003m8</c:v>
                </c:pt>
                <c:pt idx="7">
                  <c:v>2003m9</c:v>
                </c:pt>
                <c:pt idx="8">
                  <c:v>2003m10</c:v>
                </c:pt>
                <c:pt idx="9">
                  <c:v>2003m11</c:v>
                </c:pt>
                <c:pt idx="10">
                  <c:v>2003m12</c:v>
                </c:pt>
                <c:pt idx="11">
                  <c:v>2004m1</c:v>
                </c:pt>
                <c:pt idx="12">
                  <c:v>2004m2</c:v>
                </c:pt>
                <c:pt idx="13">
                  <c:v>2004m3</c:v>
                </c:pt>
                <c:pt idx="14">
                  <c:v>2004m4</c:v>
                </c:pt>
                <c:pt idx="15">
                  <c:v>2004m5</c:v>
                </c:pt>
                <c:pt idx="16">
                  <c:v>2004m6</c:v>
                </c:pt>
                <c:pt idx="17">
                  <c:v>2004m7</c:v>
                </c:pt>
                <c:pt idx="18">
                  <c:v>2004m8</c:v>
                </c:pt>
                <c:pt idx="19">
                  <c:v>2004m9</c:v>
                </c:pt>
                <c:pt idx="20">
                  <c:v>2004m10</c:v>
                </c:pt>
                <c:pt idx="21">
                  <c:v>2004m11</c:v>
                </c:pt>
                <c:pt idx="22">
                  <c:v>2004m12</c:v>
                </c:pt>
                <c:pt idx="23">
                  <c:v>2005m1</c:v>
                </c:pt>
                <c:pt idx="24">
                  <c:v>2005m2</c:v>
                </c:pt>
                <c:pt idx="25">
                  <c:v>2005m3</c:v>
                </c:pt>
                <c:pt idx="26">
                  <c:v>2005m4</c:v>
                </c:pt>
                <c:pt idx="27">
                  <c:v>2005m5</c:v>
                </c:pt>
                <c:pt idx="28">
                  <c:v>2005m6</c:v>
                </c:pt>
                <c:pt idx="29">
                  <c:v>2005m7</c:v>
                </c:pt>
                <c:pt idx="30">
                  <c:v>2005m8</c:v>
                </c:pt>
                <c:pt idx="31">
                  <c:v>2005m9</c:v>
                </c:pt>
                <c:pt idx="32">
                  <c:v>2005m10</c:v>
                </c:pt>
                <c:pt idx="33">
                  <c:v>2005m11</c:v>
                </c:pt>
                <c:pt idx="34">
                  <c:v>2005m12</c:v>
                </c:pt>
                <c:pt idx="35">
                  <c:v>2006m1</c:v>
                </c:pt>
                <c:pt idx="36">
                  <c:v>2006m2</c:v>
                </c:pt>
                <c:pt idx="37">
                  <c:v>2006m3</c:v>
                </c:pt>
                <c:pt idx="38">
                  <c:v>2006m4</c:v>
                </c:pt>
                <c:pt idx="39">
                  <c:v>2006m5</c:v>
                </c:pt>
                <c:pt idx="40">
                  <c:v>2006m6</c:v>
                </c:pt>
                <c:pt idx="41">
                  <c:v>2006m7</c:v>
                </c:pt>
                <c:pt idx="42">
                  <c:v>2006m8</c:v>
                </c:pt>
                <c:pt idx="43">
                  <c:v>2006m9</c:v>
                </c:pt>
                <c:pt idx="44">
                  <c:v>2006m10</c:v>
                </c:pt>
                <c:pt idx="45">
                  <c:v>2006m11</c:v>
                </c:pt>
                <c:pt idx="46">
                  <c:v>2006m12</c:v>
                </c:pt>
                <c:pt idx="47">
                  <c:v>2007m1</c:v>
                </c:pt>
                <c:pt idx="48">
                  <c:v>2007m2</c:v>
                </c:pt>
                <c:pt idx="49">
                  <c:v>2007m3</c:v>
                </c:pt>
                <c:pt idx="50">
                  <c:v>2007m4</c:v>
                </c:pt>
                <c:pt idx="51">
                  <c:v>2007m5</c:v>
                </c:pt>
                <c:pt idx="52">
                  <c:v>2007m6</c:v>
                </c:pt>
                <c:pt idx="53">
                  <c:v>2007m7</c:v>
                </c:pt>
                <c:pt idx="54">
                  <c:v>2007m8</c:v>
                </c:pt>
                <c:pt idx="55">
                  <c:v>2007m9</c:v>
                </c:pt>
                <c:pt idx="56">
                  <c:v>2007m10</c:v>
                </c:pt>
                <c:pt idx="57">
                  <c:v>2007m11</c:v>
                </c:pt>
                <c:pt idx="58">
                  <c:v>2007m12</c:v>
                </c:pt>
                <c:pt idx="59">
                  <c:v>2008m1</c:v>
                </c:pt>
                <c:pt idx="60">
                  <c:v>2008m2</c:v>
                </c:pt>
                <c:pt idx="61">
                  <c:v>2008m3</c:v>
                </c:pt>
                <c:pt idx="62">
                  <c:v>2008m4</c:v>
                </c:pt>
                <c:pt idx="63">
                  <c:v>2008m5</c:v>
                </c:pt>
                <c:pt idx="64">
                  <c:v>2008m6</c:v>
                </c:pt>
                <c:pt idx="65">
                  <c:v>2008m7</c:v>
                </c:pt>
                <c:pt idx="66">
                  <c:v>2008m8</c:v>
                </c:pt>
                <c:pt idx="67">
                  <c:v>2008m9</c:v>
                </c:pt>
                <c:pt idx="68">
                  <c:v>2008m10</c:v>
                </c:pt>
                <c:pt idx="69">
                  <c:v>2008m11</c:v>
                </c:pt>
                <c:pt idx="70">
                  <c:v>2008m12</c:v>
                </c:pt>
                <c:pt idx="71">
                  <c:v>2009m1</c:v>
                </c:pt>
                <c:pt idx="72">
                  <c:v>2009m2</c:v>
                </c:pt>
                <c:pt idx="73">
                  <c:v>2009m3</c:v>
                </c:pt>
                <c:pt idx="74">
                  <c:v>2009m4</c:v>
                </c:pt>
                <c:pt idx="75">
                  <c:v>2009m5</c:v>
                </c:pt>
                <c:pt idx="76">
                  <c:v>2009m6</c:v>
                </c:pt>
                <c:pt idx="77">
                  <c:v>2009m7</c:v>
                </c:pt>
                <c:pt idx="78">
                  <c:v>2009m8</c:v>
                </c:pt>
                <c:pt idx="79">
                  <c:v>2009m9</c:v>
                </c:pt>
                <c:pt idx="80">
                  <c:v>2009m10</c:v>
                </c:pt>
                <c:pt idx="81">
                  <c:v>2009m11</c:v>
                </c:pt>
                <c:pt idx="82">
                  <c:v>2009m12</c:v>
                </c:pt>
                <c:pt idx="83">
                  <c:v>2010m1</c:v>
                </c:pt>
                <c:pt idx="84">
                  <c:v>2010m2</c:v>
                </c:pt>
                <c:pt idx="85">
                  <c:v>2010m3</c:v>
                </c:pt>
                <c:pt idx="86">
                  <c:v>2010m4</c:v>
                </c:pt>
                <c:pt idx="87">
                  <c:v>2010m5</c:v>
                </c:pt>
                <c:pt idx="88">
                  <c:v>2010m6</c:v>
                </c:pt>
                <c:pt idx="89">
                  <c:v>2010m7</c:v>
                </c:pt>
                <c:pt idx="90">
                  <c:v>2010m8</c:v>
                </c:pt>
                <c:pt idx="91">
                  <c:v>2010m9</c:v>
                </c:pt>
                <c:pt idx="92">
                  <c:v>2010m10</c:v>
                </c:pt>
                <c:pt idx="93">
                  <c:v>2010m11</c:v>
                </c:pt>
                <c:pt idx="94">
                  <c:v>2010m12</c:v>
                </c:pt>
                <c:pt idx="95">
                  <c:v>2011m1</c:v>
                </c:pt>
                <c:pt idx="96">
                  <c:v>2011m2</c:v>
                </c:pt>
                <c:pt idx="97">
                  <c:v>2011m3</c:v>
                </c:pt>
                <c:pt idx="98">
                  <c:v>2011m4</c:v>
                </c:pt>
                <c:pt idx="99">
                  <c:v>2011m5</c:v>
                </c:pt>
                <c:pt idx="100">
                  <c:v>2011m6</c:v>
                </c:pt>
                <c:pt idx="101">
                  <c:v>2011m7</c:v>
                </c:pt>
                <c:pt idx="102">
                  <c:v>2011m8</c:v>
                </c:pt>
                <c:pt idx="103">
                  <c:v>2011m9</c:v>
                </c:pt>
                <c:pt idx="104">
                  <c:v>2011m10</c:v>
                </c:pt>
                <c:pt idx="105">
                  <c:v>2011m11</c:v>
                </c:pt>
                <c:pt idx="106">
                  <c:v>2011m12</c:v>
                </c:pt>
                <c:pt idx="107">
                  <c:v>2012m1</c:v>
                </c:pt>
                <c:pt idx="108">
                  <c:v>2012m2</c:v>
                </c:pt>
                <c:pt idx="109">
                  <c:v>2012m3</c:v>
                </c:pt>
                <c:pt idx="110">
                  <c:v>2012m4</c:v>
                </c:pt>
                <c:pt idx="111">
                  <c:v>2012m5</c:v>
                </c:pt>
                <c:pt idx="112">
                  <c:v>2012m6</c:v>
                </c:pt>
                <c:pt idx="113">
                  <c:v>2012m7</c:v>
                </c:pt>
                <c:pt idx="114">
                  <c:v>2012m8</c:v>
                </c:pt>
                <c:pt idx="115">
                  <c:v>2012m9</c:v>
                </c:pt>
                <c:pt idx="116">
                  <c:v>2012m10</c:v>
                </c:pt>
                <c:pt idx="117">
                  <c:v>2012m11</c:v>
                </c:pt>
                <c:pt idx="118">
                  <c:v>2012m12</c:v>
                </c:pt>
                <c:pt idx="119">
                  <c:v>2013m1</c:v>
                </c:pt>
                <c:pt idx="120">
                  <c:v>2013m2</c:v>
                </c:pt>
                <c:pt idx="121">
                  <c:v>2013m3</c:v>
                </c:pt>
                <c:pt idx="122">
                  <c:v>2013m4</c:v>
                </c:pt>
                <c:pt idx="123">
                  <c:v>2013m5</c:v>
                </c:pt>
                <c:pt idx="124">
                  <c:v>2013m6</c:v>
                </c:pt>
                <c:pt idx="125">
                  <c:v>2013m7</c:v>
                </c:pt>
                <c:pt idx="126">
                  <c:v>2013m8</c:v>
                </c:pt>
                <c:pt idx="127">
                  <c:v>2013m9</c:v>
                </c:pt>
                <c:pt idx="128">
                  <c:v>2013m10</c:v>
                </c:pt>
                <c:pt idx="129">
                  <c:v>2013m11</c:v>
                </c:pt>
                <c:pt idx="130">
                  <c:v>2013m12</c:v>
                </c:pt>
                <c:pt idx="131">
                  <c:v>2014m1</c:v>
                </c:pt>
                <c:pt idx="132">
                  <c:v>2014m2</c:v>
                </c:pt>
                <c:pt idx="133">
                  <c:v>2014m3</c:v>
                </c:pt>
                <c:pt idx="134">
                  <c:v>2014m4</c:v>
                </c:pt>
                <c:pt idx="135">
                  <c:v>2014m5</c:v>
                </c:pt>
                <c:pt idx="136">
                  <c:v>2014m6</c:v>
                </c:pt>
                <c:pt idx="137">
                  <c:v>2014m7</c:v>
                </c:pt>
                <c:pt idx="138">
                  <c:v>2014m8</c:v>
                </c:pt>
                <c:pt idx="139">
                  <c:v>2014m9</c:v>
                </c:pt>
                <c:pt idx="140">
                  <c:v>2014m10</c:v>
                </c:pt>
                <c:pt idx="141">
                  <c:v>2014m11</c:v>
                </c:pt>
                <c:pt idx="142">
                  <c:v>2014m12</c:v>
                </c:pt>
                <c:pt idx="143">
                  <c:v>2015m1</c:v>
                </c:pt>
                <c:pt idx="144">
                  <c:v>2015m2</c:v>
                </c:pt>
                <c:pt idx="145">
                  <c:v>2015m3</c:v>
                </c:pt>
                <c:pt idx="146">
                  <c:v>2015m4</c:v>
                </c:pt>
                <c:pt idx="147">
                  <c:v>2015m5</c:v>
                </c:pt>
                <c:pt idx="148">
                  <c:v>2015m6</c:v>
                </c:pt>
                <c:pt idx="149">
                  <c:v>2015m7</c:v>
                </c:pt>
                <c:pt idx="150">
                  <c:v>2015m8</c:v>
                </c:pt>
                <c:pt idx="151">
                  <c:v>2015m9</c:v>
                </c:pt>
                <c:pt idx="152">
                  <c:v>2015m10</c:v>
                </c:pt>
                <c:pt idx="153">
                  <c:v>2015m11</c:v>
                </c:pt>
                <c:pt idx="154">
                  <c:v>2015m12</c:v>
                </c:pt>
                <c:pt idx="155">
                  <c:v>2016m1</c:v>
                </c:pt>
                <c:pt idx="156">
                  <c:v>2016m2</c:v>
                </c:pt>
                <c:pt idx="157">
                  <c:v>2016m3</c:v>
                </c:pt>
                <c:pt idx="158">
                  <c:v>2016m4</c:v>
                </c:pt>
                <c:pt idx="159">
                  <c:v>2016m5</c:v>
                </c:pt>
                <c:pt idx="160">
                  <c:v>2016m6</c:v>
                </c:pt>
                <c:pt idx="161">
                  <c:v>2016m7</c:v>
                </c:pt>
                <c:pt idx="162">
                  <c:v>2016m8</c:v>
                </c:pt>
                <c:pt idx="163">
                  <c:v>2016m9</c:v>
                </c:pt>
                <c:pt idx="164">
                  <c:v>2016m10</c:v>
                </c:pt>
                <c:pt idx="165">
                  <c:v>2016m11</c:v>
                </c:pt>
                <c:pt idx="166">
                  <c:v>2016m12</c:v>
                </c:pt>
                <c:pt idx="167">
                  <c:v>2017m1</c:v>
                </c:pt>
                <c:pt idx="168">
                  <c:v>2017m2</c:v>
                </c:pt>
                <c:pt idx="169">
                  <c:v>2017m3</c:v>
                </c:pt>
                <c:pt idx="170">
                  <c:v>2017m4</c:v>
                </c:pt>
                <c:pt idx="171">
                  <c:v>2017m5</c:v>
                </c:pt>
                <c:pt idx="172">
                  <c:v>2017m6</c:v>
                </c:pt>
                <c:pt idx="173">
                  <c:v>2017m7</c:v>
                </c:pt>
                <c:pt idx="174">
                  <c:v>2017m8</c:v>
                </c:pt>
                <c:pt idx="175">
                  <c:v>2017m9</c:v>
                </c:pt>
                <c:pt idx="176">
                  <c:v>2017m10</c:v>
                </c:pt>
                <c:pt idx="177">
                  <c:v>2017m11</c:v>
                </c:pt>
                <c:pt idx="178">
                  <c:v>2017m12</c:v>
                </c:pt>
                <c:pt idx="179">
                  <c:v>2018m1</c:v>
                </c:pt>
                <c:pt idx="180">
                  <c:v>2018m2</c:v>
                </c:pt>
                <c:pt idx="181">
                  <c:v>2018m3</c:v>
                </c:pt>
                <c:pt idx="182">
                  <c:v>2018m4</c:v>
                </c:pt>
                <c:pt idx="183">
                  <c:v>2018m5</c:v>
                </c:pt>
                <c:pt idx="184">
                  <c:v>2018m6</c:v>
                </c:pt>
                <c:pt idx="185">
                  <c:v>2018m7</c:v>
                </c:pt>
                <c:pt idx="186">
                  <c:v>2018m8</c:v>
                </c:pt>
                <c:pt idx="187">
                  <c:v>2018m9</c:v>
                </c:pt>
                <c:pt idx="188">
                  <c:v>2018m10</c:v>
                </c:pt>
                <c:pt idx="189">
                  <c:v>2018m11</c:v>
                </c:pt>
                <c:pt idx="190">
                  <c:v>2018m12</c:v>
                </c:pt>
                <c:pt idx="191">
                  <c:v>2019m1</c:v>
                </c:pt>
                <c:pt idx="192">
                  <c:v>2019m2</c:v>
                </c:pt>
                <c:pt idx="193">
                  <c:v>2019m3</c:v>
                </c:pt>
                <c:pt idx="194">
                  <c:v>2019m4</c:v>
                </c:pt>
                <c:pt idx="195">
                  <c:v>2019m5</c:v>
                </c:pt>
                <c:pt idx="196">
                  <c:v>2019m6</c:v>
                </c:pt>
                <c:pt idx="197">
                  <c:v>2019m7</c:v>
                </c:pt>
                <c:pt idx="198">
                  <c:v>2019m8</c:v>
                </c:pt>
                <c:pt idx="199">
                  <c:v>2019m9</c:v>
                </c:pt>
                <c:pt idx="200">
                  <c:v>2019m10</c:v>
                </c:pt>
                <c:pt idx="201">
                  <c:v>2019m11</c:v>
                </c:pt>
                <c:pt idx="202">
                  <c:v>2019m12</c:v>
                </c:pt>
                <c:pt idx="203">
                  <c:v>2020m1</c:v>
                </c:pt>
                <c:pt idx="204">
                  <c:v>2020m2</c:v>
                </c:pt>
                <c:pt idx="205">
                  <c:v>2020m3</c:v>
                </c:pt>
                <c:pt idx="206">
                  <c:v>2020m4</c:v>
                </c:pt>
                <c:pt idx="207">
                  <c:v>2020m5</c:v>
                </c:pt>
                <c:pt idx="208">
                  <c:v>2020m6</c:v>
                </c:pt>
                <c:pt idx="209">
                  <c:v>2020m7</c:v>
                </c:pt>
                <c:pt idx="210">
                  <c:v>2020m8</c:v>
                </c:pt>
                <c:pt idx="211">
                  <c:v>2020m9</c:v>
                </c:pt>
                <c:pt idx="212">
                  <c:v>2020m10</c:v>
                </c:pt>
                <c:pt idx="213">
                  <c:v>2020m11</c:v>
                </c:pt>
                <c:pt idx="214">
                  <c:v>2020m12</c:v>
                </c:pt>
                <c:pt idx="215">
                  <c:v>2021m1</c:v>
                </c:pt>
                <c:pt idx="216">
                  <c:v>2021m2</c:v>
                </c:pt>
                <c:pt idx="217">
                  <c:v>2021m3</c:v>
                </c:pt>
                <c:pt idx="218">
                  <c:v>2021m4</c:v>
                </c:pt>
                <c:pt idx="219">
                  <c:v>2021m5</c:v>
                </c:pt>
                <c:pt idx="220">
                  <c:v>2021m6</c:v>
                </c:pt>
                <c:pt idx="221">
                  <c:v>2021m7</c:v>
                </c:pt>
                <c:pt idx="222">
                  <c:v>2021m8</c:v>
                </c:pt>
                <c:pt idx="223">
                  <c:v>2021m9</c:v>
                </c:pt>
                <c:pt idx="224">
                  <c:v>2021m10</c:v>
                </c:pt>
                <c:pt idx="225">
                  <c:v>2021m11</c:v>
                </c:pt>
                <c:pt idx="226">
                  <c:v>2021m12</c:v>
                </c:pt>
                <c:pt idx="227">
                  <c:v>2022m1</c:v>
                </c:pt>
                <c:pt idx="228">
                  <c:v>2022m2</c:v>
                </c:pt>
                <c:pt idx="229">
                  <c:v>2022m3</c:v>
                </c:pt>
                <c:pt idx="230">
                  <c:v>2022m4</c:v>
                </c:pt>
              </c:strCache>
            </c:strRef>
          </c:cat>
          <c:val>
            <c:numRef>
              <c:f>'Figure Commodities'!$F$136:$F$366</c:f>
              <c:numCache>
                <c:formatCode>General</c:formatCode>
                <c:ptCount val="231"/>
                <c:pt idx="0">
                  <c:v>7.6617490800905603</c:v>
                </c:pt>
                <c:pt idx="1">
                  <c:v>-6.4223615157084302</c:v>
                </c:pt>
                <c:pt idx="2">
                  <c:v>-6.0178799920538903</c:v>
                </c:pt>
                <c:pt idx="3">
                  <c:v>1.93131397319586</c:v>
                </c:pt>
                <c:pt idx="4">
                  <c:v>2.0587779732588101</c:v>
                </c:pt>
                <c:pt idx="5">
                  <c:v>-1.6694555375190701</c:v>
                </c:pt>
                <c:pt idx="6">
                  <c:v>1.82025154666195</c:v>
                </c:pt>
                <c:pt idx="7">
                  <c:v>9.6692015040698104E-2</c:v>
                </c:pt>
                <c:pt idx="8">
                  <c:v>4.5823468390303503</c:v>
                </c:pt>
                <c:pt idx="9">
                  <c:v>-0.10790677976944001</c:v>
                </c:pt>
                <c:pt idx="10">
                  <c:v>4.6368424801486201</c:v>
                </c:pt>
                <c:pt idx="11">
                  <c:v>3.7117937361353799</c:v>
                </c:pt>
                <c:pt idx="12">
                  <c:v>-0.33301627865318401</c:v>
                </c:pt>
                <c:pt idx="13">
                  <c:v>3.64000214821694</c:v>
                </c:pt>
                <c:pt idx="14">
                  <c:v>1.24794509669376</c:v>
                </c:pt>
                <c:pt idx="15">
                  <c:v>4.2751346442625202</c:v>
                </c:pt>
                <c:pt idx="16">
                  <c:v>-1.7010065533176399</c:v>
                </c:pt>
                <c:pt idx="17">
                  <c:v>1.70337894790511</c:v>
                </c:pt>
                <c:pt idx="18">
                  <c:v>1.5515401110054901</c:v>
                </c:pt>
                <c:pt idx="19">
                  <c:v>-0.45427867299963898</c:v>
                </c:pt>
                <c:pt idx="20">
                  <c:v>7.1982627109753103</c:v>
                </c:pt>
                <c:pt idx="21">
                  <c:v>-3.08879181749335</c:v>
                </c:pt>
                <c:pt idx="22">
                  <c:v>-1.38242646666104</c:v>
                </c:pt>
                <c:pt idx="23">
                  <c:v>3.46216066550847</c:v>
                </c:pt>
                <c:pt idx="24">
                  <c:v>2.3619284425899001</c:v>
                </c:pt>
                <c:pt idx="25">
                  <c:v>8.0927720431768897</c:v>
                </c:pt>
                <c:pt idx="26">
                  <c:v>-0.47394346091932299</c:v>
                </c:pt>
                <c:pt idx="27">
                  <c:v>-2.6242431309290599</c:v>
                </c:pt>
                <c:pt idx="28">
                  <c:v>4.2197064263999602</c:v>
                </c:pt>
                <c:pt idx="29">
                  <c:v>2.49101136336711</c:v>
                </c:pt>
                <c:pt idx="30">
                  <c:v>6.0877179154576302</c:v>
                </c:pt>
                <c:pt idx="31">
                  <c:v>3.7403504401434899</c:v>
                </c:pt>
                <c:pt idx="32">
                  <c:v>-0.47240767524460198</c:v>
                </c:pt>
                <c:pt idx="33">
                  <c:v>-5.5816949882275804</c:v>
                </c:pt>
                <c:pt idx="34">
                  <c:v>4.9269411237003498</c:v>
                </c:pt>
                <c:pt idx="35">
                  <c:v>1.6233998977722399</c:v>
                </c:pt>
                <c:pt idx="36">
                  <c:v>-1.6641397592693701</c:v>
                </c:pt>
                <c:pt idx="37">
                  <c:v>0.67512399610355001</c:v>
                </c:pt>
                <c:pt idx="38">
                  <c:v>8.3051851351838604</c:v>
                </c:pt>
                <c:pt idx="39">
                  <c:v>3.6246104094367899</c:v>
                </c:pt>
                <c:pt idx="40">
                  <c:v>-2.2224966894724401</c:v>
                </c:pt>
                <c:pt idx="41">
                  <c:v>3.82643755956998</c:v>
                </c:pt>
                <c:pt idx="42">
                  <c:v>0.57332036972828204</c:v>
                </c:pt>
                <c:pt idx="43">
                  <c:v>-8.0043177506731098</c:v>
                </c:pt>
                <c:pt idx="44">
                  <c:v>-1.6076150596429899</c:v>
                </c:pt>
                <c:pt idx="45">
                  <c:v>2.3810837839892498</c:v>
                </c:pt>
                <c:pt idx="46">
                  <c:v>1.85991470898981</c:v>
                </c:pt>
                <c:pt idx="47">
                  <c:v>-3.98192378715712</c:v>
                </c:pt>
                <c:pt idx="48">
                  <c:v>5.25078211436856</c:v>
                </c:pt>
                <c:pt idx="49">
                  <c:v>2.3348048577409402</c:v>
                </c:pt>
                <c:pt idx="50">
                  <c:v>5.7221029595514503</c:v>
                </c:pt>
                <c:pt idx="51">
                  <c:v>0.32456922185651799</c:v>
                </c:pt>
                <c:pt idx="52">
                  <c:v>0.34963786218036602</c:v>
                </c:pt>
                <c:pt idx="53">
                  <c:v>1.9831466751262301</c:v>
                </c:pt>
                <c:pt idx="54">
                  <c:v>-3.2891917630491698</c:v>
                </c:pt>
                <c:pt idx="55">
                  <c:v>5.0506071156010997</c:v>
                </c:pt>
                <c:pt idx="56">
                  <c:v>5.7697254726193901</c:v>
                </c:pt>
                <c:pt idx="57">
                  <c:v>5.9423352417389603</c:v>
                </c:pt>
                <c:pt idx="58">
                  <c:v>-2.2376758524790302E-2</c:v>
                </c:pt>
                <c:pt idx="59">
                  <c:v>4.6121052380300602</c:v>
                </c:pt>
                <c:pt idx="60">
                  <c:v>4.4811945447227304</c:v>
                </c:pt>
                <c:pt idx="61">
                  <c:v>6.2042874163960402</c:v>
                </c:pt>
                <c:pt idx="62">
                  <c:v>3.76576469541321</c:v>
                </c:pt>
                <c:pt idx="63">
                  <c:v>6.7787615185605397</c:v>
                </c:pt>
                <c:pt idx="64">
                  <c:v>5.0982566320431397</c:v>
                </c:pt>
                <c:pt idx="65">
                  <c:v>1.6175529042691099</c:v>
                </c:pt>
                <c:pt idx="66">
                  <c:v>-10.6994621038356</c:v>
                </c:pt>
                <c:pt idx="67">
                  <c:v>-8.3833532504104404</c:v>
                </c:pt>
                <c:pt idx="68">
                  <c:v>-18.247136860591802</c:v>
                </c:pt>
                <c:pt idx="69">
                  <c:v>-15.162369541735901</c:v>
                </c:pt>
                <c:pt idx="70">
                  <c:v>-10.916421897166501</c:v>
                </c:pt>
                <c:pt idx="71">
                  <c:v>2.78676178351285</c:v>
                </c:pt>
                <c:pt idx="72">
                  <c:v>-3.5435883253101799</c:v>
                </c:pt>
                <c:pt idx="73">
                  <c:v>2.0531523559394901E-2</c:v>
                </c:pt>
                <c:pt idx="74">
                  <c:v>2.1744059834223401</c:v>
                </c:pt>
                <c:pt idx="75">
                  <c:v>8.2451869708806207</c:v>
                </c:pt>
                <c:pt idx="76">
                  <c:v>8.0913605678506695</c:v>
                </c:pt>
                <c:pt idx="77">
                  <c:v>-3.6904274142389601</c:v>
                </c:pt>
                <c:pt idx="78">
                  <c:v>5.6394270104349902</c:v>
                </c:pt>
                <c:pt idx="79">
                  <c:v>-2.8656642290483698</c:v>
                </c:pt>
                <c:pt idx="80">
                  <c:v>6.20823078930127</c:v>
                </c:pt>
                <c:pt idx="81">
                  <c:v>3.8431657041754401</c:v>
                </c:pt>
                <c:pt idx="82">
                  <c:v>1.98672825513034</c:v>
                </c:pt>
                <c:pt idx="83">
                  <c:v>4.2841696331477301</c:v>
                </c:pt>
                <c:pt idx="84">
                  <c:v>-2.3605561691554899</c:v>
                </c:pt>
                <c:pt idx="85">
                  <c:v>3.3300689949470001</c:v>
                </c:pt>
                <c:pt idx="86">
                  <c:v>5.5604361651717102</c:v>
                </c:pt>
                <c:pt idx="87">
                  <c:v>-5.8732612071520496</c:v>
                </c:pt>
                <c:pt idx="88">
                  <c:v>-2.0656244107291002</c:v>
                </c:pt>
                <c:pt idx="89">
                  <c:v>0.17107862097184201</c:v>
                </c:pt>
                <c:pt idx="90">
                  <c:v>2.7555754801583099</c:v>
                </c:pt>
                <c:pt idx="91">
                  <c:v>1.8546507442329601</c:v>
                </c:pt>
                <c:pt idx="92">
                  <c:v>5.3035073541870004</c:v>
                </c:pt>
                <c:pt idx="93">
                  <c:v>3.3618056265428402</c:v>
                </c:pt>
                <c:pt idx="94">
                  <c:v>5.6860731145462902</c:v>
                </c:pt>
                <c:pt idx="95">
                  <c:v>3.70542629767681</c:v>
                </c:pt>
                <c:pt idx="96">
                  <c:v>3.7499584756150601</c:v>
                </c:pt>
                <c:pt idx="97">
                  <c:v>3.34626664956909</c:v>
                </c:pt>
                <c:pt idx="98">
                  <c:v>5.0665128699390998</c:v>
                </c:pt>
                <c:pt idx="99">
                  <c:v>-3.6585096173543401</c:v>
                </c:pt>
                <c:pt idx="100">
                  <c:v>-0.96098060409017705</c:v>
                </c:pt>
                <c:pt idx="101">
                  <c:v>1.3625677740003199</c:v>
                </c:pt>
                <c:pt idx="102">
                  <c:v>-2.3005409365748899</c:v>
                </c:pt>
                <c:pt idx="103">
                  <c:v>-1.10101876608016</c:v>
                </c:pt>
                <c:pt idx="104">
                  <c:v>-3.5271527428379201</c:v>
                </c:pt>
                <c:pt idx="105">
                  <c:v>1.3410270519977401</c:v>
                </c:pt>
                <c:pt idx="106">
                  <c:v>-1.8417302469646399</c:v>
                </c:pt>
                <c:pt idx="107">
                  <c:v>1.6350072461099201</c:v>
                </c:pt>
                <c:pt idx="108">
                  <c:v>3.1016699638042202</c:v>
                </c:pt>
                <c:pt idx="109">
                  <c:v>2.2425065240579598</c:v>
                </c:pt>
                <c:pt idx="110">
                  <c:v>-1.60465096208139</c:v>
                </c:pt>
                <c:pt idx="111">
                  <c:v>-5.9069003868127599</c:v>
                </c:pt>
                <c:pt idx="112">
                  <c:v>-6.4998291273037401</c:v>
                </c:pt>
                <c:pt idx="113">
                  <c:v>3.2290623235784599</c:v>
                </c:pt>
                <c:pt idx="114">
                  <c:v>2.7854039590409601</c:v>
                </c:pt>
                <c:pt idx="115">
                  <c:v>1.0075699719407101</c:v>
                </c:pt>
                <c:pt idx="116">
                  <c:v>-0.92701486311912396</c:v>
                </c:pt>
                <c:pt idx="117">
                  <c:v>-1.3630154782897701</c:v>
                </c:pt>
                <c:pt idx="118">
                  <c:v>0.46365084818966601</c:v>
                </c:pt>
                <c:pt idx="119">
                  <c:v>2.4374206577450699</c:v>
                </c:pt>
                <c:pt idx="120">
                  <c:v>0.84882247453151904</c:v>
                </c:pt>
                <c:pt idx="121">
                  <c:v>-2.6058819142805398</c:v>
                </c:pt>
                <c:pt idx="122">
                  <c:v>-1.9033695604632801</c:v>
                </c:pt>
                <c:pt idx="123">
                  <c:v>-0.68565411980296798</c:v>
                </c:pt>
                <c:pt idx="124">
                  <c:v>-1.4748980792586801</c:v>
                </c:pt>
                <c:pt idx="125">
                  <c:v>1.1938402499093901</c:v>
                </c:pt>
                <c:pt idx="126">
                  <c:v>1.5865660890904001</c:v>
                </c:pt>
                <c:pt idx="127">
                  <c:v>-0.37297522427681701</c:v>
                </c:pt>
                <c:pt idx="128">
                  <c:v>-1.5830940601841199</c:v>
                </c:pt>
                <c:pt idx="129">
                  <c:v>-1.03117671228882</c:v>
                </c:pt>
                <c:pt idx="130">
                  <c:v>2.1836705214104999</c:v>
                </c:pt>
                <c:pt idx="131">
                  <c:v>-0.71320379421875701</c:v>
                </c:pt>
                <c:pt idx="132">
                  <c:v>2.5817012192698199</c:v>
                </c:pt>
                <c:pt idx="133">
                  <c:v>-0.67938737909455704</c:v>
                </c:pt>
                <c:pt idx="134">
                  <c:v>0.68791763001874995</c:v>
                </c:pt>
                <c:pt idx="135">
                  <c:v>-1.3088138276119301</c:v>
                </c:pt>
                <c:pt idx="136">
                  <c:v>0.18619265719727399</c:v>
                </c:pt>
                <c:pt idx="137">
                  <c:v>-2.0073356922194501</c:v>
                </c:pt>
                <c:pt idx="138">
                  <c:v>-3.3460112754484999</c:v>
                </c:pt>
                <c:pt idx="139">
                  <c:v>-3.1715167486604199</c:v>
                </c:pt>
                <c:pt idx="140">
                  <c:v>-5.56645278445116</c:v>
                </c:pt>
                <c:pt idx="141">
                  <c:v>-4.6653065833459602</c:v>
                </c:pt>
                <c:pt idx="142">
                  <c:v>-9.5710794853915395</c:v>
                </c:pt>
                <c:pt idx="143">
                  <c:v>-9.5141268946071698</c:v>
                </c:pt>
                <c:pt idx="144">
                  <c:v>2.9450605670400001</c:v>
                </c:pt>
                <c:pt idx="145">
                  <c:v>-3.4156903707248301</c:v>
                </c:pt>
                <c:pt idx="146">
                  <c:v>1.11875670850119</c:v>
                </c:pt>
                <c:pt idx="147">
                  <c:v>3.35291981441648</c:v>
                </c:pt>
                <c:pt idx="148">
                  <c:v>-1.8459900494007999</c:v>
                </c:pt>
                <c:pt idx="149">
                  <c:v>-5.8013466934230804</c:v>
                </c:pt>
                <c:pt idx="150">
                  <c:v>-6.5821125536851302</c:v>
                </c:pt>
                <c:pt idx="151">
                  <c:v>-0.15381652664890999</c:v>
                </c:pt>
                <c:pt idx="152">
                  <c:v>-4.4128942943930501E-2</c:v>
                </c:pt>
                <c:pt idx="153">
                  <c:v>-5.9532677799981704</c:v>
                </c:pt>
                <c:pt idx="154">
                  <c:v>-5.6871842062588902</c:v>
                </c:pt>
                <c:pt idx="155">
                  <c:v>-5.9846771768894396</c:v>
                </c:pt>
                <c:pt idx="156">
                  <c:v>2.4009555317020501</c:v>
                </c:pt>
                <c:pt idx="157">
                  <c:v>7.1394152437681004</c:v>
                </c:pt>
                <c:pt idx="158">
                  <c:v>3.3650148272165499</c:v>
                </c:pt>
                <c:pt idx="159">
                  <c:v>3.95160993369733</c:v>
                </c:pt>
                <c:pt idx="160">
                  <c:v>2.6118947859378299</c:v>
                </c:pt>
                <c:pt idx="161">
                  <c:v>-0.36912447314837898</c:v>
                </c:pt>
                <c:pt idx="162">
                  <c:v>0.46449623492720798</c:v>
                </c:pt>
                <c:pt idx="163">
                  <c:v>4.8942661676102298E-2</c:v>
                </c:pt>
                <c:pt idx="164">
                  <c:v>3.1089679691020198</c:v>
                </c:pt>
                <c:pt idx="165">
                  <c:v>-1.05476334903603</c:v>
                </c:pt>
                <c:pt idx="166">
                  <c:v>5.8771057252865102</c:v>
                </c:pt>
                <c:pt idx="167">
                  <c:v>3.82428233653867</c:v>
                </c:pt>
                <c:pt idx="168">
                  <c:v>0.39456449673780802</c:v>
                </c:pt>
                <c:pt idx="169">
                  <c:v>-4.7272255614216503</c:v>
                </c:pt>
                <c:pt idx="170">
                  <c:v>9.7205525922897801E-2</c:v>
                </c:pt>
                <c:pt idx="171">
                  <c:v>-1.9266390612417701</c:v>
                </c:pt>
                <c:pt idx="172">
                  <c:v>-2.9348370441193898</c:v>
                </c:pt>
                <c:pt idx="173">
                  <c:v>2.6864671816909702</c:v>
                </c:pt>
                <c:pt idx="174">
                  <c:v>2.66423800627881</c:v>
                </c:pt>
                <c:pt idx="175">
                  <c:v>2.8694298324766598</c:v>
                </c:pt>
                <c:pt idx="176">
                  <c:v>1.3252830170746699</c:v>
                </c:pt>
                <c:pt idx="177">
                  <c:v>4.1029075424136501</c:v>
                </c:pt>
                <c:pt idx="178">
                  <c:v>1.43043787329428</c:v>
                </c:pt>
                <c:pt idx="179">
                  <c:v>5.9245025069141901</c:v>
                </c:pt>
                <c:pt idx="180">
                  <c:v>-2.3242898416848599</c:v>
                </c:pt>
                <c:pt idx="181">
                  <c:v>-0.36083662317250698</c:v>
                </c:pt>
                <c:pt idx="182">
                  <c:v>1.58392139333361</c:v>
                </c:pt>
                <c:pt idx="183">
                  <c:v>3.6491483597241698</c:v>
                </c:pt>
                <c:pt idx="184">
                  <c:v>-0.81386099077045804</c:v>
                </c:pt>
                <c:pt idx="185">
                  <c:v>-1.2828559745000201</c:v>
                </c:pt>
                <c:pt idx="186">
                  <c:v>-1.7636037408994101</c:v>
                </c:pt>
                <c:pt idx="187">
                  <c:v>3.4761362690357198</c:v>
                </c:pt>
                <c:pt idx="188">
                  <c:v>0.75527951583287301</c:v>
                </c:pt>
                <c:pt idx="189">
                  <c:v>-8.6738957445151907</c:v>
                </c:pt>
                <c:pt idx="190">
                  <c:v>-4.8336735426060802</c:v>
                </c:pt>
                <c:pt idx="191">
                  <c:v>0.96187336555355296</c:v>
                </c:pt>
                <c:pt idx="192">
                  <c:v>1.6512726975941301</c:v>
                </c:pt>
                <c:pt idx="193">
                  <c:v>0.75497839854818605</c:v>
                </c:pt>
                <c:pt idx="194">
                  <c:v>2.9244376928509399</c:v>
                </c:pt>
                <c:pt idx="195">
                  <c:v>-2.3815164959881199</c:v>
                </c:pt>
                <c:pt idx="196">
                  <c:v>-4.1074862186706698</c:v>
                </c:pt>
                <c:pt idx="197">
                  <c:v>2.1111696689128099</c:v>
                </c:pt>
                <c:pt idx="198">
                  <c:v>-4.4551695445206896</c:v>
                </c:pt>
                <c:pt idx="199">
                  <c:v>1.8602979071513099</c:v>
                </c:pt>
                <c:pt idx="200">
                  <c:v>-1.5678655906108001</c:v>
                </c:pt>
                <c:pt idx="201">
                  <c:v>3.5155698748308302</c:v>
                </c:pt>
                <c:pt idx="202">
                  <c:v>2.5734340881875299</c:v>
                </c:pt>
                <c:pt idx="203">
                  <c:v>-0.35524165806051</c:v>
                </c:pt>
                <c:pt idx="204">
                  <c:v>-7.2147273217414201</c:v>
                </c:pt>
                <c:pt idx="205">
                  <c:v>-15.5122999155379</c:v>
                </c:pt>
                <c:pt idx="206">
                  <c:v>-10.4127635650327</c:v>
                </c:pt>
                <c:pt idx="207">
                  <c:v>8.7687857303196495</c:v>
                </c:pt>
                <c:pt idx="208">
                  <c:v>9.3520474269710903</c:v>
                </c:pt>
                <c:pt idx="209">
                  <c:v>3.2093304063741401</c:v>
                </c:pt>
                <c:pt idx="210">
                  <c:v>5.6715168871266304</c:v>
                </c:pt>
                <c:pt idx="211">
                  <c:v>-0.65982306920807998</c:v>
                </c:pt>
                <c:pt idx="212">
                  <c:v>2.2247094785992498</c:v>
                </c:pt>
                <c:pt idx="213">
                  <c:v>4.0936815909705899</c:v>
                </c:pt>
                <c:pt idx="214">
                  <c:v>9.0264408188944305</c:v>
                </c:pt>
                <c:pt idx="215">
                  <c:v>9.4454893984107002</c:v>
                </c:pt>
                <c:pt idx="216">
                  <c:v>2.3087815930115698</c:v>
                </c:pt>
                <c:pt idx="217">
                  <c:v>0.483692242224258</c:v>
                </c:pt>
                <c:pt idx="218">
                  <c:v>2.6864470571824302</c:v>
                </c:pt>
                <c:pt idx="219">
                  <c:v>6.9355265008108304</c:v>
                </c:pt>
                <c:pt idx="220">
                  <c:v>3.5539141816311801</c:v>
                </c:pt>
                <c:pt idx="221">
                  <c:v>2.89831302474439</c:v>
                </c:pt>
                <c:pt idx="222">
                  <c:v>-1.0603474200353</c:v>
                </c:pt>
                <c:pt idx="223">
                  <c:v>5.2450420834441696</c:v>
                </c:pt>
                <c:pt idx="224">
                  <c:v>11.289543406132699</c:v>
                </c:pt>
                <c:pt idx="225">
                  <c:v>-4.3857197777635104</c:v>
                </c:pt>
                <c:pt idx="226">
                  <c:v>1.8369313180501801</c:v>
                </c:pt>
                <c:pt idx="227">
                  <c:v>2.4259528145705498</c:v>
                </c:pt>
                <c:pt idx="228">
                  <c:v>6.4737892950008904</c:v>
                </c:pt>
                <c:pt idx="229">
                  <c:v>18.528935773900201</c:v>
                </c:pt>
                <c:pt idx="230">
                  <c:v>-5.8423325050493098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FDE-4648-80F8-0E85873E0B2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23280968"/>
        <c:axId val="623409872"/>
      </c:lineChart>
      <c:catAx>
        <c:axId val="81042430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10433488"/>
        <c:crosses val="autoZero"/>
        <c:auto val="1"/>
        <c:lblAlgn val="ctr"/>
        <c:lblOffset val="100"/>
        <c:noMultiLvlLbl val="0"/>
      </c:catAx>
      <c:valAx>
        <c:axId val="810433488"/>
        <c:scaling>
          <c:orientation val="minMax"/>
          <c:max val="8"/>
          <c:min val="-8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10424304"/>
        <c:crosses val="autoZero"/>
        <c:crossBetween val="between"/>
      </c:valAx>
      <c:valAx>
        <c:axId val="623409872"/>
        <c:scaling>
          <c:orientation val="minMax"/>
          <c:max val="20"/>
          <c:min val="-20"/>
        </c:scaling>
        <c:delete val="0"/>
        <c:axPos val="r"/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23280968"/>
        <c:crosses val="max"/>
        <c:crossBetween val="between"/>
      </c:valAx>
      <c:catAx>
        <c:axId val="623280968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623409872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USD appreciation and AE, EMDE real growth rates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'Figure Output'!$F$2</c:f>
              <c:strCache>
                <c:ptCount val="1"/>
                <c:pt idx="0">
                  <c:v>USD appreciation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'Figure Output'!$E$3:$E$44</c:f>
              <c:numCache>
                <c:formatCode>General</c:formatCode>
                <c:ptCount val="42"/>
                <c:pt idx="0">
                  <c:v>1980</c:v>
                </c:pt>
                <c:pt idx="1">
                  <c:v>1981</c:v>
                </c:pt>
                <c:pt idx="2">
                  <c:v>1982</c:v>
                </c:pt>
                <c:pt idx="3">
                  <c:v>1983</c:v>
                </c:pt>
                <c:pt idx="4">
                  <c:v>1984</c:v>
                </c:pt>
                <c:pt idx="5">
                  <c:v>1985</c:v>
                </c:pt>
                <c:pt idx="6">
                  <c:v>1986</c:v>
                </c:pt>
                <c:pt idx="7">
                  <c:v>1987</c:v>
                </c:pt>
                <c:pt idx="8">
                  <c:v>1988</c:v>
                </c:pt>
                <c:pt idx="9">
                  <c:v>1989</c:v>
                </c:pt>
                <c:pt idx="10">
                  <c:v>1990</c:v>
                </c:pt>
                <c:pt idx="11">
                  <c:v>1991</c:v>
                </c:pt>
                <c:pt idx="12">
                  <c:v>1992</c:v>
                </c:pt>
                <c:pt idx="13">
                  <c:v>1993</c:v>
                </c:pt>
                <c:pt idx="14">
                  <c:v>1994</c:v>
                </c:pt>
                <c:pt idx="15">
                  <c:v>1995</c:v>
                </c:pt>
                <c:pt idx="16">
                  <c:v>1996</c:v>
                </c:pt>
                <c:pt idx="17">
                  <c:v>1997</c:v>
                </c:pt>
                <c:pt idx="18">
                  <c:v>1998</c:v>
                </c:pt>
                <c:pt idx="19">
                  <c:v>1999</c:v>
                </c:pt>
                <c:pt idx="20">
                  <c:v>2000</c:v>
                </c:pt>
                <c:pt idx="21">
                  <c:v>2001</c:v>
                </c:pt>
                <c:pt idx="22">
                  <c:v>2002</c:v>
                </c:pt>
                <c:pt idx="23">
                  <c:v>2003</c:v>
                </c:pt>
                <c:pt idx="24">
                  <c:v>2004</c:v>
                </c:pt>
                <c:pt idx="25">
                  <c:v>2005</c:v>
                </c:pt>
                <c:pt idx="26">
                  <c:v>2006</c:v>
                </c:pt>
                <c:pt idx="27">
                  <c:v>2007</c:v>
                </c:pt>
                <c:pt idx="28">
                  <c:v>2008</c:v>
                </c:pt>
                <c:pt idx="29">
                  <c:v>2009</c:v>
                </c:pt>
                <c:pt idx="30">
                  <c:v>2010</c:v>
                </c:pt>
                <c:pt idx="31">
                  <c:v>2011</c:v>
                </c:pt>
                <c:pt idx="32">
                  <c:v>2012</c:v>
                </c:pt>
                <c:pt idx="33">
                  <c:v>2013</c:v>
                </c:pt>
                <c:pt idx="34">
                  <c:v>2014</c:v>
                </c:pt>
                <c:pt idx="35">
                  <c:v>2015</c:v>
                </c:pt>
                <c:pt idx="36">
                  <c:v>2016</c:v>
                </c:pt>
                <c:pt idx="37">
                  <c:v>2017</c:v>
                </c:pt>
                <c:pt idx="38">
                  <c:v>2018</c:v>
                </c:pt>
                <c:pt idx="39">
                  <c:v>2019</c:v>
                </c:pt>
                <c:pt idx="40">
                  <c:v>2020</c:v>
                </c:pt>
                <c:pt idx="41">
                  <c:v>2021</c:v>
                </c:pt>
              </c:numCache>
            </c:numRef>
          </c:cat>
          <c:val>
            <c:numRef>
              <c:f>'Figure Output'!$F$3:$F$44</c:f>
              <c:numCache>
                <c:formatCode>General</c:formatCode>
                <c:ptCount val="42"/>
                <c:pt idx="0">
                  <c:v>3.0141622004768331</c:v>
                </c:pt>
                <c:pt idx="1">
                  <c:v>11.635015144627925</c:v>
                </c:pt>
                <c:pt idx="2">
                  <c:v>17.63986122329888</c:v>
                </c:pt>
                <c:pt idx="3">
                  <c:v>13.620623462047154</c:v>
                </c:pt>
                <c:pt idx="4">
                  <c:v>14.197505320328506</c:v>
                </c:pt>
                <c:pt idx="5">
                  <c:v>11.964110987078524</c:v>
                </c:pt>
                <c:pt idx="6">
                  <c:v>-5.5589625271767691</c:v>
                </c:pt>
                <c:pt idx="7">
                  <c:v>-1.6894358071491866</c:v>
                </c:pt>
                <c:pt idx="8">
                  <c:v>1.1338483712273861</c:v>
                </c:pt>
                <c:pt idx="9">
                  <c:v>9.2811209172027667</c:v>
                </c:pt>
                <c:pt idx="10">
                  <c:v>5.888263059949983</c:v>
                </c:pt>
                <c:pt idx="11">
                  <c:v>3.8422317774746029</c:v>
                </c:pt>
                <c:pt idx="12">
                  <c:v>2.9787085173022199</c:v>
                </c:pt>
                <c:pt idx="13">
                  <c:v>8.2992733227689186</c:v>
                </c:pt>
                <c:pt idx="14">
                  <c:v>7.2298114329604424</c:v>
                </c:pt>
                <c:pt idx="15">
                  <c:v>2.7807907300624546</c:v>
                </c:pt>
                <c:pt idx="16">
                  <c:v>5.519176124618097</c:v>
                </c:pt>
                <c:pt idx="17">
                  <c:v>6.9269148898119637</c:v>
                </c:pt>
                <c:pt idx="18">
                  <c:v>10.568617083660502</c:v>
                </c:pt>
                <c:pt idx="19">
                  <c:v>0.48108400304838206</c:v>
                </c:pt>
                <c:pt idx="20">
                  <c:v>2.9822300529155799</c:v>
                </c:pt>
                <c:pt idx="21">
                  <c:v>5.2532452742475311</c:v>
                </c:pt>
                <c:pt idx="22">
                  <c:v>0.53944616216343722</c:v>
                </c:pt>
                <c:pt idx="23">
                  <c:v>-6.1738180808558525</c:v>
                </c:pt>
                <c:pt idx="24">
                  <c:v>-4.8648374771276703</c:v>
                </c:pt>
                <c:pt idx="25">
                  <c:v>-2.6126955321380874</c:v>
                </c:pt>
                <c:pt idx="26">
                  <c:v>-1.9120279713484178</c:v>
                </c:pt>
                <c:pt idx="27">
                  <c:v>-4.8584967091608871</c:v>
                </c:pt>
                <c:pt idx="28">
                  <c:v>-3.1231578772410007</c:v>
                </c:pt>
                <c:pt idx="29">
                  <c:v>6.4599316834293319</c:v>
                </c:pt>
                <c:pt idx="30">
                  <c:v>-3.8209344836858006</c:v>
                </c:pt>
                <c:pt idx="31">
                  <c:v>-4.5966973740510948</c:v>
                </c:pt>
                <c:pt idx="32">
                  <c:v>3.2208932425307202</c:v>
                </c:pt>
                <c:pt idx="33">
                  <c:v>1.2276962540337832</c:v>
                </c:pt>
                <c:pt idx="34">
                  <c:v>3.0469964035621855</c:v>
                </c:pt>
                <c:pt idx="35">
                  <c:v>13.163127721949763</c:v>
                </c:pt>
                <c:pt idx="36">
                  <c:v>4.525981520195721</c:v>
                </c:pt>
                <c:pt idx="37">
                  <c:v>-0.22635901980022632</c:v>
                </c:pt>
                <c:pt idx="38">
                  <c:v>-0.71264933836866495</c:v>
                </c:pt>
                <c:pt idx="39">
                  <c:v>3.3281818723363221</c:v>
                </c:pt>
                <c:pt idx="40">
                  <c:v>1.7754044680217129</c:v>
                </c:pt>
                <c:pt idx="41">
                  <c:v>-3.9542893474559415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A6C-4A5A-9F4C-88788D8525D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78395256"/>
        <c:axId val="678387056"/>
      </c:lineChart>
      <c:lineChart>
        <c:grouping val="standard"/>
        <c:varyColors val="0"/>
        <c:ser>
          <c:idx val="1"/>
          <c:order val="1"/>
          <c:tx>
            <c:strRef>
              <c:f>'Figure Output'!$G$2</c:f>
              <c:strCache>
                <c:ptCount val="1"/>
                <c:pt idx="0">
                  <c:v>Advanced-economy output growth (right vertical axis)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'Figure Output'!$E$3:$E$44</c:f>
              <c:numCache>
                <c:formatCode>General</c:formatCode>
                <c:ptCount val="42"/>
                <c:pt idx="0">
                  <c:v>1980</c:v>
                </c:pt>
                <c:pt idx="1">
                  <c:v>1981</c:v>
                </c:pt>
                <c:pt idx="2">
                  <c:v>1982</c:v>
                </c:pt>
                <c:pt idx="3">
                  <c:v>1983</c:v>
                </c:pt>
                <c:pt idx="4">
                  <c:v>1984</c:v>
                </c:pt>
                <c:pt idx="5">
                  <c:v>1985</c:v>
                </c:pt>
                <c:pt idx="6">
                  <c:v>1986</c:v>
                </c:pt>
                <c:pt idx="7">
                  <c:v>1987</c:v>
                </c:pt>
                <c:pt idx="8">
                  <c:v>1988</c:v>
                </c:pt>
                <c:pt idx="9">
                  <c:v>1989</c:v>
                </c:pt>
                <c:pt idx="10">
                  <c:v>1990</c:v>
                </c:pt>
                <c:pt idx="11">
                  <c:v>1991</c:v>
                </c:pt>
                <c:pt idx="12">
                  <c:v>1992</c:v>
                </c:pt>
                <c:pt idx="13">
                  <c:v>1993</c:v>
                </c:pt>
                <c:pt idx="14">
                  <c:v>1994</c:v>
                </c:pt>
                <c:pt idx="15">
                  <c:v>1995</c:v>
                </c:pt>
                <c:pt idx="16">
                  <c:v>1996</c:v>
                </c:pt>
                <c:pt idx="17">
                  <c:v>1997</c:v>
                </c:pt>
                <c:pt idx="18">
                  <c:v>1998</c:v>
                </c:pt>
                <c:pt idx="19">
                  <c:v>1999</c:v>
                </c:pt>
                <c:pt idx="20">
                  <c:v>2000</c:v>
                </c:pt>
                <c:pt idx="21">
                  <c:v>2001</c:v>
                </c:pt>
                <c:pt idx="22">
                  <c:v>2002</c:v>
                </c:pt>
                <c:pt idx="23">
                  <c:v>2003</c:v>
                </c:pt>
                <c:pt idx="24">
                  <c:v>2004</c:v>
                </c:pt>
                <c:pt idx="25">
                  <c:v>2005</c:v>
                </c:pt>
                <c:pt idx="26">
                  <c:v>2006</c:v>
                </c:pt>
                <c:pt idx="27">
                  <c:v>2007</c:v>
                </c:pt>
                <c:pt idx="28">
                  <c:v>2008</c:v>
                </c:pt>
                <c:pt idx="29">
                  <c:v>2009</c:v>
                </c:pt>
                <c:pt idx="30">
                  <c:v>2010</c:v>
                </c:pt>
                <c:pt idx="31">
                  <c:v>2011</c:v>
                </c:pt>
                <c:pt idx="32">
                  <c:v>2012</c:v>
                </c:pt>
                <c:pt idx="33">
                  <c:v>2013</c:v>
                </c:pt>
                <c:pt idx="34">
                  <c:v>2014</c:v>
                </c:pt>
                <c:pt idx="35">
                  <c:v>2015</c:v>
                </c:pt>
                <c:pt idx="36">
                  <c:v>2016</c:v>
                </c:pt>
                <c:pt idx="37">
                  <c:v>2017</c:v>
                </c:pt>
                <c:pt idx="38">
                  <c:v>2018</c:v>
                </c:pt>
                <c:pt idx="39">
                  <c:v>2019</c:v>
                </c:pt>
                <c:pt idx="40">
                  <c:v>2020</c:v>
                </c:pt>
                <c:pt idx="41">
                  <c:v>2021</c:v>
                </c:pt>
              </c:numCache>
            </c:numRef>
          </c:cat>
          <c:val>
            <c:numRef>
              <c:f>'Figure Output'!$G$3:$G$44</c:f>
              <c:numCache>
                <c:formatCode>General</c:formatCode>
                <c:ptCount val="42"/>
                <c:pt idx="0">
                  <c:v>1.327</c:v>
                </c:pt>
                <c:pt idx="1">
                  <c:v>2.008</c:v>
                </c:pt>
                <c:pt idx="2">
                  <c:v>0.22800000000000001</c:v>
                </c:pt>
                <c:pt idx="3">
                  <c:v>3.1909999999999998</c:v>
                </c:pt>
                <c:pt idx="4">
                  <c:v>4.8659999999999997</c:v>
                </c:pt>
                <c:pt idx="5">
                  <c:v>3.7149999999999999</c:v>
                </c:pt>
                <c:pt idx="6">
                  <c:v>3.2890000000000001</c:v>
                </c:pt>
                <c:pt idx="7">
                  <c:v>3.8239999999999998</c:v>
                </c:pt>
                <c:pt idx="8">
                  <c:v>4.78</c:v>
                </c:pt>
                <c:pt idx="9">
                  <c:v>3.9660000000000002</c:v>
                </c:pt>
                <c:pt idx="10">
                  <c:v>3.0640000000000001</c:v>
                </c:pt>
                <c:pt idx="11">
                  <c:v>1.5820000000000001</c:v>
                </c:pt>
                <c:pt idx="12">
                  <c:v>2.242</c:v>
                </c:pt>
                <c:pt idx="13">
                  <c:v>1.341</c:v>
                </c:pt>
                <c:pt idx="14">
                  <c:v>3.3370000000000002</c:v>
                </c:pt>
                <c:pt idx="15">
                  <c:v>2.9140000000000001</c:v>
                </c:pt>
                <c:pt idx="16">
                  <c:v>3.0510000000000002</c:v>
                </c:pt>
                <c:pt idx="17">
                  <c:v>3.516</c:v>
                </c:pt>
                <c:pt idx="18">
                  <c:v>2.7989999999999999</c:v>
                </c:pt>
                <c:pt idx="19">
                  <c:v>3.605</c:v>
                </c:pt>
                <c:pt idx="20">
                  <c:v>4.0979999999999999</c:v>
                </c:pt>
                <c:pt idx="21">
                  <c:v>1.5309999999999999</c:v>
                </c:pt>
                <c:pt idx="22">
                  <c:v>1.6519999999999999</c:v>
                </c:pt>
                <c:pt idx="23">
                  <c:v>2.0270000000000001</c:v>
                </c:pt>
                <c:pt idx="24">
                  <c:v>3.2730000000000001</c:v>
                </c:pt>
                <c:pt idx="25">
                  <c:v>2.8130000000000002</c:v>
                </c:pt>
                <c:pt idx="26">
                  <c:v>3.0539999999999998</c:v>
                </c:pt>
                <c:pt idx="27">
                  <c:v>2.7320000000000002</c:v>
                </c:pt>
                <c:pt idx="28">
                  <c:v>0.316</c:v>
                </c:pt>
                <c:pt idx="29">
                  <c:v>-3.339</c:v>
                </c:pt>
                <c:pt idx="30">
                  <c:v>3.161</c:v>
                </c:pt>
                <c:pt idx="31">
                  <c:v>1.76</c:v>
                </c:pt>
                <c:pt idx="32">
                  <c:v>1.2130000000000001</c:v>
                </c:pt>
                <c:pt idx="33">
                  <c:v>1.397</c:v>
                </c:pt>
                <c:pt idx="34">
                  <c:v>2.0019999999999998</c:v>
                </c:pt>
                <c:pt idx="35">
                  <c:v>2.3090000000000002</c:v>
                </c:pt>
                <c:pt idx="36">
                  <c:v>1.7909999999999999</c:v>
                </c:pt>
                <c:pt idx="37">
                  <c:v>2.4750000000000001</c:v>
                </c:pt>
                <c:pt idx="38">
                  <c:v>2.286</c:v>
                </c:pt>
                <c:pt idx="39">
                  <c:v>1.7490000000000001</c:v>
                </c:pt>
                <c:pt idx="40">
                  <c:v>-4.49</c:v>
                </c:pt>
                <c:pt idx="41">
                  <c:v>5.1859999999999999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A6C-4A5A-9F4C-88788D8525DD}"/>
            </c:ext>
          </c:extLst>
        </c:ser>
        <c:ser>
          <c:idx val="2"/>
          <c:order val="2"/>
          <c:tx>
            <c:strRef>
              <c:f>'Figure Output'!$H$2</c:f>
              <c:strCache>
                <c:ptCount val="1"/>
                <c:pt idx="0">
                  <c:v>EMDE output growth (right vertical axis)</c:v>
                </c:pt>
              </c:strCache>
            </c:strRef>
          </c:tx>
          <c:spPr>
            <a:ln w="28575" cap="rnd">
              <a:solidFill>
                <a:srgbClr val="00B050"/>
              </a:solidFill>
              <a:round/>
            </a:ln>
            <a:effectLst/>
          </c:spPr>
          <c:marker>
            <c:symbol val="none"/>
          </c:marker>
          <c:cat>
            <c:numRef>
              <c:f>'Figure Output'!$E$3:$E$44</c:f>
              <c:numCache>
                <c:formatCode>General</c:formatCode>
                <c:ptCount val="42"/>
                <c:pt idx="0">
                  <c:v>1980</c:v>
                </c:pt>
                <c:pt idx="1">
                  <c:v>1981</c:v>
                </c:pt>
                <c:pt idx="2">
                  <c:v>1982</c:v>
                </c:pt>
                <c:pt idx="3">
                  <c:v>1983</c:v>
                </c:pt>
                <c:pt idx="4">
                  <c:v>1984</c:v>
                </c:pt>
                <c:pt idx="5">
                  <c:v>1985</c:v>
                </c:pt>
                <c:pt idx="6">
                  <c:v>1986</c:v>
                </c:pt>
                <c:pt idx="7">
                  <c:v>1987</c:v>
                </c:pt>
                <c:pt idx="8">
                  <c:v>1988</c:v>
                </c:pt>
                <c:pt idx="9">
                  <c:v>1989</c:v>
                </c:pt>
                <c:pt idx="10">
                  <c:v>1990</c:v>
                </c:pt>
                <c:pt idx="11">
                  <c:v>1991</c:v>
                </c:pt>
                <c:pt idx="12">
                  <c:v>1992</c:v>
                </c:pt>
                <c:pt idx="13">
                  <c:v>1993</c:v>
                </c:pt>
                <c:pt idx="14">
                  <c:v>1994</c:v>
                </c:pt>
                <c:pt idx="15">
                  <c:v>1995</c:v>
                </c:pt>
                <c:pt idx="16">
                  <c:v>1996</c:v>
                </c:pt>
                <c:pt idx="17">
                  <c:v>1997</c:v>
                </c:pt>
                <c:pt idx="18">
                  <c:v>1998</c:v>
                </c:pt>
                <c:pt idx="19">
                  <c:v>1999</c:v>
                </c:pt>
                <c:pt idx="20">
                  <c:v>2000</c:v>
                </c:pt>
                <c:pt idx="21">
                  <c:v>2001</c:v>
                </c:pt>
                <c:pt idx="22">
                  <c:v>2002</c:v>
                </c:pt>
                <c:pt idx="23">
                  <c:v>2003</c:v>
                </c:pt>
                <c:pt idx="24">
                  <c:v>2004</c:v>
                </c:pt>
                <c:pt idx="25">
                  <c:v>2005</c:v>
                </c:pt>
                <c:pt idx="26">
                  <c:v>2006</c:v>
                </c:pt>
                <c:pt idx="27">
                  <c:v>2007</c:v>
                </c:pt>
                <c:pt idx="28">
                  <c:v>2008</c:v>
                </c:pt>
                <c:pt idx="29">
                  <c:v>2009</c:v>
                </c:pt>
                <c:pt idx="30">
                  <c:v>2010</c:v>
                </c:pt>
                <c:pt idx="31">
                  <c:v>2011</c:v>
                </c:pt>
                <c:pt idx="32">
                  <c:v>2012</c:v>
                </c:pt>
                <c:pt idx="33">
                  <c:v>2013</c:v>
                </c:pt>
                <c:pt idx="34">
                  <c:v>2014</c:v>
                </c:pt>
                <c:pt idx="35">
                  <c:v>2015</c:v>
                </c:pt>
                <c:pt idx="36">
                  <c:v>2016</c:v>
                </c:pt>
                <c:pt idx="37">
                  <c:v>2017</c:v>
                </c:pt>
                <c:pt idx="38">
                  <c:v>2018</c:v>
                </c:pt>
                <c:pt idx="39">
                  <c:v>2019</c:v>
                </c:pt>
                <c:pt idx="40">
                  <c:v>2020</c:v>
                </c:pt>
                <c:pt idx="41">
                  <c:v>2021</c:v>
                </c:pt>
              </c:numCache>
            </c:numRef>
          </c:cat>
          <c:val>
            <c:numRef>
              <c:f>'Figure Output'!$H$3:$H$44</c:f>
              <c:numCache>
                <c:formatCode>General</c:formatCode>
                <c:ptCount val="42"/>
                <c:pt idx="0">
                  <c:v>3.302</c:v>
                </c:pt>
                <c:pt idx="1">
                  <c:v>1.8360000000000001</c:v>
                </c:pt>
                <c:pt idx="2">
                  <c:v>1.452</c:v>
                </c:pt>
                <c:pt idx="3">
                  <c:v>1.73</c:v>
                </c:pt>
                <c:pt idx="4">
                  <c:v>4.08</c:v>
                </c:pt>
                <c:pt idx="5">
                  <c:v>3.5369999999999999</c:v>
                </c:pt>
                <c:pt idx="6">
                  <c:v>4.2160000000000002</c:v>
                </c:pt>
                <c:pt idx="7">
                  <c:v>3.9540000000000002</c:v>
                </c:pt>
                <c:pt idx="8">
                  <c:v>4.4930000000000003</c:v>
                </c:pt>
                <c:pt idx="9">
                  <c:v>3.5219999999999998</c:v>
                </c:pt>
                <c:pt idx="10">
                  <c:v>4.0590000000000002</c:v>
                </c:pt>
                <c:pt idx="11">
                  <c:v>4.5289999999999999</c:v>
                </c:pt>
                <c:pt idx="12">
                  <c:v>2.4540000000000002</c:v>
                </c:pt>
                <c:pt idx="13">
                  <c:v>2.9849999999999999</c:v>
                </c:pt>
                <c:pt idx="14">
                  <c:v>3.0859999999999999</c:v>
                </c:pt>
                <c:pt idx="15">
                  <c:v>3.9609999999999999</c:v>
                </c:pt>
                <c:pt idx="16">
                  <c:v>5.0979999999999999</c:v>
                </c:pt>
                <c:pt idx="17">
                  <c:v>4.673</c:v>
                </c:pt>
                <c:pt idx="18">
                  <c:v>2.282</c:v>
                </c:pt>
                <c:pt idx="19">
                  <c:v>3.4689999999999999</c:v>
                </c:pt>
                <c:pt idx="20">
                  <c:v>5.7140000000000004</c:v>
                </c:pt>
                <c:pt idx="21">
                  <c:v>3.6190000000000002</c:v>
                </c:pt>
                <c:pt idx="22">
                  <c:v>4.4630000000000001</c:v>
                </c:pt>
                <c:pt idx="23">
                  <c:v>6.9189999999999996</c:v>
                </c:pt>
                <c:pt idx="24">
                  <c:v>7.8840000000000003</c:v>
                </c:pt>
                <c:pt idx="25">
                  <c:v>7.1050000000000004</c:v>
                </c:pt>
                <c:pt idx="26">
                  <c:v>7.91</c:v>
                </c:pt>
                <c:pt idx="27">
                  <c:v>8.3810000000000002</c:v>
                </c:pt>
                <c:pt idx="28">
                  <c:v>5.6449999999999996</c:v>
                </c:pt>
                <c:pt idx="29">
                  <c:v>2.823</c:v>
                </c:pt>
                <c:pt idx="30">
                  <c:v>7.3849999999999998</c:v>
                </c:pt>
                <c:pt idx="31">
                  <c:v>6.3730000000000002</c:v>
                </c:pt>
                <c:pt idx="32">
                  <c:v>5.4489999999999998</c:v>
                </c:pt>
                <c:pt idx="33">
                  <c:v>4.9980000000000002</c:v>
                </c:pt>
                <c:pt idx="34">
                  <c:v>4.702</c:v>
                </c:pt>
                <c:pt idx="35">
                  <c:v>4.3120000000000003</c:v>
                </c:pt>
                <c:pt idx="36">
                  <c:v>4.4109999999999996</c:v>
                </c:pt>
                <c:pt idx="37">
                  <c:v>4.7439999999999998</c:v>
                </c:pt>
                <c:pt idx="38">
                  <c:v>4.6280000000000001</c:v>
                </c:pt>
                <c:pt idx="39">
                  <c:v>3.7050000000000001</c:v>
                </c:pt>
                <c:pt idx="40">
                  <c:v>-2.0139999999999998</c:v>
                </c:pt>
                <c:pt idx="41">
                  <c:v>6.7770000000000001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9A6C-4A5A-9F4C-88788D8525D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78429696"/>
        <c:axId val="678389024"/>
      </c:lineChart>
      <c:catAx>
        <c:axId val="67839525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78387056"/>
        <c:crosses val="autoZero"/>
        <c:auto val="1"/>
        <c:lblAlgn val="ctr"/>
        <c:lblOffset val="100"/>
        <c:noMultiLvlLbl val="0"/>
      </c:catAx>
      <c:valAx>
        <c:axId val="6783870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78395256"/>
        <c:crosses val="autoZero"/>
        <c:crossBetween val="between"/>
      </c:valAx>
      <c:valAx>
        <c:axId val="678389024"/>
        <c:scaling>
          <c:orientation val="minMax"/>
        </c:scaling>
        <c:delete val="0"/>
        <c:axPos val="r"/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78429696"/>
        <c:crosses val="max"/>
        <c:crossBetween val="between"/>
      </c:valAx>
      <c:catAx>
        <c:axId val="678429696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678389024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'Figure GFC index'!$B$1</c:f>
              <c:strCache>
                <c:ptCount val="1"/>
                <c:pt idx="0">
                  <c:v>Broad nominal USD index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'Figure GFC index'!$A$2:$A$473</c:f>
              <c:strCache>
                <c:ptCount val="472"/>
                <c:pt idx="0">
                  <c:v>1980m1</c:v>
                </c:pt>
                <c:pt idx="1">
                  <c:v>1980m2</c:v>
                </c:pt>
                <c:pt idx="2">
                  <c:v>1980m3</c:v>
                </c:pt>
                <c:pt idx="3">
                  <c:v>1980m4</c:v>
                </c:pt>
                <c:pt idx="4">
                  <c:v>1980m5</c:v>
                </c:pt>
                <c:pt idx="5">
                  <c:v>1980m6</c:v>
                </c:pt>
                <c:pt idx="6">
                  <c:v>1980m7</c:v>
                </c:pt>
                <c:pt idx="7">
                  <c:v>1980m8</c:v>
                </c:pt>
                <c:pt idx="8">
                  <c:v>1980m9</c:v>
                </c:pt>
                <c:pt idx="9">
                  <c:v>1980m10</c:v>
                </c:pt>
                <c:pt idx="10">
                  <c:v>1980m11</c:v>
                </c:pt>
                <c:pt idx="11">
                  <c:v>1980m12</c:v>
                </c:pt>
                <c:pt idx="12">
                  <c:v>1981m1</c:v>
                </c:pt>
                <c:pt idx="13">
                  <c:v>1981m2</c:v>
                </c:pt>
                <c:pt idx="14">
                  <c:v>1981m3</c:v>
                </c:pt>
                <c:pt idx="15">
                  <c:v>1981m4</c:v>
                </c:pt>
                <c:pt idx="16">
                  <c:v>1981m5</c:v>
                </c:pt>
                <c:pt idx="17">
                  <c:v>1981m6</c:v>
                </c:pt>
                <c:pt idx="18">
                  <c:v>1981m7</c:v>
                </c:pt>
                <c:pt idx="19">
                  <c:v>1981m8</c:v>
                </c:pt>
                <c:pt idx="20">
                  <c:v>1981m9</c:v>
                </c:pt>
                <c:pt idx="21">
                  <c:v>1981m10</c:v>
                </c:pt>
                <c:pt idx="22">
                  <c:v>1981m11</c:v>
                </c:pt>
                <c:pt idx="23">
                  <c:v>1981m12</c:v>
                </c:pt>
                <c:pt idx="24">
                  <c:v>1982m1</c:v>
                </c:pt>
                <c:pt idx="25">
                  <c:v>1982m2</c:v>
                </c:pt>
                <c:pt idx="26">
                  <c:v>1982m3</c:v>
                </c:pt>
                <c:pt idx="27">
                  <c:v>1982m4</c:v>
                </c:pt>
                <c:pt idx="28">
                  <c:v>1982m5</c:v>
                </c:pt>
                <c:pt idx="29">
                  <c:v>1982m6</c:v>
                </c:pt>
                <c:pt idx="30">
                  <c:v>1982m7</c:v>
                </c:pt>
                <c:pt idx="31">
                  <c:v>1982m8</c:v>
                </c:pt>
                <c:pt idx="32">
                  <c:v>1982m9</c:v>
                </c:pt>
                <c:pt idx="33">
                  <c:v>1982m10</c:v>
                </c:pt>
                <c:pt idx="34">
                  <c:v>1982m11</c:v>
                </c:pt>
                <c:pt idx="35">
                  <c:v>1982m12</c:v>
                </c:pt>
                <c:pt idx="36">
                  <c:v>1983m1</c:v>
                </c:pt>
                <c:pt idx="37">
                  <c:v>1983m2</c:v>
                </c:pt>
                <c:pt idx="38">
                  <c:v>1983m3</c:v>
                </c:pt>
                <c:pt idx="39">
                  <c:v>1983m4</c:v>
                </c:pt>
                <c:pt idx="40">
                  <c:v>1983m5</c:v>
                </c:pt>
                <c:pt idx="41">
                  <c:v>1983m6</c:v>
                </c:pt>
                <c:pt idx="42">
                  <c:v>1983m7</c:v>
                </c:pt>
                <c:pt idx="43">
                  <c:v>1983m8</c:v>
                </c:pt>
                <c:pt idx="44">
                  <c:v>1983m9</c:v>
                </c:pt>
                <c:pt idx="45">
                  <c:v>1983m10</c:v>
                </c:pt>
                <c:pt idx="46">
                  <c:v>1983m11</c:v>
                </c:pt>
                <c:pt idx="47">
                  <c:v>1983m12</c:v>
                </c:pt>
                <c:pt idx="48">
                  <c:v>1984m1</c:v>
                </c:pt>
                <c:pt idx="49">
                  <c:v>1984m2</c:v>
                </c:pt>
                <c:pt idx="50">
                  <c:v>1984m3</c:v>
                </c:pt>
                <c:pt idx="51">
                  <c:v>1984m4</c:v>
                </c:pt>
                <c:pt idx="52">
                  <c:v>1984m5</c:v>
                </c:pt>
                <c:pt idx="53">
                  <c:v>1984m6</c:v>
                </c:pt>
                <c:pt idx="54">
                  <c:v>1984m7</c:v>
                </c:pt>
                <c:pt idx="55">
                  <c:v>1984m8</c:v>
                </c:pt>
                <c:pt idx="56">
                  <c:v>1984m9</c:v>
                </c:pt>
                <c:pt idx="57">
                  <c:v>1984m10</c:v>
                </c:pt>
                <c:pt idx="58">
                  <c:v>1984m11</c:v>
                </c:pt>
                <c:pt idx="59">
                  <c:v>1984m12</c:v>
                </c:pt>
                <c:pt idx="60">
                  <c:v>1985m1</c:v>
                </c:pt>
                <c:pt idx="61">
                  <c:v>1985m2</c:v>
                </c:pt>
                <c:pt idx="62">
                  <c:v>1985m3</c:v>
                </c:pt>
                <c:pt idx="63">
                  <c:v>1985m4</c:v>
                </c:pt>
                <c:pt idx="64">
                  <c:v>1985m5</c:v>
                </c:pt>
                <c:pt idx="65">
                  <c:v>1985m6</c:v>
                </c:pt>
                <c:pt idx="66">
                  <c:v>1985m7</c:v>
                </c:pt>
                <c:pt idx="67">
                  <c:v>1985m8</c:v>
                </c:pt>
                <c:pt idx="68">
                  <c:v>1985m9</c:v>
                </c:pt>
                <c:pt idx="69">
                  <c:v>1985m10</c:v>
                </c:pt>
                <c:pt idx="70">
                  <c:v>1985m11</c:v>
                </c:pt>
                <c:pt idx="71">
                  <c:v>1985m12</c:v>
                </c:pt>
                <c:pt idx="72">
                  <c:v>1986m1</c:v>
                </c:pt>
                <c:pt idx="73">
                  <c:v>1986m2</c:v>
                </c:pt>
                <c:pt idx="74">
                  <c:v>1986m3</c:v>
                </c:pt>
                <c:pt idx="75">
                  <c:v>1986m4</c:v>
                </c:pt>
                <c:pt idx="76">
                  <c:v>1986m5</c:v>
                </c:pt>
                <c:pt idx="77">
                  <c:v>1986m6</c:v>
                </c:pt>
                <c:pt idx="78">
                  <c:v>1986m7</c:v>
                </c:pt>
                <c:pt idx="79">
                  <c:v>1986m8</c:v>
                </c:pt>
                <c:pt idx="80">
                  <c:v>1986m9</c:v>
                </c:pt>
                <c:pt idx="81">
                  <c:v>1986m10</c:v>
                </c:pt>
                <c:pt idx="82">
                  <c:v>1986m11</c:v>
                </c:pt>
                <c:pt idx="83">
                  <c:v>1986m12</c:v>
                </c:pt>
                <c:pt idx="84">
                  <c:v>1987m1</c:v>
                </c:pt>
                <c:pt idx="85">
                  <c:v>1987m2</c:v>
                </c:pt>
                <c:pt idx="86">
                  <c:v>1987m3</c:v>
                </c:pt>
                <c:pt idx="87">
                  <c:v>1987m4</c:v>
                </c:pt>
                <c:pt idx="88">
                  <c:v>1987m5</c:v>
                </c:pt>
                <c:pt idx="89">
                  <c:v>1987m6</c:v>
                </c:pt>
                <c:pt idx="90">
                  <c:v>1987m7</c:v>
                </c:pt>
                <c:pt idx="91">
                  <c:v>1987m8</c:v>
                </c:pt>
                <c:pt idx="92">
                  <c:v>1987m9</c:v>
                </c:pt>
                <c:pt idx="93">
                  <c:v>1987m10</c:v>
                </c:pt>
                <c:pt idx="94">
                  <c:v>1987m11</c:v>
                </c:pt>
                <c:pt idx="95">
                  <c:v>1987m12</c:v>
                </c:pt>
                <c:pt idx="96">
                  <c:v>1988m1</c:v>
                </c:pt>
                <c:pt idx="97">
                  <c:v>1988m2</c:v>
                </c:pt>
                <c:pt idx="98">
                  <c:v>1988m3</c:v>
                </c:pt>
                <c:pt idx="99">
                  <c:v>1988m4</c:v>
                </c:pt>
                <c:pt idx="100">
                  <c:v>1988m5</c:v>
                </c:pt>
                <c:pt idx="101">
                  <c:v>1988m6</c:v>
                </c:pt>
                <c:pt idx="102">
                  <c:v>1988m7</c:v>
                </c:pt>
                <c:pt idx="103">
                  <c:v>1988m8</c:v>
                </c:pt>
                <c:pt idx="104">
                  <c:v>1988m9</c:v>
                </c:pt>
                <c:pt idx="105">
                  <c:v>1988m10</c:v>
                </c:pt>
                <c:pt idx="106">
                  <c:v>1988m11</c:v>
                </c:pt>
                <c:pt idx="107">
                  <c:v>1988m12</c:v>
                </c:pt>
                <c:pt idx="108">
                  <c:v>1989m1</c:v>
                </c:pt>
                <c:pt idx="109">
                  <c:v>1989m2</c:v>
                </c:pt>
                <c:pt idx="110">
                  <c:v>1989m3</c:v>
                </c:pt>
                <c:pt idx="111">
                  <c:v>1989m4</c:v>
                </c:pt>
                <c:pt idx="112">
                  <c:v>1989m5</c:v>
                </c:pt>
                <c:pt idx="113">
                  <c:v>1989m6</c:v>
                </c:pt>
                <c:pt idx="114">
                  <c:v>1989m7</c:v>
                </c:pt>
                <c:pt idx="115">
                  <c:v>1989m8</c:v>
                </c:pt>
                <c:pt idx="116">
                  <c:v>1989m9</c:v>
                </c:pt>
                <c:pt idx="117">
                  <c:v>1989m10</c:v>
                </c:pt>
                <c:pt idx="118">
                  <c:v>1989m11</c:v>
                </c:pt>
                <c:pt idx="119">
                  <c:v>1989m12</c:v>
                </c:pt>
                <c:pt idx="120">
                  <c:v>1990m1</c:v>
                </c:pt>
                <c:pt idx="121">
                  <c:v>1990m2</c:v>
                </c:pt>
                <c:pt idx="122">
                  <c:v>1990m3</c:v>
                </c:pt>
                <c:pt idx="123">
                  <c:v>1990m4</c:v>
                </c:pt>
                <c:pt idx="124">
                  <c:v>1990m5</c:v>
                </c:pt>
                <c:pt idx="125">
                  <c:v>1990m6</c:v>
                </c:pt>
                <c:pt idx="126">
                  <c:v>1990m7</c:v>
                </c:pt>
                <c:pt idx="127">
                  <c:v>1990m8</c:v>
                </c:pt>
                <c:pt idx="128">
                  <c:v>1990m9</c:v>
                </c:pt>
                <c:pt idx="129">
                  <c:v>1990m10</c:v>
                </c:pt>
                <c:pt idx="130">
                  <c:v>1990m11</c:v>
                </c:pt>
                <c:pt idx="131">
                  <c:v>1990m12</c:v>
                </c:pt>
                <c:pt idx="132">
                  <c:v>1991m1</c:v>
                </c:pt>
                <c:pt idx="133">
                  <c:v>1991m2</c:v>
                </c:pt>
                <c:pt idx="134">
                  <c:v>1991m3</c:v>
                </c:pt>
                <c:pt idx="135">
                  <c:v>1991m4</c:v>
                </c:pt>
                <c:pt idx="136">
                  <c:v>1991m5</c:v>
                </c:pt>
                <c:pt idx="137">
                  <c:v>1991m6</c:v>
                </c:pt>
                <c:pt idx="138">
                  <c:v>1991m7</c:v>
                </c:pt>
                <c:pt idx="139">
                  <c:v>1991m8</c:v>
                </c:pt>
                <c:pt idx="140">
                  <c:v>1991m9</c:v>
                </c:pt>
                <c:pt idx="141">
                  <c:v>1991m10</c:v>
                </c:pt>
                <c:pt idx="142">
                  <c:v>1991m11</c:v>
                </c:pt>
                <c:pt idx="143">
                  <c:v>1991m12</c:v>
                </c:pt>
                <c:pt idx="144">
                  <c:v>1992m1</c:v>
                </c:pt>
                <c:pt idx="145">
                  <c:v>1992m2</c:v>
                </c:pt>
                <c:pt idx="146">
                  <c:v>1992m3</c:v>
                </c:pt>
                <c:pt idx="147">
                  <c:v>1992m4</c:v>
                </c:pt>
                <c:pt idx="148">
                  <c:v>1992m5</c:v>
                </c:pt>
                <c:pt idx="149">
                  <c:v>1992m6</c:v>
                </c:pt>
                <c:pt idx="150">
                  <c:v>1992m7</c:v>
                </c:pt>
                <c:pt idx="151">
                  <c:v>1992m8</c:v>
                </c:pt>
                <c:pt idx="152">
                  <c:v>1992m9</c:v>
                </c:pt>
                <c:pt idx="153">
                  <c:v>1992m10</c:v>
                </c:pt>
                <c:pt idx="154">
                  <c:v>1992m11</c:v>
                </c:pt>
                <c:pt idx="155">
                  <c:v>1992m12</c:v>
                </c:pt>
                <c:pt idx="156">
                  <c:v>1993m1</c:v>
                </c:pt>
                <c:pt idx="157">
                  <c:v>1993m2</c:v>
                </c:pt>
                <c:pt idx="158">
                  <c:v>1993m3</c:v>
                </c:pt>
                <c:pt idx="159">
                  <c:v>1993m4</c:v>
                </c:pt>
                <c:pt idx="160">
                  <c:v>1993m5</c:v>
                </c:pt>
                <c:pt idx="161">
                  <c:v>1993m6</c:v>
                </c:pt>
                <c:pt idx="162">
                  <c:v>1993m7</c:v>
                </c:pt>
                <c:pt idx="163">
                  <c:v>1993m8</c:v>
                </c:pt>
                <c:pt idx="164">
                  <c:v>1993m9</c:v>
                </c:pt>
                <c:pt idx="165">
                  <c:v>1993m10</c:v>
                </c:pt>
                <c:pt idx="166">
                  <c:v>1993m11</c:v>
                </c:pt>
                <c:pt idx="167">
                  <c:v>1993m12</c:v>
                </c:pt>
                <c:pt idx="168">
                  <c:v>1994m1</c:v>
                </c:pt>
                <c:pt idx="169">
                  <c:v>1994m2</c:v>
                </c:pt>
                <c:pt idx="170">
                  <c:v>1994m3</c:v>
                </c:pt>
                <c:pt idx="171">
                  <c:v>1994m4</c:v>
                </c:pt>
                <c:pt idx="172">
                  <c:v>1994m5</c:v>
                </c:pt>
                <c:pt idx="173">
                  <c:v>1994m6</c:v>
                </c:pt>
                <c:pt idx="174">
                  <c:v>1994m7</c:v>
                </c:pt>
                <c:pt idx="175">
                  <c:v>1994m8</c:v>
                </c:pt>
                <c:pt idx="176">
                  <c:v>1994m9</c:v>
                </c:pt>
                <c:pt idx="177">
                  <c:v>1994m10</c:v>
                </c:pt>
                <c:pt idx="178">
                  <c:v>1994m11</c:v>
                </c:pt>
                <c:pt idx="179">
                  <c:v>1994m12</c:v>
                </c:pt>
                <c:pt idx="180">
                  <c:v>1995m1</c:v>
                </c:pt>
                <c:pt idx="181">
                  <c:v>1995m2</c:v>
                </c:pt>
                <c:pt idx="182">
                  <c:v>1995m3</c:v>
                </c:pt>
                <c:pt idx="183">
                  <c:v>1995m4</c:v>
                </c:pt>
                <c:pt idx="184">
                  <c:v>1995m5</c:v>
                </c:pt>
                <c:pt idx="185">
                  <c:v>1995m6</c:v>
                </c:pt>
                <c:pt idx="186">
                  <c:v>1995m7</c:v>
                </c:pt>
                <c:pt idx="187">
                  <c:v>1995m8</c:v>
                </c:pt>
                <c:pt idx="188">
                  <c:v>1995m9</c:v>
                </c:pt>
                <c:pt idx="189">
                  <c:v>1995m10</c:v>
                </c:pt>
                <c:pt idx="190">
                  <c:v>1995m11</c:v>
                </c:pt>
                <c:pt idx="191">
                  <c:v>1995m12</c:v>
                </c:pt>
                <c:pt idx="192">
                  <c:v>1996m1</c:v>
                </c:pt>
                <c:pt idx="193">
                  <c:v>1996m2</c:v>
                </c:pt>
                <c:pt idx="194">
                  <c:v>1996m3</c:v>
                </c:pt>
                <c:pt idx="195">
                  <c:v>1996m4</c:v>
                </c:pt>
                <c:pt idx="196">
                  <c:v>1996m5</c:v>
                </c:pt>
                <c:pt idx="197">
                  <c:v>1996m6</c:v>
                </c:pt>
                <c:pt idx="198">
                  <c:v>1996m7</c:v>
                </c:pt>
                <c:pt idx="199">
                  <c:v>1996m8</c:v>
                </c:pt>
                <c:pt idx="200">
                  <c:v>1996m9</c:v>
                </c:pt>
                <c:pt idx="201">
                  <c:v>1996m10</c:v>
                </c:pt>
                <c:pt idx="202">
                  <c:v>1996m11</c:v>
                </c:pt>
                <c:pt idx="203">
                  <c:v>1996m12</c:v>
                </c:pt>
                <c:pt idx="204">
                  <c:v>1997m1</c:v>
                </c:pt>
                <c:pt idx="205">
                  <c:v>1997m2</c:v>
                </c:pt>
                <c:pt idx="206">
                  <c:v>1997m3</c:v>
                </c:pt>
                <c:pt idx="207">
                  <c:v>1997m4</c:v>
                </c:pt>
                <c:pt idx="208">
                  <c:v>1997m5</c:v>
                </c:pt>
                <c:pt idx="209">
                  <c:v>1997m6</c:v>
                </c:pt>
                <c:pt idx="210">
                  <c:v>1997m7</c:v>
                </c:pt>
                <c:pt idx="211">
                  <c:v>1997m8</c:v>
                </c:pt>
                <c:pt idx="212">
                  <c:v>1997m9</c:v>
                </c:pt>
                <c:pt idx="213">
                  <c:v>1997m10</c:v>
                </c:pt>
                <c:pt idx="214">
                  <c:v>1997m11</c:v>
                </c:pt>
                <c:pt idx="215">
                  <c:v>1997m12</c:v>
                </c:pt>
                <c:pt idx="216">
                  <c:v>1998m1</c:v>
                </c:pt>
                <c:pt idx="217">
                  <c:v>1998m2</c:v>
                </c:pt>
                <c:pt idx="218">
                  <c:v>1998m3</c:v>
                </c:pt>
                <c:pt idx="219">
                  <c:v>1998m4</c:v>
                </c:pt>
                <c:pt idx="220">
                  <c:v>1998m5</c:v>
                </c:pt>
                <c:pt idx="221">
                  <c:v>1998m6</c:v>
                </c:pt>
                <c:pt idx="222">
                  <c:v>1998m7</c:v>
                </c:pt>
                <c:pt idx="223">
                  <c:v>1998m8</c:v>
                </c:pt>
                <c:pt idx="224">
                  <c:v>1998m9</c:v>
                </c:pt>
                <c:pt idx="225">
                  <c:v>1998m10</c:v>
                </c:pt>
                <c:pt idx="226">
                  <c:v>1998m11</c:v>
                </c:pt>
                <c:pt idx="227">
                  <c:v>1998m12</c:v>
                </c:pt>
                <c:pt idx="228">
                  <c:v>1999m1</c:v>
                </c:pt>
                <c:pt idx="229">
                  <c:v>1999m2</c:v>
                </c:pt>
                <c:pt idx="230">
                  <c:v>1999m3</c:v>
                </c:pt>
                <c:pt idx="231">
                  <c:v>1999m4</c:v>
                </c:pt>
                <c:pt idx="232">
                  <c:v>1999m5</c:v>
                </c:pt>
                <c:pt idx="233">
                  <c:v>1999m6</c:v>
                </c:pt>
                <c:pt idx="234">
                  <c:v>1999m7</c:v>
                </c:pt>
                <c:pt idx="235">
                  <c:v>1999m8</c:v>
                </c:pt>
                <c:pt idx="236">
                  <c:v>1999m9</c:v>
                </c:pt>
                <c:pt idx="237">
                  <c:v>1999m10</c:v>
                </c:pt>
                <c:pt idx="238">
                  <c:v>1999m11</c:v>
                </c:pt>
                <c:pt idx="239">
                  <c:v>1999m12</c:v>
                </c:pt>
                <c:pt idx="240">
                  <c:v>2000m1</c:v>
                </c:pt>
                <c:pt idx="241">
                  <c:v>2000m2</c:v>
                </c:pt>
                <c:pt idx="242">
                  <c:v>2000m3</c:v>
                </c:pt>
                <c:pt idx="243">
                  <c:v>2000m4</c:v>
                </c:pt>
                <c:pt idx="244">
                  <c:v>2000m5</c:v>
                </c:pt>
                <c:pt idx="245">
                  <c:v>2000m6</c:v>
                </c:pt>
                <c:pt idx="246">
                  <c:v>2000m7</c:v>
                </c:pt>
                <c:pt idx="247">
                  <c:v>2000m8</c:v>
                </c:pt>
                <c:pt idx="248">
                  <c:v>2000m9</c:v>
                </c:pt>
                <c:pt idx="249">
                  <c:v>2000m10</c:v>
                </c:pt>
                <c:pt idx="250">
                  <c:v>2000m11</c:v>
                </c:pt>
                <c:pt idx="251">
                  <c:v>2000m12</c:v>
                </c:pt>
                <c:pt idx="252">
                  <c:v>2001m1</c:v>
                </c:pt>
                <c:pt idx="253">
                  <c:v>2001m2</c:v>
                </c:pt>
                <c:pt idx="254">
                  <c:v>2001m3</c:v>
                </c:pt>
                <c:pt idx="255">
                  <c:v>2001m4</c:v>
                </c:pt>
                <c:pt idx="256">
                  <c:v>2001m5</c:v>
                </c:pt>
                <c:pt idx="257">
                  <c:v>2001m6</c:v>
                </c:pt>
                <c:pt idx="258">
                  <c:v>2001m7</c:v>
                </c:pt>
                <c:pt idx="259">
                  <c:v>2001m8</c:v>
                </c:pt>
                <c:pt idx="260">
                  <c:v>2001m9</c:v>
                </c:pt>
                <c:pt idx="261">
                  <c:v>2001m10</c:v>
                </c:pt>
                <c:pt idx="262">
                  <c:v>2001m11</c:v>
                </c:pt>
                <c:pt idx="263">
                  <c:v>2001m12</c:v>
                </c:pt>
                <c:pt idx="264">
                  <c:v>2002m1</c:v>
                </c:pt>
                <c:pt idx="265">
                  <c:v>2002m2</c:v>
                </c:pt>
                <c:pt idx="266">
                  <c:v>2002m3</c:v>
                </c:pt>
                <c:pt idx="267">
                  <c:v>2002m4</c:v>
                </c:pt>
                <c:pt idx="268">
                  <c:v>2002m5</c:v>
                </c:pt>
                <c:pt idx="269">
                  <c:v>2002m6</c:v>
                </c:pt>
                <c:pt idx="270">
                  <c:v>2002m7</c:v>
                </c:pt>
                <c:pt idx="271">
                  <c:v>2002m8</c:v>
                </c:pt>
                <c:pt idx="272">
                  <c:v>2002m9</c:v>
                </c:pt>
                <c:pt idx="273">
                  <c:v>2002m10</c:v>
                </c:pt>
                <c:pt idx="274">
                  <c:v>2002m11</c:v>
                </c:pt>
                <c:pt idx="275">
                  <c:v>2002m12</c:v>
                </c:pt>
                <c:pt idx="276">
                  <c:v>2003m1</c:v>
                </c:pt>
                <c:pt idx="277">
                  <c:v>2003m2</c:v>
                </c:pt>
                <c:pt idx="278">
                  <c:v>2003m3</c:v>
                </c:pt>
                <c:pt idx="279">
                  <c:v>2003m4</c:v>
                </c:pt>
                <c:pt idx="280">
                  <c:v>2003m5</c:v>
                </c:pt>
                <c:pt idx="281">
                  <c:v>2003m6</c:v>
                </c:pt>
                <c:pt idx="282">
                  <c:v>2003m7</c:v>
                </c:pt>
                <c:pt idx="283">
                  <c:v>2003m8</c:v>
                </c:pt>
                <c:pt idx="284">
                  <c:v>2003m9</c:v>
                </c:pt>
                <c:pt idx="285">
                  <c:v>2003m10</c:v>
                </c:pt>
                <c:pt idx="286">
                  <c:v>2003m11</c:v>
                </c:pt>
                <c:pt idx="287">
                  <c:v>2003m12</c:v>
                </c:pt>
                <c:pt idx="288">
                  <c:v>2004m1</c:v>
                </c:pt>
                <c:pt idx="289">
                  <c:v>2004m2</c:v>
                </c:pt>
                <c:pt idx="290">
                  <c:v>2004m3</c:v>
                </c:pt>
                <c:pt idx="291">
                  <c:v>2004m4</c:v>
                </c:pt>
                <c:pt idx="292">
                  <c:v>2004m5</c:v>
                </c:pt>
                <c:pt idx="293">
                  <c:v>2004m6</c:v>
                </c:pt>
                <c:pt idx="294">
                  <c:v>2004m7</c:v>
                </c:pt>
                <c:pt idx="295">
                  <c:v>2004m8</c:v>
                </c:pt>
                <c:pt idx="296">
                  <c:v>2004m9</c:v>
                </c:pt>
                <c:pt idx="297">
                  <c:v>2004m10</c:v>
                </c:pt>
                <c:pt idx="298">
                  <c:v>2004m11</c:v>
                </c:pt>
                <c:pt idx="299">
                  <c:v>2004m12</c:v>
                </c:pt>
                <c:pt idx="300">
                  <c:v>2005m1</c:v>
                </c:pt>
                <c:pt idx="301">
                  <c:v>2005m2</c:v>
                </c:pt>
                <c:pt idx="302">
                  <c:v>2005m3</c:v>
                </c:pt>
                <c:pt idx="303">
                  <c:v>2005m4</c:v>
                </c:pt>
                <c:pt idx="304">
                  <c:v>2005m5</c:v>
                </c:pt>
                <c:pt idx="305">
                  <c:v>2005m6</c:v>
                </c:pt>
                <c:pt idx="306">
                  <c:v>2005m7</c:v>
                </c:pt>
                <c:pt idx="307">
                  <c:v>2005m8</c:v>
                </c:pt>
                <c:pt idx="308">
                  <c:v>2005m9</c:v>
                </c:pt>
                <c:pt idx="309">
                  <c:v>2005m10</c:v>
                </c:pt>
                <c:pt idx="310">
                  <c:v>2005m11</c:v>
                </c:pt>
                <c:pt idx="311">
                  <c:v>2005m12</c:v>
                </c:pt>
                <c:pt idx="312">
                  <c:v>2006m1</c:v>
                </c:pt>
                <c:pt idx="313">
                  <c:v>2006m2</c:v>
                </c:pt>
                <c:pt idx="314">
                  <c:v>2006m3</c:v>
                </c:pt>
                <c:pt idx="315">
                  <c:v>2006m4</c:v>
                </c:pt>
                <c:pt idx="316">
                  <c:v>2006m5</c:v>
                </c:pt>
                <c:pt idx="317">
                  <c:v>2006m6</c:v>
                </c:pt>
                <c:pt idx="318">
                  <c:v>2006m7</c:v>
                </c:pt>
                <c:pt idx="319">
                  <c:v>2006m8</c:v>
                </c:pt>
                <c:pt idx="320">
                  <c:v>2006m9</c:v>
                </c:pt>
                <c:pt idx="321">
                  <c:v>2006m10</c:v>
                </c:pt>
                <c:pt idx="322">
                  <c:v>2006m11</c:v>
                </c:pt>
                <c:pt idx="323">
                  <c:v>2006m12</c:v>
                </c:pt>
                <c:pt idx="324">
                  <c:v>2007m1</c:v>
                </c:pt>
                <c:pt idx="325">
                  <c:v>2007m2</c:v>
                </c:pt>
                <c:pt idx="326">
                  <c:v>2007m3</c:v>
                </c:pt>
                <c:pt idx="327">
                  <c:v>2007m4</c:v>
                </c:pt>
                <c:pt idx="328">
                  <c:v>2007m5</c:v>
                </c:pt>
                <c:pt idx="329">
                  <c:v>2007m6</c:v>
                </c:pt>
                <c:pt idx="330">
                  <c:v>2007m7</c:v>
                </c:pt>
                <c:pt idx="331">
                  <c:v>2007m8</c:v>
                </c:pt>
                <c:pt idx="332">
                  <c:v>2007m9</c:v>
                </c:pt>
                <c:pt idx="333">
                  <c:v>2007m10</c:v>
                </c:pt>
                <c:pt idx="334">
                  <c:v>2007m11</c:v>
                </c:pt>
                <c:pt idx="335">
                  <c:v>2007m12</c:v>
                </c:pt>
                <c:pt idx="336">
                  <c:v>2008m1</c:v>
                </c:pt>
                <c:pt idx="337">
                  <c:v>2008m2</c:v>
                </c:pt>
                <c:pt idx="338">
                  <c:v>2008m3</c:v>
                </c:pt>
                <c:pt idx="339">
                  <c:v>2008m4</c:v>
                </c:pt>
                <c:pt idx="340">
                  <c:v>2008m5</c:v>
                </c:pt>
                <c:pt idx="341">
                  <c:v>2008m6</c:v>
                </c:pt>
                <c:pt idx="342">
                  <c:v>2008m7</c:v>
                </c:pt>
                <c:pt idx="343">
                  <c:v>2008m8</c:v>
                </c:pt>
                <c:pt idx="344">
                  <c:v>2008m9</c:v>
                </c:pt>
                <c:pt idx="345">
                  <c:v>2008m10</c:v>
                </c:pt>
                <c:pt idx="346">
                  <c:v>2008m11</c:v>
                </c:pt>
                <c:pt idx="347">
                  <c:v>2008m12</c:v>
                </c:pt>
                <c:pt idx="348">
                  <c:v>2009m1</c:v>
                </c:pt>
                <c:pt idx="349">
                  <c:v>2009m2</c:v>
                </c:pt>
                <c:pt idx="350">
                  <c:v>2009m3</c:v>
                </c:pt>
                <c:pt idx="351">
                  <c:v>2009m4</c:v>
                </c:pt>
                <c:pt idx="352">
                  <c:v>2009m5</c:v>
                </c:pt>
                <c:pt idx="353">
                  <c:v>2009m6</c:v>
                </c:pt>
                <c:pt idx="354">
                  <c:v>2009m7</c:v>
                </c:pt>
                <c:pt idx="355">
                  <c:v>2009m8</c:v>
                </c:pt>
                <c:pt idx="356">
                  <c:v>2009m9</c:v>
                </c:pt>
                <c:pt idx="357">
                  <c:v>2009m10</c:v>
                </c:pt>
                <c:pt idx="358">
                  <c:v>2009m11</c:v>
                </c:pt>
                <c:pt idx="359">
                  <c:v>2009m12</c:v>
                </c:pt>
                <c:pt idx="360">
                  <c:v>2010m1</c:v>
                </c:pt>
                <c:pt idx="361">
                  <c:v>2010m2</c:v>
                </c:pt>
                <c:pt idx="362">
                  <c:v>2010m3</c:v>
                </c:pt>
                <c:pt idx="363">
                  <c:v>2010m4</c:v>
                </c:pt>
                <c:pt idx="364">
                  <c:v>2010m5</c:v>
                </c:pt>
                <c:pt idx="365">
                  <c:v>2010m6</c:v>
                </c:pt>
                <c:pt idx="366">
                  <c:v>2010m7</c:v>
                </c:pt>
                <c:pt idx="367">
                  <c:v>2010m8</c:v>
                </c:pt>
                <c:pt idx="368">
                  <c:v>2010m9</c:v>
                </c:pt>
                <c:pt idx="369">
                  <c:v>2010m10</c:v>
                </c:pt>
                <c:pt idx="370">
                  <c:v>2010m11</c:v>
                </c:pt>
                <c:pt idx="371">
                  <c:v>2010m12</c:v>
                </c:pt>
                <c:pt idx="372">
                  <c:v>2011m1</c:v>
                </c:pt>
                <c:pt idx="373">
                  <c:v>2011m2</c:v>
                </c:pt>
                <c:pt idx="374">
                  <c:v>2011m3</c:v>
                </c:pt>
                <c:pt idx="375">
                  <c:v>2011m4</c:v>
                </c:pt>
                <c:pt idx="376">
                  <c:v>2011m5</c:v>
                </c:pt>
                <c:pt idx="377">
                  <c:v>2011m6</c:v>
                </c:pt>
                <c:pt idx="378">
                  <c:v>2011m7</c:v>
                </c:pt>
                <c:pt idx="379">
                  <c:v>2011m8</c:v>
                </c:pt>
                <c:pt idx="380">
                  <c:v>2011m9</c:v>
                </c:pt>
                <c:pt idx="381">
                  <c:v>2011m10</c:v>
                </c:pt>
                <c:pt idx="382">
                  <c:v>2011m11</c:v>
                </c:pt>
                <c:pt idx="383">
                  <c:v>2011m12</c:v>
                </c:pt>
                <c:pt idx="384">
                  <c:v>2012m1</c:v>
                </c:pt>
                <c:pt idx="385">
                  <c:v>2012m2</c:v>
                </c:pt>
                <c:pt idx="386">
                  <c:v>2012m3</c:v>
                </c:pt>
                <c:pt idx="387">
                  <c:v>2012m4</c:v>
                </c:pt>
                <c:pt idx="388">
                  <c:v>2012m5</c:v>
                </c:pt>
                <c:pt idx="389">
                  <c:v>2012m6</c:v>
                </c:pt>
                <c:pt idx="390">
                  <c:v>2012m7</c:v>
                </c:pt>
                <c:pt idx="391">
                  <c:v>2012m8</c:v>
                </c:pt>
                <c:pt idx="392">
                  <c:v>2012m9</c:v>
                </c:pt>
                <c:pt idx="393">
                  <c:v>2012m10</c:v>
                </c:pt>
                <c:pt idx="394">
                  <c:v>2012m11</c:v>
                </c:pt>
                <c:pt idx="395">
                  <c:v>2012m12</c:v>
                </c:pt>
                <c:pt idx="396">
                  <c:v>2013m1</c:v>
                </c:pt>
                <c:pt idx="397">
                  <c:v>2013m2</c:v>
                </c:pt>
                <c:pt idx="398">
                  <c:v>2013m3</c:v>
                </c:pt>
                <c:pt idx="399">
                  <c:v>2013m4</c:v>
                </c:pt>
                <c:pt idx="400">
                  <c:v>2013m5</c:v>
                </c:pt>
                <c:pt idx="401">
                  <c:v>2013m6</c:v>
                </c:pt>
                <c:pt idx="402">
                  <c:v>2013m7</c:v>
                </c:pt>
                <c:pt idx="403">
                  <c:v>2013m8</c:v>
                </c:pt>
                <c:pt idx="404">
                  <c:v>2013m9</c:v>
                </c:pt>
                <c:pt idx="405">
                  <c:v>2013m10</c:v>
                </c:pt>
                <c:pt idx="406">
                  <c:v>2013m11</c:v>
                </c:pt>
                <c:pt idx="407">
                  <c:v>2013m12</c:v>
                </c:pt>
                <c:pt idx="408">
                  <c:v>2014m1</c:v>
                </c:pt>
                <c:pt idx="409">
                  <c:v>2014m2</c:v>
                </c:pt>
                <c:pt idx="410">
                  <c:v>2014m3</c:v>
                </c:pt>
                <c:pt idx="411">
                  <c:v>2014m4</c:v>
                </c:pt>
                <c:pt idx="412">
                  <c:v>2014m5</c:v>
                </c:pt>
                <c:pt idx="413">
                  <c:v>2014m6</c:v>
                </c:pt>
                <c:pt idx="414">
                  <c:v>2014m7</c:v>
                </c:pt>
                <c:pt idx="415">
                  <c:v>2014m8</c:v>
                </c:pt>
                <c:pt idx="416">
                  <c:v>2014m9</c:v>
                </c:pt>
                <c:pt idx="417">
                  <c:v>2014m10</c:v>
                </c:pt>
                <c:pt idx="418">
                  <c:v>2014m11</c:v>
                </c:pt>
                <c:pt idx="419">
                  <c:v>2014m12</c:v>
                </c:pt>
                <c:pt idx="420">
                  <c:v>2015m1</c:v>
                </c:pt>
                <c:pt idx="421">
                  <c:v>2015m2</c:v>
                </c:pt>
                <c:pt idx="422">
                  <c:v>2015m3</c:v>
                </c:pt>
                <c:pt idx="423">
                  <c:v>2015m4</c:v>
                </c:pt>
                <c:pt idx="424">
                  <c:v>2015m5</c:v>
                </c:pt>
                <c:pt idx="425">
                  <c:v>2015m6</c:v>
                </c:pt>
                <c:pt idx="426">
                  <c:v>2015m7</c:v>
                </c:pt>
                <c:pt idx="427">
                  <c:v>2015m8</c:v>
                </c:pt>
                <c:pt idx="428">
                  <c:v>2015m9</c:v>
                </c:pt>
                <c:pt idx="429">
                  <c:v>2015m10</c:v>
                </c:pt>
                <c:pt idx="430">
                  <c:v>2015m11</c:v>
                </c:pt>
                <c:pt idx="431">
                  <c:v>2015m12</c:v>
                </c:pt>
                <c:pt idx="432">
                  <c:v>2016m1</c:v>
                </c:pt>
                <c:pt idx="433">
                  <c:v>2016m2</c:v>
                </c:pt>
                <c:pt idx="434">
                  <c:v>2016m3</c:v>
                </c:pt>
                <c:pt idx="435">
                  <c:v>2016m4</c:v>
                </c:pt>
                <c:pt idx="436">
                  <c:v>2016m5</c:v>
                </c:pt>
                <c:pt idx="437">
                  <c:v>2016m6</c:v>
                </c:pt>
                <c:pt idx="438">
                  <c:v>2016m7</c:v>
                </c:pt>
                <c:pt idx="439">
                  <c:v>2016m8</c:v>
                </c:pt>
                <c:pt idx="440">
                  <c:v>2016m9</c:v>
                </c:pt>
                <c:pt idx="441">
                  <c:v>2016m10</c:v>
                </c:pt>
                <c:pt idx="442">
                  <c:v>2016m11</c:v>
                </c:pt>
                <c:pt idx="443">
                  <c:v>2016m12</c:v>
                </c:pt>
                <c:pt idx="444">
                  <c:v>2017m1</c:v>
                </c:pt>
                <c:pt idx="445">
                  <c:v>2017m2</c:v>
                </c:pt>
                <c:pt idx="446">
                  <c:v>2017m3</c:v>
                </c:pt>
                <c:pt idx="447">
                  <c:v>2017m4</c:v>
                </c:pt>
                <c:pt idx="448">
                  <c:v>2017m5</c:v>
                </c:pt>
                <c:pt idx="449">
                  <c:v>2017m6</c:v>
                </c:pt>
                <c:pt idx="450">
                  <c:v>2017m7</c:v>
                </c:pt>
                <c:pt idx="451">
                  <c:v>2017m8</c:v>
                </c:pt>
                <c:pt idx="452">
                  <c:v>2017m9</c:v>
                </c:pt>
                <c:pt idx="453">
                  <c:v>2017m10</c:v>
                </c:pt>
                <c:pt idx="454">
                  <c:v>2017m11</c:v>
                </c:pt>
                <c:pt idx="455">
                  <c:v>2017m12</c:v>
                </c:pt>
                <c:pt idx="456">
                  <c:v>2018m1</c:v>
                </c:pt>
                <c:pt idx="457">
                  <c:v>2018m2</c:v>
                </c:pt>
                <c:pt idx="458">
                  <c:v>2018m3</c:v>
                </c:pt>
                <c:pt idx="459">
                  <c:v>2018m4</c:v>
                </c:pt>
                <c:pt idx="460">
                  <c:v>2018m5</c:v>
                </c:pt>
                <c:pt idx="461">
                  <c:v>2018m6</c:v>
                </c:pt>
                <c:pt idx="462">
                  <c:v>2018m7</c:v>
                </c:pt>
                <c:pt idx="463">
                  <c:v>2018m8</c:v>
                </c:pt>
                <c:pt idx="464">
                  <c:v>2018m9</c:v>
                </c:pt>
                <c:pt idx="465">
                  <c:v>2018m10</c:v>
                </c:pt>
                <c:pt idx="466">
                  <c:v>2018m11</c:v>
                </c:pt>
                <c:pt idx="467">
                  <c:v>2018m12</c:v>
                </c:pt>
                <c:pt idx="468">
                  <c:v>2019m1</c:v>
                </c:pt>
                <c:pt idx="469">
                  <c:v>2019m2</c:v>
                </c:pt>
                <c:pt idx="470">
                  <c:v>2019m3</c:v>
                </c:pt>
                <c:pt idx="471">
                  <c:v>2019m4</c:v>
                </c:pt>
              </c:strCache>
            </c:strRef>
          </c:cat>
          <c:val>
            <c:numRef>
              <c:f>'Figure GFC index'!$B$2:$B$473</c:f>
              <c:numCache>
                <c:formatCode>General</c:formatCode>
                <c:ptCount val="472"/>
                <c:pt idx="0">
                  <c:v>31.531585483377</c:v>
                </c:pt>
                <c:pt idx="1">
                  <c:v>31.783905927782801</c:v>
                </c:pt>
                <c:pt idx="2">
                  <c:v>32.619997369454303</c:v>
                </c:pt>
                <c:pt idx="3">
                  <c:v>32.895587358391303</c:v>
                </c:pt>
                <c:pt idx="4">
                  <c:v>31.880774116015601</c:v>
                </c:pt>
                <c:pt idx="5">
                  <c:v>31.419339805036</c:v>
                </c:pt>
                <c:pt idx="6">
                  <c:v>31.4253343440833</c:v>
                </c:pt>
                <c:pt idx="7">
                  <c:v>31.788477963694501</c:v>
                </c:pt>
                <c:pt idx="8">
                  <c:v>31.617196756930198</c:v>
                </c:pt>
                <c:pt idx="9">
                  <c:v>31.786418683406001</c:v>
                </c:pt>
                <c:pt idx="10">
                  <c:v>32.431247517996901</c:v>
                </c:pt>
                <c:pt idx="11">
                  <c:v>32.779495683022901</c:v>
                </c:pt>
                <c:pt idx="12">
                  <c:v>32.756355452743698</c:v>
                </c:pt>
                <c:pt idx="13">
                  <c:v>33.664740886185697</c:v>
                </c:pt>
                <c:pt idx="14">
                  <c:v>33.838693803655403</c:v>
                </c:pt>
                <c:pt idx="15">
                  <c:v>34.519140368140903</c:v>
                </c:pt>
                <c:pt idx="16">
                  <c:v>35.480904068983499</c:v>
                </c:pt>
                <c:pt idx="17">
                  <c:v>36.282398638271403</c:v>
                </c:pt>
                <c:pt idx="18">
                  <c:v>37.011598011992398</c:v>
                </c:pt>
                <c:pt idx="19">
                  <c:v>37.6334043089782</c:v>
                </c:pt>
                <c:pt idx="20">
                  <c:v>37.044176629632197</c:v>
                </c:pt>
                <c:pt idx="21">
                  <c:v>36.9502133938254</c:v>
                </c:pt>
                <c:pt idx="22">
                  <c:v>36.551246418361202</c:v>
                </c:pt>
                <c:pt idx="23">
                  <c:v>36.676714180790903</c:v>
                </c:pt>
                <c:pt idx="24">
                  <c:v>37.291457636381402</c:v>
                </c:pt>
                <c:pt idx="25">
                  <c:v>38.616760071986597</c:v>
                </c:pt>
                <c:pt idx="26">
                  <c:v>40.041601265558</c:v>
                </c:pt>
                <c:pt idx="27">
                  <c:v>40.5325996802435</c:v>
                </c:pt>
                <c:pt idx="28">
                  <c:v>40.161909779115099</c:v>
                </c:pt>
                <c:pt idx="29">
                  <c:v>41.773361974280597</c:v>
                </c:pt>
                <c:pt idx="30">
                  <c:v>42.563235961041897</c:v>
                </c:pt>
                <c:pt idx="31">
                  <c:v>44.016797104907198</c:v>
                </c:pt>
                <c:pt idx="32">
                  <c:v>44.651022151710102</c:v>
                </c:pt>
                <c:pt idx="33">
                  <c:v>44.749339167948399</c:v>
                </c:pt>
                <c:pt idx="34">
                  <c:v>44.946094429253698</c:v>
                </c:pt>
                <c:pt idx="35">
                  <c:v>44.341849269097601</c:v>
                </c:pt>
                <c:pt idx="36">
                  <c:v>44.470027021944702</c:v>
                </c:pt>
                <c:pt idx="37">
                  <c:v>45.213522759548198</c:v>
                </c:pt>
                <c:pt idx="38">
                  <c:v>45.919096388609397</c:v>
                </c:pt>
                <c:pt idx="39">
                  <c:v>46.478924163621301</c:v>
                </c:pt>
                <c:pt idx="40">
                  <c:v>46.642039239215599</c:v>
                </c:pt>
                <c:pt idx="41">
                  <c:v>47.576868928716003</c:v>
                </c:pt>
                <c:pt idx="42">
                  <c:v>48.079805148115099</c:v>
                </c:pt>
                <c:pt idx="43">
                  <c:v>49.021840216079298</c:v>
                </c:pt>
                <c:pt idx="44">
                  <c:v>49.316556187786098</c:v>
                </c:pt>
                <c:pt idx="45">
                  <c:v>49.160292521275402</c:v>
                </c:pt>
                <c:pt idx="46">
                  <c:v>49.921718623034302</c:v>
                </c:pt>
                <c:pt idx="47">
                  <c:v>50.727479560412</c:v>
                </c:pt>
                <c:pt idx="48">
                  <c:v>51.331457563753801</c:v>
                </c:pt>
                <c:pt idx="49">
                  <c:v>51.206127237729099</c:v>
                </c:pt>
                <c:pt idx="50">
                  <c:v>51.053538005518597</c:v>
                </c:pt>
                <c:pt idx="51">
                  <c:v>51.7183306600908</c:v>
                </c:pt>
                <c:pt idx="52">
                  <c:v>52.919867513200003</c:v>
                </c:pt>
                <c:pt idx="53">
                  <c:v>53.585760851179302</c:v>
                </c:pt>
                <c:pt idx="54">
                  <c:v>55.225069792171702</c:v>
                </c:pt>
                <c:pt idx="55">
                  <c:v>55.522278904061302</c:v>
                </c:pt>
                <c:pt idx="56">
                  <c:v>56.934450675218699</c:v>
                </c:pt>
                <c:pt idx="57">
                  <c:v>57.857904521682201</c:v>
                </c:pt>
                <c:pt idx="58">
                  <c:v>57.773351888138002</c:v>
                </c:pt>
                <c:pt idx="59">
                  <c:v>59.043191628746399</c:v>
                </c:pt>
                <c:pt idx="60">
                  <c:v>60.249778079052803</c:v>
                </c:pt>
                <c:pt idx="61">
                  <c:v>62.0298756867574</c:v>
                </c:pt>
                <c:pt idx="62">
                  <c:v>62.692687098639098</c:v>
                </c:pt>
                <c:pt idx="63">
                  <c:v>61.438244453707597</c:v>
                </c:pt>
                <c:pt idx="64">
                  <c:v>61.964489513650399</c:v>
                </c:pt>
                <c:pt idx="65">
                  <c:v>61.899584040944198</c:v>
                </c:pt>
                <c:pt idx="66">
                  <c:v>60.933001309928201</c:v>
                </c:pt>
                <c:pt idx="67">
                  <c:v>61.0563243569365</c:v>
                </c:pt>
                <c:pt idx="68">
                  <c:v>61.78933037182</c:v>
                </c:pt>
                <c:pt idx="69">
                  <c:v>59.805127991191497</c:v>
                </c:pt>
                <c:pt idx="70">
                  <c:v>59.356112814724</c:v>
                </c:pt>
                <c:pt idx="71">
                  <c:v>59.500114842603999</c:v>
                </c:pt>
                <c:pt idx="72">
                  <c:v>59.570538165569999</c:v>
                </c:pt>
                <c:pt idx="73">
                  <c:v>58.442986810515798</c:v>
                </c:pt>
                <c:pt idx="74">
                  <c:v>57.937909755663</c:v>
                </c:pt>
                <c:pt idx="75">
                  <c:v>57.778245911939202</c:v>
                </c:pt>
                <c:pt idx="76">
                  <c:v>57.070718730503899</c:v>
                </c:pt>
                <c:pt idx="77">
                  <c:v>57.569659068483098</c:v>
                </c:pt>
                <c:pt idx="78">
                  <c:v>56.864455393378101</c:v>
                </c:pt>
                <c:pt idx="79">
                  <c:v>56.4982475404612</c:v>
                </c:pt>
                <c:pt idx="80">
                  <c:v>56.813089517188502</c:v>
                </c:pt>
                <c:pt idx="81">
                  <c:v>57.108628042479197</c:v>
                </c:pt>
                <c:pt idx="82">
                  <c:v>57.9536603659528</c:v>
                </c:pt>
                <c:pt idx="83">
                  <c:v>58.141627007782802</c:v>
                </c:pt>
                <c:pt idx="84">
                  <c:v>56.814478762412101</c:v>
                </c:pt>
                <c:pt idx="85">
                  <c:v>56.556033139235304</c:v>
                </c:pt>
                <c:pt idx="86">
                  <c:v>56.5124670079244</c:v>
                </c:pt>
                <c:pt idx="87">
                  <c:v>55.801043009136897</c:v>
                </c:pt>
                <c:pt idx="88">
                  <c:v>55.898745252551798</c:v>
                </c:pt>
                <c:pt idx="89">
                  <c:v>56.867513766218202</c:v>
                </c:pt>
                <c:pt idx="90">
                  <c:v>57.781426541272801</c:v>
                </c:pt>
                <c:pt idx="91">
                  <c:v>57.8072993642051</c:v>
                </c:pt>
                <c:pt idx="92">
                  <c:v>57.1971094046811</c:v>
                </c:pt>
                <c:pt idx="93">
                  <c:v>57.369072096030102</c:v>
                </c:pt>
                <c:pt idx="94">
                  <c:v>56.009451042424701</c:v>
                </c:pt>
                <c:pt idx="95">
                  <c:v>55.4227396405118</c:v>
                </c:pt>
                <c:pt idx="96">
                  <c:v>55.782286992544996</c:v>
                </c:pt>
                <c:pt idx="97">
                  <c:v>56.4335231011449</c:v>
                </c:pt>
                <c:pt idx="98">
                  <c:v>55.949230315665702</c:v>
                </c:pt>
                <c:pt idx="99">
                  <c:v>55.654586583828603</c:v>
                </c:pt>
                <c:pt idx="100">
                  <c:v>56.036561111416198</c:v>
                </c:pt>
                <c:pt idx="101">
                  <c:v>56.939806108218903</c:v>
                </c:pt>
                <c:pt idx="102">
                  <c:v>58.390908375461699</c:v>
                </c:pt>
                <c:pt idx="103">
                  <c:v>59.2220221129012</c:v>
                </c:pt>
                <c:pt idx="104">
                  <c:v>59.495625432754402</c:v>
                </c:pt>
                <c:pt idx="105">
                  <c:v>58.546194037058399</c:v>
                </c:pt>
                <c:pt idx="106">
                  <c:v>57.564080613671997</c:v>
                </c:pt>
                <c:pt idx="107">
                  <c:v>57.646309660295202</c:v>
                </c:pt>
                <c:pt idx="108">
                  <c:v>58.867318472718303</c:v>
                </c:pt>
                <c:pt idx="109">
                  <c:v>59.197660722694799</c:v>
                </c:pt>
                <c:pt idx="110">
                  <c:v>60.181752624318797</c:v>
                </c:pt>
                <c:pt idx="111">
                  <c:v>60.737920603985998</c:v>
                </c:pt>
                <c:pt idx="112">
                  <c:v>62.307450527803198</c:v>
                </c:pt>
                <c:pt idx="113">
                  <c:v>63.8003353852652</c:v>
                </c:pt>
                <c:pt idx="114">
                  <c:v>63.2982549545277</c:v>
                </c:pt>
                <c:pt idx="115">
                  <c:v>63.928007989707503</c:v>
                </c:pt>
                <c:pt idx="116">
                  <c:v>64.964455538397601</c:v>
                </c:pt>
                <c:pt idx="117">
                  <c:v>64.461808461387406</c:v>
                </c:pt>
                <c:pt idx="118">
                  <c:v>64.7943034992782</c:v>
                </c:pt>
                <c:pt idx="119">
                  <c:v>64.880127301274896</c:v>
                </c:pt>
                <c:pt idx="120">
                  <c:v>65.286862207892099</c:v>
                </c:pt>
                <c:pt idx="121">
                  <c:v>66.187933289092996</c:v>
                </c:pt>
                <c:pt idx="122">
                  <c:v>67.764018294610196</c:v>
                </c:pt>
                <c:pt idx="123">
                  <c:v>68.104201196084801</c:v>
                </c:pt>
                <c:pt idx="124">
                  <c:v>67.739231236145699</c:v>
                </c:pt>
                <c:pt idx="125">
                  <c:v>67.975720083376203</c:v>
                </c:pt>
                <c:pt idx="126">
                  <c:v>66.931388938969306</c:v>
                </c:pt>
                <c:pt idx="127">
                  <c:v>65.905175570824596</c:v>
                </c:pt>
                <c:pt idx="128">
                  <c:v>65.521811854331403</c:v>
                </c:pt>
                <c:pt idx="129">
                  <c:v>64.4506519257436</c:v>
                </c:pt>
                <c:pt idx="130">
                  <c:v>64.508994445911497</c:v>
                </c:pt>
                <c:pt idx="131">
                  <c:v>65.603747789681805</c:v>
                </c:pt>
                <c:pt idx="132">
                  <c:v>65.890008539073094</c:v>
                </c:pt>
                <c:pt idx="133">
                  <c:v>65.542101456630405</c:v>
                </c:pt>
                <c:pt idx="134">
                  <c:v>67.998164036022601</c:v>
                </c:pt>
                <c:pt idx="135">
                  <c:v>69.0961448170154</c:v>
                </c:pt>
                <c:pt idx="136">
                  <c:v>69.566943335068899</c:v>
                </c:pt>
                <c:pt idx="137">
                  <c:v>70.630347863878896</c:v>
                </c:pt>
                <c:pt idx="138">
                  <c:v>70.811026756998302</c:v>
                </c:pt>
                <c:pt idx="139">
                  <c:v>70.277867326694206</c:v>
                </c:pt>
                <c:pt idx="140">
                  <c:v>69.582354367080001</c:v>
                </c:pt>
                <c:pt idx="141">
                  <c:v>69.474683965014194</c:v>
                </c:pt>
                <c:pt idx="142">
                  <c:v>68.884446992929199</c:v>
                </c:pt>
                <c:pt idx="143">
                  <c:v>68.517914017155704</c:v>
                </c:pt>
                <c:pt idx="144">
                  <c:v>68.770112341749694</c:v>
                </c:pt>
                <c:pt idx="145">
                  <c:v>69.919069659791006</c:v>
                </c:pt>
                <c:pt idx="146">
                  <c:v>71.418460595752506</c:v>
                </c:pt>
                <c:pt idx="147">
                  <c:v>71.420647828703594</c:v>
                </c:pt>
                <c:pt idx="148">
                  <c:v>71.103204790417095</c:v>
                </c:pt>
                <c:pt idx="149">
                  <c:v>70.321696607138193</c:v>
                </c:pt>
                <c:pt idx="150">
                  <c:v>69.396595751244604</c:v>
                </c:pt>
                <c:pt idx="151">
                  <c:v>69.153407676971099</c:v>
                </c:pt>
                <c:pt idx="152">
                  <c:v>69.812903476156393</c:v>
                </c:pt>
                <c:pt idx="153">
                  <c:v>71.459012507830096</c:v>
                </c:pt>
                <c:pt idx="154">
                  <c:v>73.877827802148104</c:v>
                </c:pt>
                <c:pt idx="155">
                  <c:v>74.378230433346403</c:v>
                </c:pt>
                <c:pt idx="156">
                  <c:v>75.431598589247997</c:v>
                </c:pt>
                <c:pt idx="157">
                  <c:v>75.875946392563193</c:v>
                </c:pt>
                <c:pt idx="158">
                  <c:v>75.664677391374994</c:v>
                </c:pt>
                <c:pt idx="159">
                  <c:v>74.755019989088296</c:v>
                </c:pt>
                <c:pt idx="160">
                  <c:v>75.032305671576495</c:v>
                </c:pt>
                <c:pt idx="161">
                  <c:v>75.812007149541401</c:v>
                </c:pt>
                <c:pt idx="162">
                  <c:v>76.996722620029303</c:v>
                </c:pt>
                <c:pt idx="163">
                  <c:v>77.207321262712</c:v>
                </c:pt>
                <c:pt idx="164">
                  <c:v>77.288681231807203</c:v>
                </c:pt>
                <c:pt idx="165">
                  <c:v>78.165801173501904</c:v>
                </c:pt>
                <c:pt idx="166">
                  <c:v>79.258423440431898</c:v>
                </c:pt>
                <c:pt idx="167">
                  <c:v>79.936110844721</c:v>
                </c:pt>
                <c:pt idx="168">
                  <c:v>81.980600254924695</c:v>
                </c:pt>
                <c:pt idx="169">
                  <c:v>82.061992633727002</c:v>
                </c:pt>
                <c:pt idx="170">
                  <c:v>82.620821611889994</c:v>
                </c:pt>
                <c:pt idx="171">
                  <c:v>83.251029284369494</c:v>
                </c:pt>
                <c:pt idx="172">
                  <c:v>83.265182682882397</c:v>
                </c:pt>
                <c:pt idx="173">
                  <c:v>83.228308089494206</c:v>
                </c:pt>
                <c:pt idx="174">
                  <c:v>82.273469743713903</c:v>
                </c:pt>
                <c:pt idx="175">
                  <c:v>82.2332793530543</c:v>
                </c:pt>
                <c:pt idx="176">
                  <c:v>81.469934342414803</c:v>
                </c:pt>
                <c:pt idx="177">
                  <c:v>80.992724778689805</c:v>
                </c:pt>
                <c:pt idx="178">
                  <c:v>81.396455281703993</c:v>
                </c:pt>
                <c:pt idx="179">
                  <c:v>83.466986309085598</c:v>
                </c:pt>
                <c:pt idx="180">
                  <c:v>85.8252749505655</c:v>
                </c:pt>
                <c:pt idx="181">
                  <c:v>85.435990577068296</c:v>
                </c:pt>
                <c:pt idx="182">
                  <c:v>84.800434690255301</c:v>
                </c:pt>
                <c:pt idx="183">
                  <c:v>82.338690443426799</c:v>
                </c:pt>
                <c:pt idx="184">
                  <c:v>82.258386632833506</c:v>
                </c:pt>
                <c:pt idx="185">
                  <c:v>82.526459977506903</c:v>
                </c:pt>
                <c:pt idx="186">
                  <c:v>82.507756773653995</c:v>
                </c:pt>
                <c:pt idx="187">
                  <c:v>84.462678006845294</c:v>
                </c:pt>
                <c:pt idx="188">
                  <c:v>85.672702382496198</c:v>
                </c:pt>
                <c:pt idx="189">
                  <c:v>85.580729892744102</c:v>
                </c:pt>
                <c:pt idx="190">
                  <c:v>86.846691670064303</c:v>
                </c:pt>
                <c:pt idx="191">
                  <c:v>87.598847726240095</c:v>
                </c:pt>
                <c:pt idx="192">
                  <c:v>88.318504887023494</c:v>
                </c:pt>
                <c:pt idx="193">
                  <c:v>88.519952719704307</c:v>
                </c:pt>
                <c:pt idx="194">
                  <c:v>88.516749958187205</c:v>
                </c:pt>
                <c:pt idx="195">
                  <c:v>88.785961522120303</c:v>
                </c:pt>
                <c:pt idx="196">
                  <c:v>89.287687744444696</c:v>
                </c:pt>
                <c:pt idx="197">
                  <c:v>89.6895686127273</c:v>
                </c:pt>
                <c:pt idx="198">
                  <c:v>89.581918919317701</c:v>
                </c:pt>
                <c:pt idx="199">
                  <c:v>89.176231662274802</c:v>
                </c:pt>
                <c:pt idx="200">
                  <c:v>89.633069114599806</c:v>
                </c:pt>
                <c:pt idx="201">
                  <c:v>90.039269135628103</c:v>
                </c:pt>
                <c:pt idx="202">
                  <c:v>89.654980408951701</c:v>
                </c:pt>
                <c:pt idx="203">
                  <c:v>90.652042700739599</c:v>
                </c:pt>
                <c:pt idx="204">
                  <c:v>91.526857370771395</c:v>
                </c:pt>
                <c:pt idx="205">
                  <c:v>93.251156425205593</c:v>
                </c:pt>
                <c:pt idx="206">
                  <c:v>94.018686927127902</c:v>
                </c:pt>
                <c:pt idx="207">
                  <c:v>94.758668981218406</c:v>
                </c:pt>
                <c:pt idx="208">
                  <c:v>93.809079820076207</c:v>
                </c:pt>
                <c:pt idx="209">
                  <c:v>93.5545902694913</c:v>
                </c:pt>
                <c:pt idx="210">
                  <c:v>94.476910129982201</c:v>
                </c:pt>
                <c:pt idx="211">
                  <c:v>96.172766152765405</c:v>
                </c:pt>
                <c:pt idx="212">
                  <c:v>96.538521846532603</c:v>
                </c:pt>
                <c:pt idx="213">
                  <c:v>96.956017743360206</c:v>
                </c:pt>
                <c:pt idx="214">
                  <c:v>98.624469293699505</c:v>
                </c:pt>
                <c:pt idx="215">
                  <c:v>102.231026402808</c:v>
                </c:pt>
                <c:pt idx="216">
                  <c:v>105.10379552349799</c:v>
                </c:pt>
                <c:pt idx="217">
                  <c:v>104.07760821458</c:v>
                </c:pt>
                <c:pt idx="218">
                  <c:v>103.850573648779</c:v>
                </c:pt>
                <c:pt idx="219">
                  <c:v>103.760265992915</c:v>
                </c:pt>
                <c:pt idx="220">
                  <c:v>104.537555851647</c:v>
                </c:pt>
                <c:pt idx="221">
                  <c:v>106.731479561545</c:v>
                </c:pt>
                <c:pt idx="222">
                  <c:v>107.072178230557</c:v>
                </c:pt>
                <c:pt idx="223">
                  <c:v>108.99515706141401</c:v>
                </c:pt>
                <c:pt idx="224">
                  <c:v>107.88643977276099</c:v>
                </c:pt>
                <c:pt idx="225">
                  <c:v>105.22642564876899</c:v>
                </c:pt>
                <c:pt idx="226">
                  <c:v>105.330541941817</c:v>
                </c:pt>
                <c:pt idx="227">
                  <c:v>104.600121961032</c:v>
                </c:pt>
                <c:pt idx="228">
                  <c:v>104.723983084681</c:v>
                </c:pt>
                <c:pt idx="229">
                  <c:v>106.040613028197</c:v>
                </c:pt>
                <c:pt idx="230">
                  <c:v>107.265060574736</c:v>
                </c:pt>
                <c:pt idx="231">
                  <c:v>106.613277150013</c:v>
                </c:pt>
                <c:pt idx="232">
                  <c:v>106.425572307905</c:v>
                </c:pt>
                <c:pt idx="233">
                  <c:v>107.057321135758</c:v>
                </c:pt>
                <c:pt idx="234">
                  <c:v>107.198862697176</c:v>
                </c:pt>
                <c:pt idx="235">
                  <c:v>106.246307355795</c:v>
                </c:pt>
                <c:pt idx="236">
                  <c:v>105.572717740904</c:v>
                </c:pt>
                <c:pt idx="237">
                  <c:v>105.16553072437399</c:v>
                </c:pt>
                <c:pt idx="238">
                  <c:v>105.41192570298</c:v>
                </c:pt>
                <c:pt idx="239">
                  <c:v>105.49151986430201</c:v>
                </c:pt>
                <c:pt idx="240">
                  <c:v>105.24060714831499</c:v>
                </c:pt>
                <c:pt idx="241">
                  <c:v>106.554835313163</c:v>
                </c:pt>
                <c:pt idx="242">
                  <c:v>106.584454534202</c:v>
                </c:pt>
                <c:pt idx="243">
                  <c:v>107.229926473082</c:v>
                </c:pt>
                <c:pt idx="244">
                  <c:v>109.680384067494</c:v>
                </c:pt>
                <c:pt idx="245">
                  <c:v>108.572890039591</c:v>
                </c:pt>
                <c:pt idx="246">
                  <c:v>108.720536508175</c:v>
                </c:pt>
                <c:pt idx="247">
                  <c:v>109.499612480135</c:v>
                </c:pt>
                <c:pt idx="248">
                  <c:v>110.817638230502</c:v>
                </c:pt>
                <c:pt idx="249">
                  <c:v>112.46240654334601</c:v>
                </c:pt>
                <c:pt idx="250">
                  <c:v>113.404844406666</c:v>
                </c:pt>
                <c:pt idx="251">
                  <c:v>112.324931294389</c:v>
                </c:pt>
                <c:pt idx="252">
                  <c:v>112.14246553069501</c:v>
                </c:pt>
                <c:pt idx="253">
                  <c:v>112.864948743703</c:v>
                </c:pt>
                <c:pt idx="254">
                  <c:v>114.68897262065001</c:v>
                </c:pt>
                <c:pt idx="255">
                  <c:v>115.43852027510999</c:v>
                </c:pt>
                <c:pt idx="256">
                  <c:v>115.258809521796</c:v>
                </c:pt>
                <c:pt idx="257">
                  <c:v>115.947257712023</c:v>
                </c:pt>
                <c:pt idx="258">
                  <c:v>116.33302135580701</c:v>
                </c:pt>
                <c:pt idx="259">
                  <c:v>114.541066109005</c:v>
                </c:pt>
                <c:pt idx="260">
                  <c:v>114.94401025909301</c:v>
                </c:pt>
                <c:pt idx="261">
                  <c:v>115.65593767061399</c:v>
                </c:pt>
                <c:pt idx="262">
                  <c:v>116.174830260498</c:v>
                </c:pt>
                <c:pt idx="263">
                  <c:v>116.232127379636</c:v>
                </c:pt>
                <c:pt idx="264">
                  <c:v>117.58139716940801</c:v>
                </c:pt>
                <c:pt idx="265">
                  <c:v>118.23219283245901</c:v>
                </c:pt>
                <c:pt idx="266">
                  <c:v>117.544889047167</c:v>
                </c:pt>
                <c:pt idx="267">
                  <c:v>117.17338416227</c:v>
                </c:pt>
                <c:pt idx="268">
                  <c:v>115.759777527819</c:v>
                </c:pt>
                <c:pt idx="269">
                  <c:v>114.50360198224701</c:v>
                </c:pt>
                <c:pt idx="270">
                  <c:v>112.92527692340499</c:v>
                </c:pt>
                <c:pt idx="271">
                  <c:v>114.261975552439</c:v>
                </c:pt>
                <c:pt idx="272">
                  <c:v>115.07409148619099</c:v>
                </c:pt>
                <c:pt idx="273">
                  <c:v>115.918509943161</c:v>
                </c:pt>
                <c:pt idx="274">
                  <c:v>114.741400546382</c:v>
                </c:pt>
                <c:pt idx="275">
                  <c:v>114.093976340918</c:v>
                </c:pt>
                <c:pt idx="276">
                  <c:v>112.778860200567</c:v>
                </c:pt>
                <c:pt idx="277">
                  <c:v>112.59968539451501</c:v>
                </c:pt>
                <c:pt idx="278">
                  <c:v>112.07887922850701</c:v>
                </c:pt>
                <c:pt idx="279">
                  <c:v>111.12985725014001</c:v>
                </c:pt>
                <c:pt idx="280">
                  <c:v>107.211527693303</c:v>
                </c:pt>
                <c:pt idx="281">
                  <c:v>106.612395890557</c:v>
                </c:pt>
                <c:pt idx="282">
                  <c:v>107.76948707429599</c:v>
                </c:pt>
                <c:pt idx="283">
                  <c:v>109.130382074669</c:v>
                </c:pt>
                <c:pt idx="284">
                  <c:v>107.949045369283</c:v>
                </c:pt>
                <c:pt idx="285">
                  <c:v>105.633909326354</c:v>
                </c:pt>
                <c:pt idx="286">
                  <c:v>105.473390260212</c:v>
                </c:pt>
                <c:pt idx="287">
                  <c:v>103.980624653025</c:v>
                </c:pt>
                <c:pt idx="288">
                  <c:v>102.19761080488099</c:v>
                </c:pt>
                <c:pt idx="289">
                  <c:v>102.657752630795</c:v>
                </c:pt>
                <c:pt idx="290">
                  <c:v>103.75078692717901</c:v>
                </c:pt>
                <c:pt idx="291">
                  <c:v>104.61521357741699</c:v>
                </c:pt>
                <c:pt idx="292">
                  <c:v>106.322552679534</c:v>
                </c:pt>
                <c:pt idx="293">
                  <c:v>105.23440047219199</c:v>
                </c:pt>
                <c:pt idx="294">
                  <c:v>104.41119913413399</c:v>
                </c:pt>
                <c:pt idx="295">
                  <c:v>104.545932559666</c:v>
                </c:pt>
                <c:pt idx="296">
                  <c:v>104.158671454852</c:v>
                </c:pt>
                <c:pt idx="297">
                  <c:v>102.544843327316</c:v>
                </c:pt>
                <c:pt idx="298">
                  <c:v>99.7651308039203</c:v>
                </c:pt>
                <c:pt idx="299">
                  <c:v>98.669386884882499</c:v>
                </c:pt>
                <c:pt idx="300">
                  <c:v>99.291466637449304</c:v>
                </c:pt>
                <c:pt idx="301">
                  <c:v>99.519195727395498</c:v>
                </c:pt>
                <c:pt idx="302">
                  <c:v>98.898583508429496</c:v>
                </c:pt>
                <c:pt idx="303">
                  <c:v>99.8059964337384</c:v>
                </c:pt>
                <c:pt idx="304">
                  <c:v>100.365562561746</c:v>
                </c:pt>
                <c:pt idx="305">
                  <c:v>101.33194926217401</c:v>
                </c:pt>
                <c:pt idx="306">
                  <c:v>101.76651195791599</c:v>
                </c:pt>
                <c:pt idx="307">
                  <c:v>100.417299206549</c:v>
                </c:pt>
                <c:pt idx="308">
                  <c:v>100.24145479169501</c:v>
                </c:pt>
                <c:pt idx="309">
                  <c:v>101.259070738387</c:v>
                </c:pt>
                <c:pt idx="310">
                  <c:v>102.031997056869</c:v>
                </c:pt>
                <c:pt idx="311">
                  <c:v>101.329609227001</c:v>
                </c:pt>
                <c:pt idx="312">
                  <c:v>100.00000454545454</c:v>
                </c:pt>
                <c:pt idx="313">
                  <c:v>100.21117</c:v>
                </c:pt>
                <c:pt idx="314">
                  <c:v>100.42808695652174</c:v>
                </c:pt>
                <c:pt idx="315">
                  <c:v>99.743480000000005</c:v>
                </c:pt>
                <c:pt idx="316">
                  <c:v>97.511773913043484</c:v>
                </c:pt>
                <c:pt idx="317">
                  <c:v>98.692722727272724</c:v>
                </c:pt>
                <c:pt idx="318">
                  <c:v>98.438714285714283</c:v>
                </c:pt>
                <c:pt idx="319">
                  <c:v>97.713765217391298</c:v>
                </c:pt>
                <c:pt idx="320">
                  <c:v>97.981361904761911</c:v>
                </c:pt>
                <c:pt idx="321">
                  <c:v>98.315654545454549</c:v>
                </c:pt>
                <c:pt idx="322">
                  <c:v>97.513281818181824</c:v>
                </c:pt>
                <c:pt idx="323">
                  <c:v>96.795071428571433</c:v>
                </c:pt>
                <c:pt idx="324">
                  <c:v>97.833777272727275</c:v>
                </c:pt>
                <c:pt idx="325">
                  <c:v>97.476425000000006</c:v>
                </c:pt>
                <c:pt idx="326">
                  <c:v>97.011754545454551</c:v>
                </c:pt>
                <c:pt idx="327">
                  <c:v>95.632199999999997</c:v>
                </c:pt>
                <c:pt idx="328">
                  <c:v>94.722547826086952</c:v>
                </c:pt>
                <c:pt idx="329">
                  <c:v>94.444909523809528</c:v>
                </c:pt>
                <c:pt idx="330">
                  <c:v>93.205913636363633</c:v>
                </c:pt>
                <c:pt idx="331">
                  <c:v>93.760295652173909</c:v>
                </c:pt>
                <c:pt idx="332">
                  <c:v>92.436594999999997</c:v>
                </c:pt>
                <c:pt idx="333">
                  <c:v>90.400178260869566</c:v>
                </c:pt>
                <c:pt idx="334">
                  <c:v>89.052995454545453</c:v>
                </c:pt>
                <c:pt idx="335">
                  <c:v>90.004957142857137</c:v>
                </c:pt>
                <c:pt idx="336">
                  <c:v>89.397117391304349</c:v>
                </c:pt>
                <c:pt idx="337">
                  <c:v>88.643438095238096</c:v>
                </c:pt>
                <c:pt idx="338">
                  <c:v>86.839866666666666</c:v>
                </c:pt>
                <c:pt idx="339">
                  <c:v>86.547536363636368</c:v>
                </c:pt>
                <c:pt idx="340">
                  <c:v>86.824463636363632</c:v>
                </c:pt>
                <c:pt idx="341">
                  <c:v>87.072804761904763</c:v>
                </c:pt>
                <c:pt idx="342">
                  <c:v>86.453756521739137</c:v>
                </c:pt>
                <c:pt idx="343">
                  <c:v>88.944995238095231</c:v>
                </c:pt>
                <c:pt idx="344">
                  <c:v>91.265109090909093</c:v>
                </c:pt>
                <c:pt idx="345">
                  <c:v>98.04</c:v>
                </c:pt>
                <c:pt idx="346">
                  <c:v>100.76666</c:v>
                </c:pt>
                <c:pt idx="347">
                  <c:v>99.662247826086954</c:v>
                </c:pt>
                <c:pt idx="348">
                  <c:v>100.35208421052631</c:v>
                </c:pt>
                <c:pt idx="349">
                  <c:v>102.97372631578948</c:v>
                </c:pt>
                <c:pt idx="350">
                  <c:v>103.43974545454546</c:v>
                </c:pt>
                <c:pt idx="351">
                  <c:v>100.71618636363637</c:v>
                </c:pt>
                <c:pt idx="352">
                  <c:v>97.551879999999997</c:v>
                </c:pt>
                <c:pt idx="353">
                  <c:v>96.042618181818185</c:v>
                </c:pt>
                <c:pt idx="354">
                  <c:v>95.660559090909089</c:v>
                </c:pt>
                <c:pt idx="355">
                  <c:v>94.373042857142863</c:v>
                </c:pt>
                <c:pt idx="356">
                  <c:v>93.663799999999995</c:v>
                </c:pt>
                <c:pt idx="357">
                  <c:v>92.259761904761902</c:v>
                </c:pt>
                <c:pt idx="358">
                  <c:v>91.799610526315789</c:v>
                </c:pt>
                <c:pt idx="359">
                  <c:v>92.25861904761905</c:v>
                </c:pt>
                <c:pt idx="360">
                  <c:v>92.440299999999993</c:v>
                </c:pt>
                <c:pt idx="361">
                  <c:v>93.886679999999998</c:v>
                </c:pt>
                <c:pt idx="362">
                  <c:v>93.149878260869571</c:v>
                </c:pt>
                <c:pt idx="363">
                  <c:v>92.639086363636366</c:v>
                </c:pt>
                <c:pt idx="364">
                  <c:v>95.530640000000005</c:v>
                </c:pt>
                <c:pt idx="365">
                  <c:v>96.060627272727274</c:v>
                </c:pt>
                <c:pt idx="366">
                  <c:v>94.454690476190478</c:v>
                </c:pt>
                <c:pt idx="367">
                  <c:v>93.682231818181819</c:v>
                </c:pt>
                <c:pt idx="368">
                  <c:v>92.762595238095244</c:v>
                </c:pt>
                <c:pt idx="369">
                  <c:v>90.229119999999995</c:v>
                </c:pt>
                <c:pt idx="370">
                  <c:v>90.509535</c:v>
                </c:pt>
                <c:pt idx="371">
                  <c:v>91.183471428571423</c:v>
                </c:pt>
                <c:pt idx="372">
                  <c:v>90.111220000000003</c:v>
                </c:pt>
                <c:pt idx="373">
                  <c:v>89.396689473684205</c:v>
                </c:pt>
                <c:pt idx="374">
                  <c:v>88.487226086956525</c:v>
                </c:pt>
                <c:pt idx="375">
                  <c:v>86.921366666666671</c:v>
                </c:pt>
                <c:pt idx="376">
                  <c:v>86.946404761904759</c:v>
                </c:pt>
                <c:pt idx="377">
                  <c:v>86.941254545454541</c:v>
                </c:pt>
                <c:pt idx="378">
                  <c:v>86.317805000000007</c:v>
                </c:pt>
                <c:pt idx="379">
                  <c:v>86.898243478260866</c:v>
                </c:pt>
                <c:pt idx="380">
                  <c:v>89.72526666666667</c:v>
                </c:pt>
                <c:pt idx="381">
                  <c:v>90.609845000000007</c:v>
                </c:pt>
                <c:pt idx="382">
                  <c:v>91.264880000000005</c:v>
                </c:pt>
                <c:pt idx="383">
                  <c:v>92.20559047619048</c:v>
                </c:pt>
                <c:pt idx="384">
                  <c:v>91.646265</c:v>
                </c:pt>
                <c:pt idx="385">
                  <c:v>89.960499999999996</c:v>
                </c:pt>
                <c:pt idx="386">
                  <c:v>90.511213636363635</c:v>
                </c:pt>
                <c:pt idx="387">
                  <c:v>90.815609523809528</c:v>
                </c:pt>
                <c:pt idx="388">
                  <c:v>92.49278636363637</c:v>
                </c:pt>
                <c:pt idx="389">
                  <c:v>93.880866666666662</c:v>
                </c:pt>
                <c:pt idx="390">
                  <c:v>93.406166666666664</c:v>
                </c:pt>
                <c:pt idx="391">
                  <c:v>92.528265217391308</c:v>
                </c:pt>
                <c:pt idx="392">
                  <c:v>90.980199999999996</c:v>
                </c:pt>
                <c:pt idx="393">
                  <c:v>90.756630000000001</c:v>
                </c:pt>
                <c:pt idx="394">
                  <c:v>91.475080000000005</c:v>
                </c:pt>
                <c:pt idx="395">
                  <c:v>90.880390000000006</c:v>
                </c:pt>
                <c:pt idx="396">
                  <c:v>90.825514285714291</c:v>
                </c:pt>
                <c:pt idx="397">
                  <c:v>91.550873684210529</c:v>
                </c:pt>
                <c:pt idx="398">
                  <c:v>92.413179999999997</c:v>
                </c:pt>
                <c:pt idx="399">
                  <c:v>92.047822727272731</c:v>
                </c:pt>
                <c:pt idx="400">
                  <c:v>92.528968181818186</c:v>
                </c:pt>
                <c:pt idx="401">
                  <c:v>93.283614999999998</c:v>
                </c:pt>
                <c:pt idx="402">
                  <c:v>93.872386363636366</c:v>
                </c:pt>
                <c:pt idx="403">
                  <c:v>93.714886363636367</c:v>
                </c:pt>
                <c:pt idx="404">
                  <c:v>93.470564999999993</c:v>
                </c:pt>
                <c:pt idx="405">
                  <c:v>92.499268181818181</c:v>
                </c:pt>
                <c:pt idx="406">
                  <c:v>93.373668421052628</c:v>
                </c:pt>
                <c:pt idx="407">
                  <c:v>93.534019999999998</c:v>
                </c:pt>
                <c:pt idx="408">
                  <c:v>94.464747619047614</c:v>
                </c:pt>
                <c:pt idx="409">
                  <c:v>94.645582352941176</c:v>
                </c:pt>
                <c:pt idx="410">
                  <c:v>94.440821052631577</c:v>
                </c:pt>
                <c:pt idx="411">
                  <c:v>93.995549999999994</c:v>
                </c:pt>
                <c:pt idx="412">
                  <c:v>93.670028571428574</c:v>
                </c:pt>
                <c:pt idx="413">
                  <c:v>93.827404761904759</c:v>
                </c:pt>
                <c:pt idx="414">
                  <c:v>93.603859090909097</c:v>
                </c:pt>
                <c:pt idx="415">
                  <c:v>94.580809523809521</c:v>
                </c:pt>
                <c:pt idx="416">
                  <c:v>96.120866666666672</c:v>
                </c:pt>
                <c:pt idx="417">
                  <c:v>97.439604545454543</c:v>
                </c:pt>
                <c:pt idx="418">
                  <c:v>99.114688888888892</c:v>
                </c:pt>
                <c:pt idx="419">
                  <c:v>101.44413333333334</c:v>
                </c:pt>
                <c:pt idx="420">
                  <c:v>103.760845</c:v>
                </c:pt>
                <c:pt idx="421">
                  <c:v>105.16872222222223</c:v>
                </c:pt>
                <c:pt idx="422">
                  <c:v>107.36494761904761</c:v>
                </c:pt>
                <c:pt idx="423">
                  <c:v>106.35248181818181</c:v>
                </c:pt>
                <c:pt idx="424">
                  <c:v>105.406735</c:v>
                </c:pt>
                <c:pt idx="425">
                  <c:v>106.17923181818182</c:v>
                </c:pt>
                <c:pt idx="426">
                  <c:v>108.12385909090909</c:v>
                </c:pt>
                <c:pt idx="427">
                  <c:v>109.97707142857143</c:v>
                </c:pt>
                <c:pt idx="428">
                  <c:v>110.85157142857143</c:v>
                </c:pt>
                <c:pt idx="429">
                  <c:v>109.90388571428572</c:v>
                </c:pt>
                <c:pt idx="430">
                  <c:v>111.69195263157894</c:v>
                </c:pt>
                <c:pt idx="431">
                  <c:v>112.78610909090909</c:v>
                </c:pt>
                <c:pt idx="432">
                  <c:v>115.2348875</c:v>
                </c:pt>
                <c:pt idx="433">
                  <c:v>114.282065</c:v>
                </c:pt>
                <c:pt idx="434">
                  <c:v>111.89307826086957</c:v>
                </c:pt>
                <c:pt idx="435">
                  <c:v>110.01657142857142</c:v>
                </c:pt>
                <c:pt idx="436">
                  <c:v>111.14033809523809</c:v>
                </c:pt>
                <c:pt idx="437">
                  <c:v>111.55921363636364</c:v>
                </c:pt>
                <c:pt idx="438">
                  <c:v>112.475915</c:v>
                </c:pt>
                <c:pt idx="439">
                  <c:v>111.43689999999999</c:v>
                </c:pt>
                <c:pt idx="440">
                  <c:v>112.31565714285715</c:v>
                </c:pt>
                <c:pt idx="441">
                  <c:v>113.472635</c:v>
                </c:pt>
                <c:pt idx="442">
                  <c:v>116.10595499999999</c:v>
                </c:pt>
                <c:pt idx="443">
                  <c:v>117.90332380952381</c:v>
                </c:pt>
                <c:pt idx="444">
                  <c:v>117.78449473684211</c:v>
                </c:pt>
                <c:pt idx="445">
                  <c:v>116.11854210526316</c:v>
                </c:pt>
                <c:pt idx="446">
                  <c:v>115.65334782608696</c:v>
                </c:pt>
                <c:pt idx="447">
                  <c:v>114.76805</c:v>
                </c:pt>
                <c:pt idx="448">
                  <c:v>114.25972272727273</c:v>
                </c:pt>
                <c:pt idx="449">
                  <c:v>112.75985909090909</c:v>
                </c:pt>
                <c:pt idx="450">
                  <c:v>111.059985</c:v>
                </c:pt>
                <c:pt idx="451">
                  <c:v>109.90537826086957</c:v>
                </c:pt>
                <c:pt idx="452">
                  <c:v>108.8541</c:v>
                </c:pt>
                <c:pt idx="453">
                  <c:v>110.88986666666666</c:v>
                </c:pt>
                <c:pt idx="454">
                  <c:v>111.16452</c:v>
                </c:pt>
                <c:pt idx="455">
                  <c:v>110.8777</c:v>
                </c:pt>
                <c:pt idx="456">
                  <c:v>108.35915238095238</c:v>
                </c:pt>
                <c:pt idx="457">
                  <c:v>107.65278421052632</c:v>
                </c:pt>
                <c:pt idx="458">
                  <c:v>107.95029</c:v>
                </c:pt>
                <c:pt idx="459">
                  <c:v>107.94559047619047</c:v>
                </c:pt>
                <c:pt idx="460">
                  <c:v>111.04846818181818</c:v>
                </c:pt>
                <c:pt idx="461">
                  <c:v>112.84649523809524</c:v>
                </c:pt>
                <c:pt idx="462">
                  <c:v>113.06195714285714</c:v>
                </c:pt>
                <c:pt idx="463">
                  <c:v>113.83303913043478</c:v>
                </c:pt>
                <c:pt idx="464">
                  <c:v>114.08082631578948</c:v>
                </c:pt>
                <c:pt idx="465">
                  <c:v>114.83231363636364</c:v>
                </c:pt>
                <c:pt idx="466">
                  <c:v>116.17041999999999</c:v>
                </c:pt>
                <c:pt idx="467">
                  <c:v>116.2137</c:v>
                </c:pt>
                <c:pt idx="468">
                  <c:v>114.440465</c:v>
                </c:pt>
                <c:pt idx="469">
                  <c:v>114.41000555555556</c:v>
                </c:pt>
                <c:pt idx="470">
                  <c:v>114.78207619047619</c:v>
                </c:pt>
                <c:pt idx="471">
                  <c:v>114.90122272727272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C6F-44AC-B467-E31764E70BF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78344416"/>
        <c:axId val="678351960"/>
      </c:lineChart>
      <c:lineChart>
        <c:grouping val="standard"/>
        <c:varyColors val="0"/>
        <c:ser>
          <c:idx val="1"/>
          <c:order val="1"/>
          <c:tx>
            <c:strRef>
              <c:f>'Figure GFC index'!$C$1</c:f>
              <c:strCache>
                <c:ptCount val="1"/>
                <c:pt idx="0">
                  <c:v>M-A &amp; R standardized GFC index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f>'Figure GFC index'!$A$2:$A$473</c:f>
              <c:strCache>
                <c:ptCount val="472"/>
                <c:pt idx="0">
                  <c:v>1980m1</c:v>
                </c:pt>
                <c:pt idx="1">
                  <c:v>1980m2</c:v>
                </c:pt>
                <c:pt idx="2">
                  <c:v>1980m3</c:v>
                </c:pt>
                <c:pt idx="3">
                  <c:v>1980m4</c:v>
                </c:pt>
                <c:pt idx="4">
                  <c:v>1980m5</c:v>
                </c:pt>
                <c:pt idx="5">
                  <c:v>1980m6</c:v>
                </c:pt>
                <c:pt idx="6">
                  <c:v>1980m7</c:v>
                </c:pt>
                <c:pt idx="7">
                  <c:v>1980m8</c:v>
                </c:pt>
                <c:pt idx="8">
                  <c:v>1980m9</c:v>
                </c:pt>
                <c:pt idx="9">
                  <c:v>1980m10</c:v>
                </c:pt>
                <c:pt idx="10">
                  <c:v>1980m11</c:v>
                </c:pt>
                <c:pt idx="11">
                  <c:v>1980m12</c:v>
                </c:pt>
                <c:pt idx="12">
                  <c:v>1981m1</c:v>
                </c:pt>
                <c:pt idx="13">
                  <c:v>1981m2</c:v>
                </c:pt>
                <c:pt idx="14">
                  <c:v>1981m3</c:v>
                </c:pt>
                <c:pt idx="15">
                  <c:v>1981m4</c:v>
                </c:pt>
                <c:pt idx="16">
                  <c:v>1981m5</c:v>
                </c:pt>
                <c:pt idx="17">
                  <c:v>1981m6</c:v>
                </c:pt>
                <c:pt idx="18">
                  <c:v>1981m7</c:v>
                </c:pt>
                <c:pt idx="19">
                  <c:v>1981m8</c:v>
                </c:pt>
                <c:pt idx="20">
                  <c:v>1981m9</c:v>
                </c:pt>
                <c:pt idx="21">
                  <c:v>1981m10</c:v>
                </c:pt>
                <c:pt idx="22">
                  <c:v>1981m11</c:v>
                </c:pt>
                <c:pt idx="23">
                  <c:v>1981m12</c:v>
                </c:pt>
                <c:pt idx="24">
                  <c:v>1982m1</c:v>
                </c:pt>
                <c:pt idx="25">
                  <c:v>1982m2</c:v>
                </c:pt>
                <c:pt idx="26">
                  <c:v>1982m3</c:v>
                </c:pt>
                <c:pt idx="27">
                  <c:v>1982m4</c:v>
                </c:pt>
                <c:pt idx="28">
                  <c:v>1982m5</c:v>
                </c:pt>
                <c:pt idx="29">
                  <c:v>1982m6</c:v>
                </c:pt>
                <c:pt idx="30">
                  <c:v>1982m7</c:v>
                </c:pt>
                <c:pt idx="31">
                  <c:v>1982m8</c:v>
                </c:pt>
                <c:pt idx="32">
                  <c:v>1982m9</c:v>
                </c:pt>
                <c:pt idx="33">
                  <c:v>1982m10</c:v>
                </c:pt>
                <c:pt idx="34">
                  <c:v>1982m11</c:v>
                </c:pt>
                <c:pt idx="35">
                  <c:v>1982m12</c:v>
                </c:pt>
                <c:pt idx="36">
                  <c:v>1983m1</c:v>
                </c:pt>
                <c:pt idx="37">
                  <c:v>1983m2</c:v>
                </c:pt>
                <c:pt idx="38">
                  <c:v>1983m3</c:v>
                </c:pt>
                <c:pt idx="39">
                  <c:v>1983m4</c:v>
                </c:pt>
                <c:pt idx="40">
                  <c:v>1983m5</c:v>
                </c:pt>
                <c:pt idx="41">
                  <c:v>1983m6</c:v>
                </c:pt>
                <c:pt idx="42">
                  <c:v>1983m7</c:v>
                </c:pt>
                <c:pt idx="43">
                  <c:v>1983m8</c:v>
                </c:pt>
                <c:pt idx="44">
                  <c:v>1983m9</c:v>
                </c:pt>
                <c:pt idx="45">
                  <c:v>1983m10</c:v>
                </c:pt>
                <c:pt idx="46">
                  <c:v>1983m11</c:v>
                </c:pt>
                <c:pt idx="47">
                  <c:v>1983m12</c:v>
                </c:pt>
                <c:pt idx="48">
                  <c:v>1984m1</c:v>
                </c:pt>
                <c:pt idx="49">
                  <c:v>1984m2</c:v>
                </c:pt>
                <c:pt idx="50">
                  <c:v>1984m3</c:v>
                </c:pt>
                <c:pt idx="51">
                  <c:v>1984m4</c:v>
                </c:pt>
                <c:pt idx="52">
                  <c:v>1984m5</c:v>
                </c:pt>
                <c:pt idx="53">
                  <c:v>1984m6</c:v>
                </c:pt>
                <c:pt idx="54">
                  <c:v>1984m7</c:v>
                </c:pt>
                <c:pt idx="55">
                  <c:v>1984m8</c:v>
                </c:pt>
                <c:pt idx="56">
                  <c:v>1984m9</c:v>
                </c:pt>
                <c:pt idx="57">
                  <c:v>1984m10</c:v>
                </c:pt>
                <c:pt idx="58">
                  <c:v>1984m11</c:v>
                </c:pt>
                <c:pt idx="59">
                  <c:v>1984m12</c:v>
                </c:pt>
                <c:pt idx="60">
                  <c:v>1985m1</c:v>
                </c:pt>
                <c:pt idx="61">
                  <c:v>1985m2</c:v>
                </c:pt>
                <c:pt idx="62">
                  <c:v>1985m3</c:v>
                </c:pt>
                <c:pt idx="63">
                  <c:v>1985m4</c:v>
                </c:pt>
                <c:pt idx="64">
                  <c:v>1985m5</c:v>
                </c:pt>
                <c:pt idx="65">
                  <c:v>1985m6</c:v>
                </c:pt>
                <c:pt idx="66">
                  <c:v>1985m7</c:v>
                </c:pt>
                <c:pt idx="67">
                  <c:v>1985m8</c:v>
                </c:pt>
                <c:pt idx="68">
                  <c:v>1985m9</c:v>
                </c:pt>
                <c:pt idx="69">
                  <c:v>1985m10</c:v>
                </c:pt>
                <c:pt idx="70">
                  <c:v>1985m11</c:v>
                </c:pt>
                <c:pt idx="71">
                  <c:v>1985m12</c:v>
                </c:pt>
                <c:pt idx="72">
                  <c:v>1986m1</c:v>
                </c:pt>
                <c:pt idx="73">
                  <c:v>1986m2</c:v>
                </c:pt>
                <c:pt idx="74">
                  <c:v>1986m3</c:v>
                </c:pt>
                <c:pt idx="75">
                  <c:v>1986m4</c:v>
                </c:pt>
                <c:pt idx="76">
                  <c:v>1986m5</c:v>
                </c:pt>
                <c:pt idx="77">
                  <c:v>1986m6</c:v>
                </c:pt>
                <c:pt idx="78">
                  <c:v>1986m7</c:v>
                </c:pt>
                <c:pt idx="79">
                  <c:v>1986m8</c:v>
                </c:pt>
                <c:pt idx="80">
                  <c:v>1986m9</c:v>
                </c:pt>
                <c:pt idx="81">
                  <c:v>1986m10</c:v>
                </c:pt>
                <c:pt idx="82">
                  <c:v>1986m11</c:v>
                </c:pt>
                <c:pt idx="83">
                  <c:v>1986m12</c:v>
                </c:pt>
                <c:pt idx="84">
                  <c:v>1987m1</c:v>
                </c:pt>
                <c:pt idx="85">
                  <c:v>1987m2</c:v>
                </c:pt>
                <c:pt idx="86">
                  <c:v>1987m3</c:v>
                </c:pt>
                <c:pt idx="87">
                  <c:v>1987m4</c:v>
                </c:pt>
                <c:pt idx="88">
                  <c:v>1987m5</c:v>
                </c:pt>
                <c:pt idx="89">
                  <c:v>1987m6</c:v>
                </c:pt>
                <c:pt idx="90">
                  <c:v>1987m7</c:v>
                </c:pt>
                <c:pt idx="91">
                  <c:v>1987m8</c:v>
                </c:pt>
                <c:pt idx="92">
                  <c:v>1987m9</c:v>
                </c:pt>
                <c:pt idx="93">
                  <c:v>1987m10</c:v>
                </c:pt>
                <c:pt idx="94">
                  <c:v>1987m11</c:v>
                </c:pt>
                <c:pt idx="95">
                  <c:v>1987m12</c:v>
                </c:pt>
                <c:pt idx="96">
                  <c:v>1988m1</c:v>
                </c:pt>
                <c:pt idx="97">
                  <c:v>1988m2</c:v>
                </c:pt>
                <c:pt idx="98">
                  <c:v>1988m3</c:v>
                </c:pt>
                <c:pt idx="99">
                  <c:v>1988m4</c:v>
                </c:pt>
                <c:pt idx="100">
                  <c:v>1988m5</c:v>
                </c:pt>
                <c:pt idx="101">
                  <c:v>1988m6</c:v>
                </c:pt>
                <c:pt idx="102">
                  <c:v>1988m7</c:v>
                </c:pt>
                <c:pt idx="103">
                  <c:v>1988m8</c:v>
                </c:pt>
                <c:pt idx="104">
                  <c:v>1988m9</c:v>
                </c:pt>
                <c:pt idx="105">
                  <c:v>1988m10</c:v>
                </c:pt>
                <c:pt idx="106">
                  <c:v>1988m11</c:v>
                </c:pt>
                <c:pt idx="107">
                  <c:v>1988m12</c:v>
                </c:pt>
                <c:pt idx="108">
                  <c:v>1989m1</c:v>
                </c:pt>
                <c:pt idx="109">
                  <c:v>1989m2</c:v>
                </c:pt>
                <c:pt idx="110">
                  <c:v>1989m3</c:v>
                </c:pt>
                <c:pt idx="111">
                  <c:v>1989m4</c:v>
                </c:pt>
                <c:pt idx="112">
                  <c:v>1989m5</c:v>
                </c:pt>
                <c:pt idx="113">
                  <c:v>1989m6</c:v>
                </c:pt>
                <c:pt idx="114">
                  <c:v>1989m7</c:v>
                </c:pt>
                <c:pt idx="115">
                  <c:v>1989m8</c:v>
                </c:pt>
                <c:pt idx="116">
                  <c:v>1989m9</c:v>
                </c:pt>
                <c:pt idx="117">
                  <c:v>1989m10</c:v>
                </c:pt>
                <c:pt idx="118">
                  <c:v>1989m11</c:v>
                </c:pt>
                <c:pt idx="119">
                  <c:v>1989m12</c:v>
                </c:pt>
                <c:pt idx="120">
                  <c:v>1990m1</c:v>
                </c:pt>
                <c:pt idx="121">
                  <c:v>1990m2</c:v>
                </c:pt>
                <c:pt idx="122">
                  <c:v>1990m3</c:v>
                </c:pt>
                <c:pt idx="123">
                  <c:v>1990m4</c:v>
                </c:pt>
                <c:pt idx="124">
                  <c:v>1990m5</c:v>
                </c:pt>
                <c:pt idx="125">
                  <c:v>1990m6</c:v>
                </c:pt>
                <c:pt idx="126">
                  <c:v>1990m7</c:v>
                </c:pt>
                <c:pt idx="127">
                  <c:v>1990m8</c:v>
                </c:pt>
                <c:pt idx="128">
                  <c:v>1990m9</c:v>
                </c:pt>
                <c:pt idx="129">
                  <c:v>1990m10</c:v>
                </c:pt>
                <c:pt idx="130">
                  <c:v>1990m11</c:v>
                </c:pt>
                <c:pt idx="131">
                  <c:v>1990m12</c:v>
                </c:pt>
                <c:pt idx="132">
                  <c:v>1991m1</c:v>
                </c:pt>
                <c:pt idx="133">
                  <c:v>1991m2</c:v>
                </c:pt>
                <c:pt idx="134">
                  <c:v>1991m3</c:v>
                </c:pt>
                <c:pt idx="135">
                  <c:v>1991m4</c:v>
                </c:pt>
                <c:pt idx="136">
                  <c:v>1991m5</c:v>
                </c:pt>
                <c:pt idx="137">
                  <c:v>1991m6</c:v>
                </c:pt>
                <c:pt idx="138">
                  <c:v>1991m7</c:v>
                </c:pt>
                <c:pt idx="139">
                  <c:v>1991m8</c:v>
                </c:pt>
                <c:pt idx="140">
                  <c:v>1991m9</c:v>
                </c:pt>
                <c:pt idx="141">
                  <c:v>1991m10</c:v>
                </c:pt>
                <c:pt idx="142">
                  <c:v>1991m11</c:v>
                </c:pt>
                <c:pt idx="143">
                  <c:v>1991m12</c:v>
                </c:pt>
                <c:pt idx="144">
                  <c:v>1992m1</c:v>
                </c:pt>
                <c:pt idx="145">
                  <c:v>1992m2</c:v>
                </c:pt>
                <c:pt idx="146">
                  <c:v>1992m3</c:v>
                </c:pt>
                <c:pt idx="147">
                  <c:v>1992m4</c:v>
                </c:pt>
                <c:pt idx="148">
                  <c:v>1992m5</c:v>
                </c:pt>
                <c:pt idx="149">
                  <c:v>1992m6</c:v>
                </c:pt>
                <c:pt idx="150">
                  <c:v>1992m7</c:v>
                </c:pt>
                <c:pt idx="151">
                  <c:v>1992m8</c:v>
                </c:pt>
                <c:pt idx="152">
                  <c:v>1992m9</c:v>
                </c:pt>
                <c:pt idx="153">
                  <c:v>1992m10</c:v>
                </c:pt>
                <c:pt idx="154">
                  <c:v>1992m11</c:v>
                </c:pt>
                <c:pt idx="155">
                  <c:v>1992m12</c:v>
                </c:pt>
                <c:pt idx="156">
                  <c:v>1993m1</c:v>
                </c:pt>
                <c:pt idx="157">
                  <c:v>1993m2</c:v>
                </c:pt>
                <c:pt idx="158">
                  <c:v>1993m3</c:v>
                </c:pt>
                <c:pt idx="159">
                  <c:v>1993m4</c:v>
                </c:pt>
                <c:pt idx="160">
                  <c:v>1993m5</c:v>
                </c:pt>
                <c:pt idx="161">
                  <c:v>1993m6</c:v>
                </c:pt>
                <c:pt idx="162">
                  <c:v>1993m7</c:v>
                </c:pt>
                <c:pt idx="163">
                  <c:v>1993m8</c:v>
                </c:pt>
                <c:pt idx="164">
                  <c:v>1993m9</c:v>
                </c:pt>
                <c:pt idx="165">
                  <c:v>1993m10</c:v>
                </c:pt>
                <c:pt idx="166">
                  <c:v>1993m11</c:v>
                </c:pt>
                <c:pt idx="167">
                  <c:v>1993m12</c:v>
                </c:pt>
                <c:pt idx="168">
                  <c:v>1994m1</c:v>
                </c:pt>
                <c:pt idx="169">
                  <c:v>1994m2</c:v>
                </c:pt>
                <c:pt idx="170">
                  <c:v>1994m3</c:v>
                </c:pt>
                <c:pt idx="171">
                  <c:v>1994m4</c:v>
                </c:pt>
                <c:pt idx="172">
                  <c:v>1994m5</c:v>
                </c:pt>
                <c:pt idx="173">
                  <c:v>1994m6</c:v>
                </c:pt>
                <c:pt idx="174">
                  <c:v>1994m7</c:v>
                </c:pt>
                <c:pt idx="175">
                  <c:v>1994m8</c:v>
                </c:pt>
                <c:pt idx="176">
                  <c:v>1994m9</c:v>
                </c:pt>
                <c:pt idx="177">
                  <c:v>1994m10</c:v>
                </c:pt>
                <c:pt idx="178">
                  <c:v>1994m11</c:v>
                </c:pt>
                <c:pt idx="179">
                  <c:v>1994m12</c:v>
                </c:pt>
                <c:pt idx="180">
                  <c:v>1995m1</c:v>
                </c:pt>
                <c:pt idx="181">
                  <c:v>1995m2</c:v>
                </c:pt>
                <c:pt idx="182">
                  <c:v>1995m3</c:v>
                </c:pt>
                <c:pt idx="183">
                  <c:v>1995m4</c:v>
                </c:pt>
                <c:pt idx="184">
                  <c:v>1995m5</c:v>
                </c:pt>
                <c:pt idx="185">
                  <c:v>1995m6</c:v>
                </c:pt>
                <c:pt idx="186">
                  <c:v>1995m7</c:v>
                </c:pt>
                <c:pt idx="187">
                  <c:v>1995m8</c:v>
                </c:pt>
                <c:pt idx="188">
                  <c:v>1995m9</c:v>
                </c:pt>
                <c:pt idx="189">
                  <c:v>1995m10</c:v>
                </c:pt>
                <c:pt idx="190">
                  <c:v>1995m11</c:v>
                </c:pt>
                <c:pt idx="191">
                  <c:v>1995m12</c:v>
                </c:pt>
                <c:pt idx="192">
                  <c:v>1996m1</c:v>
                </c:pt>
                <c:pt idx="193">
                  <c:v>1996m2</c:v>
                </c:pt>
                <c:pt idx="194">
                  <c:v>1996m3</c:v>
                </c:pt>
                <c:pt idx="195">
                  <c:v>1996m4</c:v>
                </c:pt>
                <c:pt idx="196">
                  <c:v>1996m5</c:v>
                </c:pt>
                <c:pt idx="197">
                  <c:v>1996m6</c:v>
                </c:pt>
                <c:pt idx="198">
                  <c:v>1996m7</c:v>
                </c:pt>
                <c:pt idx="199">
                  <c:v>1996m8</c:v>
                </c:pt>
                <c:pt idx="200">
                  <c:v>1996m9</c:v>
                </c:pt>
                <c:pt idx="201">
                  <c:v>1996m10</c:v>
                </c:pt>
                <c:pt idx="202">
                  <c:v>1996m11</c:v>
                </c:pt>
                <c:pt idx="203">
                  <c:v>1996m12</c:v>
                </c:pt>
                <c:pt idx="204">
                  <c:v>1997m1</c:v>
                </c:pt>
                <c:pt idx="205">
                  <c:v>1997m2</c:v>
                </c:pt>
                <c:pt idx="206">
                  <c:v>1997m3</c:v>
                </c:pt>
                <c:pt idx="207">
                  <c:v>1997m4</c:v>
                </c:pt>
                <c:pt idx="208">
                  <c:v>1997m5</c:v>
                </c:pt>
                <c:pt idx="209">
                  <c:v>1997m6</c:v>
                </c:pt>
                <c:pt idx="210">
                  <c:v>1997m7</c:v>
                </c:pt>
                <c:pt idx="211">
                  <c:v>1997m8</c:v>
                </c:pt>
                <c:pt idx="212">
                  <c:v>1997m9</c:v>
                </c:pt>
                <c:pt idx="213">
                  <c:v>1997m10</c:v>
                </c:pt>
                <c:pt idx="214">
                  <c:v>1997m11</c:v>
                </c:pt>
                <c:pt idx="215">
                  <c:v>1997m12</c:v>
                </c:pt>
                <c:pt idx="216">
                  <c:v>1998m1</c:v>
                </c:pt>
                <c:pt idx="217">
                  <c:v>1998m2</c:v>
                </c:pt>
                <c:pt idx="218">
                  <c:v>1998m3</c:v>
                </c:pt>
                <c:pt idx="219">
                  <c:v>1998m4</c:v>
                </c:pt>
                <c:pt idx="220">
                  <c:v>1998m5</c:v>
                </c:pt>
                <c:pt idx="221">
                  <c:v>1998m6</c:v>
                </c:pt>
                <c:pt idx="222">
                  <c:v>1998m7</c:v>
                </c:pt>
                <c:pt idx="223">
                  <c:v>1998m8</c:v>
                </c:pt>
                <c:pt idx="224">
                  <c:v>1998m9</c:v>
                </c:pt>
                <c:pt idx="225">
                  <c:v>1998m10</c:v>
                </c:pt>
                <c:pt idx="226">
                  <c:v>1998m11</c:v>
                </c:pt>
                <c:pt idx="227">
                  <c:v>1998m12</c:v>
                </c:pt>
                <c:pt idx="228">
                  <c:v>1999m1</c:v>
                </c:pt>
                <c:pt idx="229">
                  <c:v>1999m2</c:v>
                </c:pt>
                <c:pt idx="230">
                  <c:v>1999m3</c:v>
                </c:pt>
                <c:pt idx="231">
                  <c:v>1999m4</c:v>
                </c:pt>
                <c:pt idx="232">
                  <c:v>1999m5</c:v>
                </c:pt>
                <c:pt idx="233">
                  <c:v>1999m6</c:v>
                </c:pt>
                <c:pt idx="234">
                  <c:v>1999m7</c:v>
                </c:pt>
                <c:pt idx="235">
                  <c:v>1999m8</c:v>
                </c:pt>
                <c:pt idx="236">
                  <c:v>1999m9</c:v>
                </c:pt>
                <c:pt idx="237">
                  <c:v>1999m10</c:v>
                </c:pt>
                <c:pt idx="238">
                  <c:v>1999m11</c:v>
                </c:pt>
                <c:pt idx="239">
                  <c:v>1999m12</c:v>
                </c:pt>
                <c:pt idx="240">
                  <c:v>2000m1</c:v>
                </c:pt>
                <c:pt idx="241">
                  <c:v>2000m2</c:v>
                </c:pt>
                <c:pt idx="242">
                  <c:v>2000m3</c:v>
                </c:pt>
                <c:pt idx="243">
                  <c:v>2000m4</c:v>
                </c:pt>
                <c:pt idx="244">
                  <c:v>2000m5</c:v>
                </c:pt>
                <c:pt idx="245">
                  <c:v>2000m6</c:v>
                </c:pt>
                <c:pt idx="246">
                  <c:v>2000m7</c:v>
                </c:pt>
                <c:pt idx="247">
                  <c:v>2000m8</c:v>
                </c:pt>
                <c:pt idx="248">
                  <c:v>2000m9</c:v>
                </c:pt>
                <c:pt idx="249">
                  <c:v>2000m10</c:v>
                </c:pt>
                <c:pt idx="250">
                  <c:v>2000m11</c:v>
                </c:pt>
                <c:pt idx="251">
                  <c:v>2000m12</c:v>
                </c:pt>
                <c:pt idx="252">
                  <c:v>2001m1</c:v>
                </c:pt>
                <c:pt idx="253">
                  <c:v>2001m2</c:v>
                </c:pt>
                <c:pt idx="254">
                  <c:v>2001m3</c:v>
                </c:pt>
                <c:pt idx="255">
                  <c:v>2001m4</c:v>
                </c:pt>
                <c:pt idx="256">
                  <c:v>2001m5</c:v>
                </c:pt>
                <c:pt idx="257">
                  <c:v>2001m6</c:v>
                </c:pt>
                <c:pt idx="258">
                  <c:v>2001m7</c:v>
                </c:pt>
                <c:pt idx="259">
                  <c:v>2001m8</c:v>
                </c:pt>
                <c:pt idx="260">
                  <c:v>2001m9</c:v>
                </c:pt>
                <c:pt idx="261">
                  <c:v>2001m10</c:v>
                </c:pt>
                <c:pt idx="262">
                  <c:v>2001m11</c:v>
                </c:pt>
                <c:pt idx="263">
                  <c:v>2001m12</c:v>
                </c:pt>
                <c:pt idx="264">
                  <c:v>2002m1</c:v>
                </c:pt>
                <c:pt idx="265">
                  <c:v>2002m2</c:v>
                </c:pt>
                <c:pt idx="266">
                  <c:v>2002m3</c:v>
                </c:pt>
                <c:pt idx="267">
                  <c:v>2002m4</c:v>
                </c:pt>
                <c:pt idx="268">
                  <c:v>2002m5</c:v>
                </c:pt>
                <c:pt idx="269">
                  <c:v>2002m6</c:v>
                </c:pt>
                <c:pt idx="270">
                  <c:v>2002m7</c:v>
                </c:pt>
                <c:pt idx="271">
                  <c:v>2002m8</c:v>
                </c:pt>
                <c:pt idx="272">
                  <c:v>2002m9</c:v>
                </c:pt>
                <c:pt idx="273">
                  <c:v>2002m10</c:v>
                </c:pt>
                <c:pt idx="274">
                  <c:v>2002m11</c:v>
                </c:pt>
                <c:pt idx="275">
                  <c:v>2002m12</c:v>
                </c:pt>
                <c:pt idx="276">
                  <c:v>2003m1</c:v>
                </c:pt>
                <c:pt idx="277">
                  <c:v>2003m2</c:v>
                </c:pt>
                <c:pt idx="278">
                  <c:v>2003m3</c:v>
                </c:pt>
                <c:pt idx="279">
                  <c:v>2003m4</c:v>
                </c:pt>
                <c:pt idx="280">
                  <c:v>2003m5</c:v>
                </c:pt>
                <c:pt idx="281">
                  <c:v>2003m6</c:v>
                </c:pt>
                <c:pt idx="282">
                  <c:v>2003m7</c:v>
                </c:pt>
                <c:pt idx="283">
                  <c:v>2003m8</c:v>
                </c:pt>
                <c:pt idx="284">
                  <c:v>2003m9</c:v>
                </c:pt>
                <c:pt idx="285">
                  <c:v>2003m10</c:v>
                </c:pt>
                <c:pt idx="286">
                  <c:v>2003m11</c:v>
                </c:pt>
                <c:pt idx="287">
                  <c:v>2003m12</c:v>
                </c:pt>
                <c:pt idx="288">
                  <c:v>2004m1</c:v>
                </c:pt>
                <c:pt idx="289">
                  <c:v>2004m2</c:v>
                </c:pt>
                <c:pt idx="290">
                  <c:v>2004m3</c:v>
                </c:pt>
                <c:pt idx="291">
                  <c:v>2004m4</c:v>
                </c:pt>
                <c:pt idx="292">
                  <c:v>2004m5</c:v>
                </c:pt>
                <c:pt idx="293">
                  <c:v>2004m6</c:v>
                </c:pt>
                <c:pt idx="294">
                  <c:v>2004m7</c:v>
                </c:pt>
                <c:pt idx="295">
                  <c:v>2004m8</c:v>
                </c:pt>
                <c:pt idx="296">
                  <c:v>2004m9</c:v>
                </c:pt>
                <c:pt idx="297">
                  <c:v>2004m10</c:v>
                </c:pt>
                <c:pt idx="298">
                  <c:v>2004m11</c:v>
                </c:pt>
                <c:pt idx="299">
                  <c:v>2004m12</c:v>
                </c:pt>
                <c:pt idx="300">
                  <c:v>2005m1</c:v>
                </c:pt>
                <c:pt idx="301">
                  <c:v>2005m2</c:v>
                </c:pt>
                <c:pt idx="302">
                  <c:v>2005m3</c:v>
                </c:pt>
                <c:pt idx="303">
                  <c:v>2005m4</c:v>
                </c:pt>
                <c:pt idx="304">
                  <c:v>2005m5</c:v>
                </c:pt>
                <c:pt idx="305">
                  <c:v>2005m6</c:v>
                </c:pt>
                <c:pt idx="306">
                  <c:v>2005m7</c:v>
                </c:pt>
                <c:pt idx="307">
                  <c:v>2005m8</c:v>
                </c:pt>
                <c:pt idx="308">
                  <c:v>2005m9</c:v>
                </c:pt>
                <c:pt idx="309">
                  <c:v>2005m10</c:v>
                </c:pt>
                <c:pt idx="310">
                  <c:v>2005m11</c:v>
                </c:pt>
                <c:pt idx="311">
                  <c:v>2005m12</c:v>
                </c:pt>
                <c:pt idx="312">
                  <c:v>2006m1</c:v>
                </c:pt>
                <c:pt idx="313">
                  <c:v>2006m2</c:v>
                </c:pt>
                <c:pt idx="314">
                  <c:v>2006m3</c:v>
                </c:pt>
                <c:pt idx="315">
                  <c:v>2006m4</c:v>
                </c:pt>
                <c:pt idx="316">
                  <c:v>2006m5</c:v>
                </c:pt>
                <c:pt idx="317">
                  <c:v>2006m6</c:v>
                </c:pt>
                <c:pt idx="318">
                  <c:v>2006m7</c:v>
                </c:pt>
                <c:pt idx="319">
                  <c:v>2006m8</c:v>
                </c:pt>
                <c:pt idx="320">
                  <c:v>2006m9</c:v>
                </c:pt>
                <c:pt idx="321">
                  <c:v>2006m10</c:v>
                </c:pt>
                <c:pt idx="322">
                  <c:v>2006m11</c:v>
                </c:pt>
                <c:pt idx="323">
                  <c:v>2006m12</c:v>
                </c:pt>
                <c:pt idx="324">
                  <c:v>2007m1</c:v>
                </c:pt>
                <c:pt idx="325">
                  <c:v>2007m2</c:v>
                </c:pt>
                <c:pt idx="326">
                  <c:v>2007m3</c:v>
                </c:pt>
                <c:pt idx="327">
                  <c:v>2007m4</c:v>
                </c:pt>
                <c:pt idx="328">
                  <c:v>2007m5</c:v>
                </c:pt>
                <c:pt idx="329">
                  <c:v>2007m6</c:v>
                </c:pt>
                <c:pt idx="330">
                  <c:v>2007m7</c:v>
                </c:pt>
                <c:pt idx="331">
                  <c:v>2007m8</c:v>
                </c:pt>
                <c:pt idx="332">
                  <c:v>2007m9</c:v>
                </c:pt>
                <c:pt idx="333">
                  <c:v>2007m10</c:v>
                </c:pt>
                <c:pt idx="334">
                  <c:v>2007m11</c:v>
                </c:pt>
                <c:pt idx="335">
                  <c:v>2007m12</c:v>
                </c:pt>
                <c:pt idx="336">
                  <c:v>2008m1</c:v>
                </c:pt>
                <c:pt idx="337">
                  <c:v>2008m2</c:v>
                </c:pt>
                <c:pt idx="338">
                  <c:v>2008m3</c:v>
                </c:pt>
                <c:pt idx="339">
                  <c:v>2008m4</c:v>
                </c:pt>
                <c:pt idx="340">
                  <c:v>2008m5</c:v>
                </c:pt>
                <c:pt idx="341">
                  <c:v>2008m6</c:v>
                </c:pt>
                <c:pt idx="342">
                  <c:v>2008m7</c:v>
                </c:pt>
                <c:pt idx="343">
                  <c:v>2008m8</c:v>
                </c:pt>
                <c:pt idx="344">
                  <c:v>2008m9</c:v>
                </c:pt>
                <c:pt idx="345">
                  <c:v>2008m10</c:v>
                </c:pt>
                <c:pt idx="346">
                  <c:v>2008m11</c:v>
                </c:pt>
                <c:pt idx="347">
                  <c:v>2008m12</c:v>
                </c:pt>
                <c:pt idx="348">
                  <c:v>2009m1</c:v>
                </c:pt>
                <c:pt idx="349">
                  <c:v>2009m2</c:v>
                </c:pt>
                <c:pt idx="350">
                  <c:v>2009m3</c:v>
                </c:pt>
                <c:pt idx="351">
                  <c:v>2009m4</c:v>
                </c:pt>
                <c:pt idx="352">
                  <c:v>2009m5</c:v>
                </c:pt>
                <c:pt idx="353">
                  <c:v>2009m6</c:v>
                </c:pt>
                <c:pt idx="354">
                  <c:v>2009m7</c:v>
                </c:pt>
                <c:pt idx="355">
                  <c:v>2009m8</c:v>
                </c:pt>
                <c:pt idx="356">
                  <c:v>2009m9</c:v>
                </c:pt>
                <c:pt idx="357">
                  <c:v>2009m10</c:v>
                </c:pt>
                <c:pt idx="358">
                  <c:v>2009m11</c:v>
                </c:pt>
                <c:pt idx="359">
                  <c:v>2009m12</c:v>
                </c:pt>
                <c:pt idx="360">
                  <c:v>2010m1</c:v>
                </c:pt>
                <c:pt idx="361">
                  <c:v>2010m2</c:v>
                </c:pt>
                <c:pt idx="362">
                  <c:v>2010m3</c:v>
                </c:pt>
                <c:pt idx="363">
                  <c:v>2010m4</c:v>
                </c:pt>
                <c:pt idx="364">
                  <c:v>2010m5</c:v>
                </c:pt>
                <c:pt idx="365">
                  <c:v>2010m6</c:v>
                </c:pt>
                <c:pt idx="366">
                  <c:v>2010m7</c:v>
                </c:pt>
                <c:pt idx="367">
                  <c:v>2010m8</c:v>
                </c:pt>
                <c:pt idx="368">
                  <c:v>2010m9</c:v>
                </c:pt>
                <c:pt idx="369">
                  <c:v>2010m10</c:v>
                </c:pt>
                <c:pt idx="370">
                  <c:v>2010m11</c:v>
                </c:pt>
                <c:pt idx="371">
                  <c:v>2010m12</c:v>
                </c:pt>
                <c:pt idx="372">
                  <c:v>2011m1</c:v>
                </c:pt>
                <c:pt idx="373">
                  <c:v>2011m2</c:v>
                </c:pt>
                <c:pt idx="374">
                  <c:v>2011m3</c:v>
                </c:pt>
                <c:pt idx="375">
                  <c:v>2011m4</c:v>
                </c:pt>
                <c:pt idx="376">
                  <c:v>2011m5</c:v>
                </c:pt>
                <c:pt idx="377">
                  <c:v>2011m6</c:v>
                </c:pt>
                <c:pt idx="378">
                  <c:v>2011m7</c:v>
                </c:pt>
                <c:pt idx="379">
                  <c:v>2011m8</c:v>
                </c:pt>
                <c:pt idx="380">
                  <c:v>2011m9</c:v>
                </c:pt>
                <c:pt idx="381">
                  <c:v>2011m10</c:v>
                </c:pt>
                <c:pt idx="382">
                  <c:v>2011m11</c:v>
                </c:pt>
                <c:pt idx="383">
                  <c:v>2011m12</c:v>
                </c:pt>
                <c:pt idx="384">
                  <c:v>2012m1</c:v>
                </c:pt>
                <c:pt idx="385">
                  <c:v>2012m2</c:v>
                </c:pt>
                <c:pt idx="386">
                  <c:v>2012m3</c:v>
                </c:pt>
                <c:pt idx="387">
                  <c:v>2012m4</c:v>
                </c:pt>
                <c:pt idx="388">
                  <c:v>2012m5</c:v>
                </c:pt>
                <c:pt idx="389">
                  <c:v>2012m6</c:v>
                </c:pt>
                <c:pt idx="390">
                  <c:v>2012m7</c:v>
                </c:pt>
                <c:pt idx="391">
                  <c:v>2012m8</c:v>
                </c:pt>
                <c:pt idx="392">
                  <c:v>2012m9</c:v>
                </c:pt>
                <c:pt idx="393">
                  <c:v>2012m10</c:v>
                </c:pt>
                <c:pt idx="394">
                  <c:v>2012m11</c:v>
                </c:pt>
                <c:pt idx="395">
                  <c:v>2012m12</c:v>
                </c:pt>
                <c:pt idx="396">
                  <c:v>2013m1</c:v>
                </c:pt>
                <c:pt idx="397">
                  <c:v>2013m2</c:v>
                </c:pt>
                <c:pt idx="398">
                  <c:v>2013m3</c:v>
                </c:pt>
                <c:pt idx="399">
                  <c:v>2013m4</c:v>
                </c:pt>
                <c:pt idx="400">
                  <c:v>2013m5</c:v>
                </c:pt>
                <c:pt idx="401">
                  <c:v>2013m6</c:v>
                </c:pt>
                <c:pt idx="402">
                  <c:v>2013m7</c:v>
                </c:pt>
                <c:pt idx="403">
                  <c:v>2013m8</c:v>
                </c:pt>
                <c:pt idx="404">
                  <c:v>2013m9</c:v>
                </c:pt>
                <c:pt idx="405">
                  <c:v>2013m10</c:v>
                </c:pt>
                <c:pt idx="406">
                  <c:v>2013m11</c:v>
                </c:pt>
                <c:pt idx="407">
                  <c:v>2013m12</c:v>
                </c:pt>
                <c:pt idx="408">
                  <c:v>2014m1</c:v>
                </c:pt>
                <c:pt idx="409">
                  <c:v>2014m2</c:v>
                </c:pt>
                <c:pt idx="410">
                  <c:v>2014m3</c:v>
                </c:pt>
                <c:pt idx="411">
                  <c:v>2014m4</c:v>
                </c:pt>
                <c:pt idx="412">
                  <c:v>2014m5</c:v>
                </c:pt>
                <c:pt idx="413">
                  <c:v>2014m6</c:v>
                </c:pt>
                <c:pt idx="414">
                  <c:v>2014m7</c:v>
                </c:pt>
                <c:pt idx="415">
                  <c:v>2014m8</c:v>
                </c:pt>
                <c:pt idx="416">
                  <c:v>2014m9</c:v>
                </c:pt>
                <c:pt idx="417">
                  <c:v>2014m10</c:v>
                </c:pt>
                <c:pt idx="418">
                  <c:v>2014m11</c:v>
                </c:pt>
                <c:pt idx="419">
                  <c:v>2014m12</c:v>
                </c:pt>
                <c:pt idx="420">
                  <c:v>2015m1</c:v>
                </c:pt>
                <c:pt idx="421">
                  <c:v>2015m2</c:v>
                </c:pt>
                <c:pt idx="422">
                  <c:v>2015m3</c:v>
                </c:pt>
                <c:pt idx="423">
                  <c:v>2015m4</c:v>
                </c:pt>
                <c:pt idx="424">
                  <c:v>2015m5</c:v>
                </c:pt>
                <c:pt idx="425">
                  <c:v>2015m6</c:v>
                </c:pt>
                <c:pt idx="426">
                  <c:v>2015m7</c:v>
                </c:pt>
                <c:pt idx="427">
                  <c:v>2015m8</c:v>
                </c:pt>
                <c:pt idx="428">
                  <c:v>2015m9</c:v>
                </c:pt>
                <c:pt idx="429">
                  <c:v>2015m10</c:v>
                </c:pt>
                <c:pt idx="430">
                  <c:v>2015m11</c:v>
                </c:pt>
                <c:pt idx="431">
                  <c:v>2015m12</c:v>
                </c:pt>
                <c:pt idx="432">
                  <c:v>2016m1</c:v>
                </c:pt>
                <c:pt idx="433">
                  <c:v>2016m2</c:v>
                </c:pt>
                <c:pt idx="434">
                  <c:v>2016m3</c:v>
                </c:pt>
                <c:pt idx="435">
                  <c:v>2016m4</c:v>
                </c:pt>
                <c:pt idx="436">
                  <c:v>2016m5</c:v>
                </c:pt>
                <c:pt idx="437">
                  <c:v>2016m6</c:v>
                </c:pt>
                <c:pt idx="438">
                  <c:v>2016m7</c:v>
                </c:pt>
                <c:pt idx="439">
                  <c:v>2016m8</c:v>
                </c:pt>
                <c:pt idx="440">
                  <c:v>2016m9</c:v>
                </c:pt>
                <c:pt idx="441">
                  <c:v>2016m10</c:v>
                </c:pt>
                <c:pt idx="442">
                  <c:v>2016m11</c:v>
                </c:pt>
                <c:pt idx="443">
                  <c:v>2016m12</c:v>
                </c:pt>
                <c:pt idx="444">
                  <c:v>2017m1</c:v>
                </c:pt>
                <c:pt idx="445">
                  <c:v>2017m2</c:v>
                </c:pt>
                <c:pt idx="446">
                  <c:v>2017m3</c:v>
                </c:pt>
                <c:pt idx="447">
                  <c:v>2017m4</c:v>
                </c:pt>
                <c:pt idx="448">
                  <c:v>2017m5</c:v>
                </c:pt>
                <c:pt idx="449">
                  <c:v>2017m6</c:v>
                </c:pt>
                <c:pt idx="450">
                  <c:v>2017m7</c:v>
                </c:pt>
                <c:pt idx="451">
                  <c:v>2017m8</c:v>
                </c:pt>
                <c:pt idx="452">
                  <c:v>2017m9</c:v>
                </c:pt>
                <c:pt idx="453">
                  <c:v>2017m10</c:v>
                </c:pt>
                <c:pt idx="454">
                  <c:v>2017m11</c:v>
                </c:pt>
                <c:pt idx="455">
                  <c:v>2017m12</c:v>
                </c:pt>
                <c:pt idx="456">
                  <c:v>2018m1</c:v>
                </c:pt>
                <c:pt idx="457">
                  <c:v>2018m2</c:v>
                </c:pt>
                <c:pt idx="458">
                  <c:v>2018m3</c:v>
                </c:pt>
                <c:pt idx="459">
                  <c:v>2018m4</c:v>
                </c:pt>
                <c:pt idx="460">
                  <c:v>2018m5</c:v>
                </c:pt>
                <c:pt idx="461">
                  <c:v>2018m6</c:v>
                </c:pt>
                <c:pt idx="462">
                  <c:v>2018m7</c:v>
                </c:pt>
                <c:pt idx="463">
                  <c:v>2018m8</c:v>
                </c:pt>
                <c:pt idx="464">
                  <c:v>2018m9</c:v>
                </c:pt>
                <c:pt idx="465">
                  <c:v>2018m10</c:v>
                </c:pt>
                <c:pt idx="466">
                  <c:v>2018m11</c:v>
                </c:pt>
                <c:pt idx="467">
                  <c:v>2018m12</c:v>
                </c:pt>
                <c:pt idx="468">
                  <c:v>2019m1</c:v>
                </c:pt>
                <c:pt idx="469">
                  <c:v>2019m2</c:v>
                </c:pt>
                <c:pt idx="470">
                  <c:v>2019m3</c:v>
                </c:pt>
                <c:pt idx="471">
                  <c:v>2019m4</c:v>
                </c:pt>
              </c:strCache>
            </c:strRef>
          </c:cat>
          <c:val>
            <c:numRef>
              <c:f>'Figure GFC index'!$C$2:$C$473</c:f>
              <c:numCache>
                <c:formatCode>General</c:formatCode>
                <c:ptCount val="472"/>
                <c:pt idx="0">
                  <c:v>-1.0169202091777834</c:v>
                </c:pt>
                <c:pt idx="1">
                  <c:v>-0.94116910107215002</c:v>
                </c:pt>
                <c:pt idx="2">
                  <c:v>-1.5789809838561049</c:v>
                </c:pt>
                <c:pt idx="3">
                  <c:v>-1.3791554932547188</c:v>
                </c:pt>
                <c:pt idx="4">
                  <c:v>-1.2604645923176041</c:v>
                </c:pt>
                <c:pt idx="5">
                  <c:v>-1.0041265612100108</c:v>
                </c:pt>
                <c:pt idx="6">
                  <c:v>-0.79004584753616003</c:v>
                </c:pt>
                <c:pt idx="7">
                  <c:v>-0.75262471189803692</c:v>
                </c:pt>
                <c:pt idx="8">
                  <c:v>-0.65779572121121244</c:v>
                </c:pt>
                <c:pt idx="9">
                  <c:v>-0.53002428620005526</c:v>
                </c:pt>
                <c:pt idx="10">
                  <c:v>-0.40344293188507729</c:v>
                </c:pt>
                <c:pt idx="11">
                  <c:v>-0.56699696350174567</c:v>
                </c:pt>
                <c:pt idx="12">
                  <c:v>-0.70146418334162919</c:v>
                </c:pt>
                <c:pt idx="13">
                  <c:v>-0.75759093896641672</c:v>
                </c:pt>
                <c:pt idx="14">
                  <c:v>-0.59079574597321216</c:v>
                </c:pt>
                <c:pt idx="15">
                  <c:v>-0.56880215008865498</c:v>
                </c:pt>
                <c:pt idx="16">
                  <c:v>-0.70006981036108462</c:v>
                </c:pt>
                <c:pt idx="17">
                  <c:v>-0.77884184611068297</c:v>
                </c:pt>
                <c:pt idx="18">
                  <c:v>-0.94371837377476187</c:v>
                </c:pt>
                <c:pt idx="19">
                  <c:v>-1.0154672950412462</c:v>
                </c:pt>
                <c:pt idx="20">
                  <c:v>-1.6393493286886063</c:v>
                </c:pt>
                <c:pt idx="21">
                  <c:v>-1.5347166167488184</c:v>
                </c:pt>
                <c:pt idx="22">
                  <c:v>-1.2416199747543935</c:v>
                </c:pt>
                <c:pt idx="23">
                  <c:v>-1.3097187166055988</c:v>
                </c:pt>
                <c:pt idx="24">
                  <c:v>-1.4034662967720066</c:v>
                </c:pt>
                <c:pt idx="25">
                  <c:v>-1.7743010621555362</c:v>
                </c:pt>
                <c:pt idx="26">
                  <c:v>-1.9906052285639813</c:v>
                </c:pt>
                <c:pt idx="27">
                  <c:v>-1.8864300951657429</c:v>
                </c:pt>
                <c:pt idx="28">
                  <c:v>-1.9495090466655116</c:v>
                </c:pt>
                <c:pt idx="29">
                  <c:v>-2.2796907671629696</c:v>
                </c:pt>
                <c:pt idx="30">
                  <c:v>-2.2908109523647155</c:v>
                </c:pt>
                <c:pt idx="31">
                  <c:v>-2.1303663464551312</c:v>
                </c:pt>
                <c:pt idx="32">
                  <c:v>-2.1724756093421109</c:v>
                </c:pt>
                <c:pt idx="33">
                  <c:v>-2.0149705897870502</c:v>
                </c:pt>
                <c:pt idx="34">
                  <c:v>-1.9601817535218837</c:v>
                </c:pt>
                <c:pt idx="35">
                  <c:v>-1.7475550332239276</c:v>
                </c:pt>
                <c:pt idx="36">
                  <c:v>-1.6836894941073581</c:v>
                </c:pt>
                <c:pt idx="37">
                  <c:v>-1.6327708384618</c:v>
                </c:pt>
                <c:pt idx="38">
                  <c:v>-1.5407235181776062</c:v>
                </c:pt>
                <c:pt idx="39">
                  <c:v>-1.2428835090961163</c:v>
                </c:pt>
                <c:pt idx="40">
                  <c:v>-1.165748030839789</c:v>
                </c:pt>
                <c:pt idx="41">
                  <c:v>-1.1376058475579767</c:v>
                </c:pt>
                <c:pt idx="42">
                  <c:v>-1.1569130281313265</c:v>
                </c:pt>
                <c:pt idx="43">
                  <c:v>-1.1076097948894101</c:v>
                </c:pt>
                <c:pt idx="44">
                  <c:v>-1.1415185753552219</c:v>
                </c:pt>
                <c:pt idx="45">
                  <c:v>-1.286164964787478</c:v>
                </c:pt>
                <c:pt idx="46">
                  <c:v>-1.1629826123072258</c:v>
                </c:pt>
                <c:pt idx="47">
                  <c:v>-1.0606385274860968</c:v>
                </c:pt>
                <c:pt idx="48">
                  <c:v>-0.99445224754619221</c:v>
                </c:pt>
                <c:pt idx="49">
                  <c:v>-1.0213859683333835</c:v>
                </c:pt>
                <c:pt idx="50">
                  <c:v>-0.94614416569956172</c:v>
                </c:pt>
                <c:pt idx="51">
                  <c:v>-1.0136327069559727</c:v>
                </c:pt>
                <c:pt idx="52">
                  <c:v>-1.4091150640382577</c:v>
                </c:pt>
                <c:pt idx="53">
                  <c:v>-1.5312597921645785</c:v>
                </c:pt>
                <c:pt idx="54">
                  <c:v>-1.7548206745411594</c:v>
                </c:pt>
                <c:pt idx="55">
                  <c:v>-1.3798396169098577</c:v>
                </c:pt>
                <c:pt idx="56">
                  <c:v>-1.4933442297368777</c:v>
                </c:pt>
                <c:pt idx="57">
                  <c:v>-1.5429448849156813</c:v>
                </c:pt>
                <c:pt idx="58">
                  <c:v>-1.630247031645623</c:v>
                </c:pt>
                <c:pt idx="59">
                  <c:v>-1.647770311405619</c:v>
                </c:pt>
                <c:pt idx="60">
                  <c:v>-1.47090731419523</c:v>
                </c:pt>
                <c:pt idx="61">
                  <c:v>-1.6303145979265623</c:v>
                </c:pt>
                <c:pt idx="62">
                  <c:v>-1.4780954308816625</c:v>
                </c:pt>
                <c:pt idx="63">
                  <c:v>-1.5070677996632971</c:v>
                </c:pt>
                <c:pt idx="64">
                  <c:v>-1.5021432678156312</c:v>
                </c:pt>
                <c:pt idx="65">
                  <c:v>-1.57377291831692</c:v>
                </c:pt>
                <c:pt idx="66">
                  <c:v>-1.4086093937059834</c:v>
                </c:pt>
                <c:pt idx="67">
                  <c:v>-1.3975926243020362</c:v>
                </c:pt>
                <c:pt idx="68">
                  <c:v>-1.5334431475966572</c:v>
                </c:pt>
                <c:pt idx="69">
                  <c:v>-1.267560121333243</c:v>
                </c:pt>
                <c:pt idx="70">
                  <c:v>-1.0865872202280438</c:v>
                </c:pt>
                <c:pt idx="71">
                  <c:v>-1.1794224837310181</c:v>
                </c:pt>
                <c:pt idx="72">
                  <c:v>-1.2374801520931493</c:v>
                </c:pt>
                <c:pt idx="73">
                  <c:v>-1.1528193031744114</c:v>
                </c:pt>
                <c:pt idx="74">
                  <c:v>-1.0300295493563563</c:v>
                </c:pt>
                <c:pt idx="75">
                  <c:v>-0.8263956829620398</c:v>
                </c:pt>
                <c:pt idx="76">
                  <c:v>-0.99338963755444509</c:v>
                </c:pt>
                <c:pt idx="77">
                  <c:v>-0.97627204717777005</c:v>
                </c:pt>
                <c:pt idx="78">
                  <c:v>-1.3791410127643788</c:v>
                </c:pt>
                <c:pt idx="79">
                  <c:v>-1.1422940627041043</c:v>
                </c:pt>
                <c:pt idx="80">
                  <c:v>-1.2616684605773438</c:v>
                </c:pt>
                <c:pt idx="81">
                  <c:v>-1.171967735706827</c:v>
                </c:pt>
                <c:pt idx="82">
                  <c:v>-1.1140833213954695</c:v>
                </c:pt>
                <c:pt idx="83">
                  <c:v>-1.0255646467593</c:v>
                </c:pt>
                <c:pt idx="84">
                  <c:v>-0.73581048022949846</c:v>
                </c:pt>
                <c:pt idx="85">
                  <c:v>-0.55997952799168171</c:v>
                </c:pt>
                <c:pt idx="86">
                  <c:v>-0.36261417793385292</c:v>
                </c:pt>
                <c:pt idx="87">
                  <c:v>-0.23739176216832344</c:v>
                </c:pt>
                <c:pt idx="88">
                  <c:v>-7.1671538735928561E-2</c:v>
                </c:pt>
                <c:pt idx="89">
                  <c:v>0.11801850798894573</c:v>
                </c:pt>
                <c:pt idx="90">
                  <c:v>0.34074467976317602</c:v>
                </c:pt>
                <c:pt idx="91">
                  <c:v>0.3419625474050379</c:v>
                </c:pt>
                <c:pt idx="92">
                  <c:v>0.40494566259185671</c:v>
                </c:pt>
                <c:pt idx="93">
                  <c:v>-0.76965308781079211</c:v>
                </c:pt>
                <c:pt idx="94">
                  <c:v>-0.89825836482430377</c:v>
                </c:pt>
                <c:pt idx="95">
                  <c:v>-0.55511092411357743</c:v>
                </c:pt>
                <c:pt idx="96">
                  <c:v>-0.54534903525197964</c:v>
                </c:pt>
                <c:pt idx="97">
                  <c:v>-0.43662747154979314</c:v>
                </c:pt>
                <c:pt idx="98">
                  <c:v>-0.20076273414177756</c:v>
                </c:pt>
                <c:pt idx="99">
                  <c:v>-0.14758900129470939</c:v>
                </c:pt>
                <c:pt idx="100">
                  <c:v>-0.22215496300864426</c:v>
                </c:pt>
                <c:pt idx="101">
                  <c:v>-0.15276840547907033</c:v>
                </c:pt>
                <c:pt idx="102">
                  <c:v>-0.14690016672598954</c:v>
                </c:pt>
                <c:pt idx="103">
                  <c:v>-0.38201427064681565</c:v>
                </c:pt>
                <c:pt idx="104">
                  <c:v>-0.3680447244329319</c:v>
                </c:pt>
                <c:pt idx="105">
                  <c:v>-0.30604227127209532</c:v>
                </c:pt>
                <c:pt idx="106">
                  <c:v>-0.26399092905095811</c:v>
                </c:pt>
                <c:pt idx="107">
                  <c:v>-0.26150978064075703</c:v>
                </c:pt>
                <c:pt idx="108">
                  <c:v>-2.5044220081362031E-2</c:v>
                </c:pt>
                <c:pt idx="109">
                  <c:v>-6.7669080664452902E-2</c:v>
                </c:pt>
                <c:pt idx="110">
                  <c:v>-7.6295319073278411E-2</c:v>
                </c:pt>
                <c:pt idx="111">
                  <c:v>9.7232087080121651E-3</c:v>
                </c:pt>
                <c:pt idx="112">
                  <c:v>-5.7043524907513514E-2</c:v>
                </c:pt>
                <c:pt idx="113">
                  <c:v>-9.1010031810328532E-2</c:v>
                </c:pt>
                <c:pt idx="114">
                  <c:v>0.16776447255498081</c:v>
                </c:pt>
                <c:pt idx="115">
                  <c:v>0.13676118203705992</c:v>
                </c:pt>
                <c:pt idx="116">
                  <c:v>9.3650786271209235E-2</c:v>
                </c:pt>
                <c:pt idx="117">
                  <c:v>-0.16444314783043895</c:v>
                </c:pt>
                <c:pt idx="118">
                  <c:v>-0.11006807189223294</c:v>
                </c:pt>
                <c:pt idx="119">
                  <c:v>4.9057168502892365E-2</c:v>
                </c:pt>
                <c:pt idx="120">
                  <c:v>2.3384016981680522E-2</c:v>
                </c:pt>
                <c:pt idx="121">
                  <c:v>1.6696339910668183E-3</c:v>
                </c:pt>
                <c:pt idx="122">
                  <c:v>-1.4074277115395703E-2</c:v>
                </c:pt>
                <c:pt idx="123">
                  <c:v>-0.2038146025684997</c:v>
                </c:pt>
                <c:pt idx="124">
                  <c:v>6.4744361256127342E-2</c:v>
                </c:pt>
                <c:pt idx="125">
                  <c:v>0.11021017200578245</c:v>
                </c:pt>
                <c:pt idx="126">
                  <c:v>0.21466768789021037</c:v>
                </c:pt>
                <c:pt idx="127">
                  <c:v>-0.15558840582674996</c:v>
                </c:pt>
                <c:pt idx="128">
                  <c:v>-0.549958695451643</c:v>
                </c:pt>
                <c:pt idx="129">
                  <c:v>-0.5724606945384092</c:v>
                </c:pt>
                <c:pt idx="130">
                  <c:v>-0.53639870707817849</c:v>
                </c:pt>
                <c:pt idx="131">
                  <c:v>-0.52693404689516044</c:v>
                </c:pt>
                <c:pt idx="132">
                  <c:v>-0.45457708139336028</c:v>
                </c:pt>
                <c:pt idx="133">
                  <c:v>-0.1481454739952133</c:v>
                </c:pt>
                <c:pt idx="134">
                  <c:v>-0.23999204027410356</c:v>
                </c:pt>
                <c:pt idx="135">
                  <c:v>-0.21161660962754331</c:v>
                </c:pt>
                <c:pt idx="136">
                  <c:v>-0.2207129810701417</c:v>
                </c:pt>
                <c:pt idx="137">
                  <c:v>-0.42125889527691457</c:v>
                </c:pt>
                <c:pt idx="138">
                  <c:v>-0.26155962085553519</c:v>
                </c:pt>
                <c:pt idx="139">
                  <c:v>-0.29462207752957126</c:v>
                </c:pt>
                <c:pt idx="140">
                  <c:v>-0.26129151948178614</c:v>
                </c:pt>
                <c:pt idx="141">
                  <c:v>-0.25640390006916741</c:v>
                </c:pt>
                <c:pt idx="142">
                  <c:v>-0.51030234025398646</c:v>
                </c:pt>
                <c:pt idx="143">
                  <c:v>-0.43696701443923036</c:v>
                </c:pt>
                <c:pt idx="144">
                  <c:v>-0.38710364918240658</c:v>
                </c:pt>
                <c:pt idx="145">
                  <c:v>-0.45065767296697107</c:v>
                </c:pt>
                <c:pt idx="146">
                  <c:v>-0.60298721452948578</c:v>
                </c:pt>
                <c:pt idx="147">
                  <c:v>-0.41636219883902298</c:v>
                </c:pt>
                <c:pt idx="148">
                  <c:v>-0.2809833374380814</c:v>
                </c:pt>
                <c:pt idx="149">
                  <c:v>-0.41575430154542159</c:v>
                </c:pt>
                <c:pt idx="150">
                  <c:v>-0.53840730352144162</c:v>
                </c:pt>
                <c:pt idx="151">
                  <c:v>-0.66131984844272584</c:v>
                </c:pt>
                <c:pt idx="152">
                  <c:v>-0.79939965600890928</c:v>
                </c:pt>
                <c:pt idx="153">
                  <c:v>-0.97434764962250608</c:v>
                </c:pt>
                <c:pt idx="154">
                  <c:v>-0.98503341136130085</c:v>
                </c:pt>
                <c:pt idx="155">
                  <c:v>-0.8852165393844692</c:v>
                </c:pt>
                <c:pt idx="156">
                  <c:v>-0.82588097057327192</c:v>
                </c:pt>
                <c:pt idx="157">
                  <c:v>-0.76300731873163552</c:v>
                </c:pt>
                <c:pt idx="158">
                  <c:v>-0.51964236071638648</c:v>
                </c:pt>
                <c:pt idx="159">
                  <c:v>-0.3634180690579053</c:v>
                </c:pt>
                <c:pt idx="160">
                  <c:v>-0.28832297235329057</c:v>
                </c:pt>
                <c:pt idx="161">
                  <c:v>-0.3592626998340574</c:v>
                </c:pt>
                <c:pt idx="162">
                  <c:v>-0.28124249529216733</c:v>
                </c:pt>
                <c:pt idx="163">
                  <c:v>-0.11403468665126806</c:v>
                </c:pt>
                <c:pt idx="164">
                  <c:v>-0.1770138142296214</c:v>
                </c:pt>
                <c:pt idx="165">
                  <c:v>-4.6864142051422419E-2</c:v>
                </c:pt>
                <c:pt idx="166">
                  <c:v>-0.1872153407668207</c:v>
                </c:pt>
                <c:pt idx="167">
                  <c:v>0.15480383327664732</c:v>
                </c:pt>
                <c:pt idx="168">
                  <c:v>0.40683388541224913</c:v>
                </c:pt>
                <c:pt idx="169">
                  <c:v>0.2869660556770518</c:v>
                </c:pt>
                <c:pt idx="170">
                  <c:v>4.8643062362992776E-2</c:v>
                </c:pt>
                <c:pt idx="171">
                  <c:v>0.11018605177896466</c:v>
                </c:pt>
                <c:pt idx="172">
                  <c:v>8.1766146648867485E-2</c:v>
                </c:pt>
                <c:pt idx="173">
                  <c:v>-1.3259826315715839E-2</c:v>
                </c:pt>
                <c:pt idx="174">
                  <c:v>0.10773928491338489</c:v>
                </c:pt>
                <c:pt idx="175">
                  <c:v>0.20982032904752029</c:v>
                </c:pt>
                <c:pt idx="176">
                  <c:v>0.14001383793500694</c:v>
                </c:pt>
                <c:pt idx="177">
                  <c:v>0.27295398727503078</c:v>
                </c:pt>
                <c:pt idx="178">
                  <c:v>3.5658399843332626E-2</c:v>
                </c:pt>
                <c:pt idx="179">
                  <c:v>4.2534997177478058E-2</c:v>
                </c:pt>
                <c:pt idx="180">
                  <c:v>-0.14277548735334847</c:v>
                </c:pt>
                <c:pt idx="181">
                  <c:v>-7.0675593015949612E-2</c:v>
                </c:pt>
                <c:pt idx="182">
                  <c:v>8.8661408557908522E-2</c:v>
                </c:pt>
                <c:pt idx="183">
                  <c:v>0.17336342378006367</c:v>
                </c:pt>
                <c:pt idx="184">
                  <c:v>0.24822160300632021</c:v>
                </c:pt>
                <c:pt idx="185">
                  <c:v>0.27068224009080127</c:v>
                </c:pt>
                <c:pt idx="186">
                  <c:v>0.43511461843000365</c:v>
                </c:pt>
                <c:pt idx="187">
                  <c:v>0.35988904672764072</c:v>
                </c:pt>
                <c:pt idx="188">
                  <c:v>0.39823899774857152</c:v>
                </c:pt>
                <c:pt idx="189">
                  <c:v>0.27567385295631613</c:v>
                </c:pt>
                <c:pt idx="190">
                  <c:v>0.33027505959953141</c:v>
                </c:pt>
                <c:pt idx="191">
                  <c:v>0.39922975195568472</c:v>
                </c:pt>
                <c:pt idx="192">
                  <c:v>0.41612381783353408</c:v>
                </c:pt>
                <c:pt idx="193">
                  <c:v>0.4616502731243613</c:v>
                </c:pt>
                <c:pt idx="194">
                  <c:v>0.5066658851045216</c:v>
                </c:pt>
                <c:pt idx="195">
                  <c:v>0.64542185865840929</c:v>
                </c:pt>
                <c:pt idx="196">
                  <c:v>0.66708681820083193</c:v>
                </c:pt>
                <c:pt idx="197">
                  <c:v>0.59583376883719008</c:v>
                </c:pt>
                <c:pt idx="198">
                  <c:v>0.42267240453030397</c:v>
                </c:pt>
                <c:pt idx="199">
                  <c:v>0.55605792879706162</c:v>
                </c:pt>
                <c:pt idx="200">
                  <c:v>0.61083207405055939</c:v>
                </c:pt>
                <c:pt idx="201">
                  <c:v>0.68530657309439746</c:v>
                </c:pt>
                <c:pt idx="202">
                  <c:v>0.9041875219639175</c:v>
                </c:pt>
                <c:pt idx="203">
                  <c:v>0.93695875650769467</c:v>
                </c:pt>
                <c:pt idx="204">
                  <c:v>0.96254358990379119</c:v>
                </c:pt>
                <c:pt idx="205">
                  <c:v>0.98447295564610016</c:v>
                </c:pt>
                <c:pt idx="206">
                  <c:v>0.92424406745793442</c:v>
                </c:pt>
                <c:pt idx="207">
                  <c:v>0.95576394293119371</c:v>
                </c:pt>
                <c:pt idx="208">
                  <c:v>1.1934772988878166</c:v>
                </c:pt>
                <c:pt idx="209">
                  <c:v>1.2757566313291036</c:v>
                </c:pt>
                <c:pt idx="210">
                  <c:v>1.4303744933577931</c:v>
                </c:pt>
                <c:pt idx="211">
                  <c:v>1.3189134351022946</c:v>
                </c:pt>
                <c:pt idx="212">
                  <c:v>1.5231729214422087</c:v>
                </c:pt>
                <c:pt idx="213">
                  <c:v>1.1775750175550834</c:v>
                </c:pt>
                <c:pt idx="214">
                  <c:v>1.0596842266127042</c:v>
                </c:pt>
                <c:pt idx="215">
                  <c:v>1.0202543567224811</c:v>
                </c:pt>
                <c:pt idx="216">
                  <c:v>0.91605138863463176</c:v>
                </c:pt>
                <c:pt idx="217">
                  <c:v>1.1667336922999219</c:v>
                </c:pt>
                <c:pt idx="218">
                  <c:v>1.2810167592347572</c:v>
                </c:pt>
                <c:pt idx="219">
                  <c:v>1.3334733590683858</c:v>
                </c:pt>
                <c:pt idx="220">
                  <c:v>1.1202680447944453</c:v>
                </c:pt>
                <c:pt idx="221">
                  <c:v>0.86893668765576404</c:v>
                </c:pt>
                <c:pt idx="222">
                  <c:v>0.62930879663851202</c:v>
                </c:pt>
                <c:pt idx="223">
                  <c:v>-0.191651801615946</c:v>
                </c:pt>
                <c:pt idx="224">
                  <c:v>-5.6575574461613098E-2</c:v>
                </c:pt>
                <c:pt idx="225">
                  <c:v>0.2102512721238273</c:v>
                </c:pt>
                <c:pt idx="226">
                  <c:v>0.29656003323344476</c:v>
                </c:pt>
                <c:pt idx="227">
                  <c:v>0.24973597269709435</c:v>
                </c:pt>
                <c:pt idx="228">
                  <c:v>0.18334693876767896</c:v>
                </c:pt>
                <c:pt idx="229">
                  <c:v>0.14684119275192697</c:v>
                </c:pt>
                <c:pt idx="230">
                  <c:v>0.36631234684304903</c:v>
                </c:pt>
                <c:pt idx="231">
                  <c:v>0.76154832505874293</c:v>
                </c:pt>
                <c:pt idx="232">
                  <c:v>0.60231504013639081</c:v>
                </c:pt>
                <c:pt idx="233">
                  <c:v>0.76323717172004601</c:v>
                </c:pt>
                <c:pt idx="234">
                  <c:v>0.76322965556897326</c:v>
                </c:pt>
                <c:pt idx="235">
                  <c:v>0.80219179142922703</c:v>
                </c:pt>
                <c:pt idx="236">
                  <c:v>0.67769372051054555</c:v>
                </c:pt>
                <c:pt idx="237">
                  <c:v>0.59757232810982308</c:v>
                </c:pt>
                <c:pt idx="238">
                  <c:v>0.62525000384776841</c:v>
                </c:pt>
                <c:pt idx="239">
                  <c:v>0.81724207442847874</c:v>
                </c:pt>
                <c:pt idx="240">
                  <c:v>0.54287660932268655</c:v>
                </c:pt>
                <c:pt idx="241">
                  <c:v>0.36049868597342966</c:v>
                </c:pt>
                <c:pt idx="242">
                  <c:v>0.58411771997590145</c:v>
                </c:pt>
                <c:pt idx="243">
                  <c:v>0.53108147984759135</c:v>
                </c:pt>
                <c:pt idx="244">
                  <c:v>0.42059250289942729</c:v>
                </c:pt>
                <c:pt idx="245">
                  <c:v>0.47729381523631437</c:v>
                </c:pt>
                <c:pt idx="246">
                  <c:v>0.4390877047081323</c:v>
                </c:pt>
                <c:pt idx="247">
                  <c:v>0.61038961524601876</c:v>
                </c:pt>
                <c:pt idx="248">
                  <c:v>0.4153733629935899</c:v>
                </c:pt>
                <c:pt idx="249">
                  <c:v>0.25122650472301122</c:v>
                </c:pt>
                <c:pt idx="250">
                  <c:v>0.14190558445424786</c:v>
                </c:pt>
                <c:pt idx="251">
                  <c:v>0.37811338541173534</c:v>
                </c:pt>
                <c:pt idx="252">
                  <c:v>0.4663565539085251</c:v>
                </c:pt>
                <c:pt idx="253">
                  <c:v>0.33278538732028273</c:v>
                </c:pt>
                <c:pt idx="254">
                  <c:v>9.7965162058679264E-2</c:v>
                </c:pt>
                <c:pt idx="255">
                  <c:v>0.33381940381694658</c:v>
                </c:pt>
                <c:pt idx="256">
                  <c:v>0.38310593156605183</c:v>
                </c:pt>
                <c:pt idx="257">
                  <c:v>0.25122985846113949</c:v>
                </c:pt>
                <c:pt idx="258">
                  <c:v>0.14899177384228351</c:v>
                </c:pt>
                <c:pt idx="259">
                  <c:v>7.9817203362118824E-2</c:v>
                </c:pt>
                <c:pt idx="260">
                  <c:v>-0.55900865578010117</c:v>
                </c:pt>
                <c:pt idx="261">
                  <c:v>-0.44680796466386569</c:v>
                </c:pt>
                <c:pt idx="262">
                  <c:v>-0.18302946095805803</c:v>
                </c:pt>
                <c:pt idx="263">
                  <c:v>-8.243209163908724E-2</c:v>
                </c:pt>
                <c:pt idx="264">
                  <c:v>-8.4305671856771486E-2</c:v>
                </c:pt>
                <c:pt idx="265">
                  <c:v>-1.8164881560376534E-2</c:v>
                </c:pt>
                <c:pt idx="266">
                  <c:v>0.20937684052220004</c:v>
                </c:pt>
                <c:pt idx="267">
                  <c:v>0.21232435289862139</c:v>
                </c:pt>
                <c:pt idx="268">
                  <c:v>0.23411455880876916</c:v>
                </c:pt>
                <c:pt idx="269">
                  <c:v>9.1514181606305849E-3</c:v>
                </c:pt>
                <c:pt idx="270">
                  <c:v>-0.3914314512746791</c:v>
                </c:pt>
                <c:pt idx="271">
                  <c:v>-0.37995498523400462</c:v>
                </c:pt>
                <c:pt idx="272">
                  <c:v>-0.73113849569447731</c:v>
                </c:pt>
                <c:pt idx="273">
                  <c:v>-0.70909957308742355</c:v>
                </c:pt>
                <c:pt idx="274">
                  <c:v>-0.45887426231749923</c:v>
                </c:pt>
                <c:pt idx="275">
                  <c:v>-0.54655015829551445</c:v>
                </c:pt>
                <c:pt idx="276">
                  <c:v>-0.67003510019775303</c:v>
                </c:pt>
                <c:pt idx="277">
                  <c:v>-0.73072550081324816</c:v>
                </c:pt>
                <c:pt idx="278">
                  <c:v>-0.79508767695988158</c:v>
                </c:pt>
                <c:pt idx="279">
                  <c:v>-0.54886030161032084</c:v>
                </c:pt>
                <c:pt idx="280">
                  <c:v>-0.26779897628973381</c:v>
                </c:pt>
                <c:pt idx="281">
                  <c:v>-0.19433797921580195</c:v>
                </c:pt>
                <c:pt idx="282">
                  <c:v>-8.5994617801299467E-2</c:v>
                </c:pt>
                <c:pt idx="283">
                  <c:v>9.6268120304899743E-2</c:v>
                </c:pt>
                <c:pt idx="284">
                  <c:v>0.10494476826770091</c:v>
                </c:pt>
                <c:pt idx="285">
                  <c:v>0.36859657114567307</c:v>
                </c:pt>
                <c:pt idx="286">
                  <c:v>0.41177901058492844</c:v>
                </c:pt>
                <c:pt idx="287">
                  <c:v>0.66079044862739444</c:v>
                </c:pt>
                <c:pt idx="288">
                  <c:v>0.68423151748166455</c:v>
                </c:pt>
                <c:pt idx="289">
                  <c:v>0.81871696429645391</c:v>
                </c:pt>
                <c:pt idx="290">
                  <c:v>0.81865461307670151</c:v>
                </c:pt>
                <c:pt idx="291">
                  <c:v>0.63366921307189294</c:v>
                </c:pt>
                <c:pt idx="292">
                  <c:v>0.65898306161960651</c:v>
                </c:pt>
                <c:pt idx="293">
                  <c:v>0.7620039813911812</c:v>
                </c:pt>
                <c:pt idx="294">
                  <c:v>0.71722318303054677</c:v>
                </c:pt>
                <c:pt idx="295">
                  <c:v>0.73495789830697378</c:v>
                </c:pt>
                <c:pt idx="296">
                  <c:v>0.90711002959894571</c:v>
                </c:pt>
                <c:pt idx="297">
                  <c:v>0.9807656011197794</c:v>
                </c:pt>
                <c:pt idx="298">
                  <c:v>1.2138367512299861</c:v>
                </c:pt>
                <c:pt idx="299">
                  <c:v>1.3128372649455087</c:v>
                </c:pt>
                <c:pt idx="300">
                  <c:v>1.2086772459396129</c:v>
                </c:pt>
                <c:pt idx="301">
                  <c:v>1.4094422954168868</c:v>
                </c:pt>
                <c:pt idx="302">
                  <c:v>1.2684603488539163</c:v>
                </c:pt>
                <c:pt idx="303">
                  <c:v>1.117004693413111</c:v>
                </c:pt>
                <c:pt idx="304">
                  <c:v>1.1874333658720715</c:v>
                </c:pt>
                <c:pt idx="305">
                  <c:v>1.2707892382512234</c:v>
                </c:pt>
                <c:pt idx="306">
                  <c:v>1.4242222051428166</c:v>
                </c:pt>
                <c:pt idx="307">
                  <c:v>1.4729235201821895</c:v>
                </c:pt>
                <c:pt idx="308">
                  <c:v>1.5723140116183503</c:v>
                </c:pt>
                <c:pt idx="309">
                  <c:v>1.3637842558530131</c:v>
                </c:pt>
                <c:pt idx="310">
                  <c:v>1.5160956417236091</c:v>
                </c:pt>
                <c:pt idx="311">
                  <c:v>1.6222479793763225</c:v>
                </c:pt>
                <c:pt idx="312">
                  <c:v>1.8999967857013891</c:v>
                </c:pt>
                <c:pt idx="313">
                  <c:v>1.8776407436900022</c:v>
                </c:pt>
                <c:pt idx="314">
                  <c:v>1.9711628411313016</c:v>
                </c:pt>
                <c:pt idx="315">
                  <c:v>2.1239188885268576</c:v>
                </c:pt>
                <c:pt idx="316">
                  <c:v>1.9331236366690006</c:v>
                </c:pt>
                <c:pt idx="317">
                  <c:v>1.8778377216745386</c:v>
                </c:pt>
                <c:pt idx="318">
                  <c:v>1.8846538265375463</c:v>
                </c:pt>
                <c:pt idx="319">
                  <c:v>1.949415974373832</c:v>
                </c:pt>
                <c:pt idx="320">
                  <c:v>1.943162481214078</c:v>
                </c:pt>
                <c:pt idx="321">
                  <c:v>2.1430934464208513</c:v>
                </c:pt>
                <c:pt idx="322">
                  <c:v>2.2925960307990141</c:v>
                </c:pt>
                <c:pt idx="323">
                  <c:v>2.3619307525906765</c:v>
                </c:pt>
                <c:pt idx="324">
                  <c:v>2.3639909250980762</c:v>
                </c:pt>
                <c:pt idx="325">
                  <c:v>2.337838789067614</c:v>
                </c:pt>
                <c:pt idx="326">
                  <c:v>2.4306865222516896</c:v>
                </c:pt>
                <c:pt idx="327">
                  <c:v>2.5879611979855786</c:v>
                </c:pt>
                <c:pt idx="328">
                  <c:v>2.750283231423523</c:v>
                </c:pt>
                <c:pt idx="329">
                  <c:v>2.7039486341226846</c:v>
                </c:pt>
                <c:pt idx="330">
                  <c:v>2.6239022705911306</c:v>
                </c:pt>
                <c:pt idx="331">
                  <c:v>2.5342071380581048</c:v>
                </c:pt>
                <c:pt idx="332">
                  <c:v>2.7094198918258323</c:v>
                </c:pt>
                <c:pt idx="333">
                  <c:v>2.8548011898354417</c:v>
                </c:pt>
                <c:pt idx="334">
                  <c:v>2.4868071182271292</c:v>
                </c:pt>
                <c:pt idx="335">
                  <c:v>2.4318340586599305</c:v>
                </c:pt>
                <c:pt idx="336">
                  <c:v>2.0401599973978013</c:v>
                </c:pt>
                <c:pt idx="337">
                  <c:v>2.1497942209960184</c:v>
                </c:pt>
                <c:pt idx="338">
                  <c:v>2.0088825938963319</c:v>
                </c:pt>
                <c:pt idx="339">
                  <c:v>2.2364344698554639</c:v>
                </c:pt>
                <c:pt idx="340">
                  <c:v>2.2812873400090261</c:v>
                </c:pt>
                <c:pt idx="341">
                  <c:v>1.8856341874714635</c:v>
                </c:pt>
                <c:pt idx="342">
                  <c:v>1.6004481441376759</c:v>
                </c:pt>
                <c:pt idx="343">
                  <c:v>1.5005902019482287</c:v>
                </c:pt>
                <c:pt idx="344">
                  <c:v>0.60837064541229435</c:v>
                </c:pt>
                <c:pt idx="345">
                  <c:v>-1.1234426757656619</c:v>
                </c:pt>
                <c:pt idx="346">
                  <c:v>-1.693017718032656</c:v>
                </c:pt>
                <c:pt idx="347">
                  <c:v>-1.7049393551817467</c:v>
                </c:pt>
                <c:pt idx="348">
                  <c:v>-2.1376360152201443</c:v>
                </c:pt>
                <c:pt idx="349">
                  <c:v>-2.6941332413116208</c:v>
                </c:pt>
                <c:pt idx="350">
                  <c:v>-2.3837403863706794</c:v>
                </c:pt>
                <c:pt idx="351">
                  <c:v>-1.350104477531918</c:v>
                </c:pt>
                <c:pt idx="352">
                  <c:v>-0.7677622438145778</c:v>
                </c:pt>
                <c:pt idx="353">
                  <c:v>-0.8601890573019384</c:v>
                </c:pt>
                <c:pt idx="354">
                  <c:v>-0.3086016842730932</c:v>
                </c:pt>
                <c:pt idx="355">
                  <c:v>-0.10113553948095441</c:v>
                </c:pt>
                <c:pt idx="356">
                  <c:v>0.13896360783087175</c:v>
                </c:pt>
                <c:pt idx="357">
                  <c:v>0.11227519748564412</c:v>
                </c:pt>
                <c:pt idx="358">
                  <c:v>0.20701108324715362</c:v>
                </c:pt>
                <c:pt idx="359">
                  <c:v>0.38613636606929191</c:v>
                </c:pt>
                <c:pt idx="360">
                  <c:v>0.18660571692663308</c:v>
                </c:pt>
                <c:pt idx="361">
                  <c:v>0.18240977152150087</c:v>
                </c:pt>
                <c:pt idx="362">
                  <c:v>0.49091927276165637</c:v>
                </c:pt>
                <c:pt idx="363">
                  <c:v>0.57398581404504334</c:v>
                </c:pt>
                <c:pt idx="364">
                  <c:v>2.336780975767571E-2</c:v>
                </c:pt>
                <c:pt idx="365">
                  <c:v>-0.17227554718882906</c:v>
                </c:pt>
                <c:pt idx="366">
                  <c:v>0.27567552829887437</c:v>
                </c:pt>
                <c:pt idx="367">
                  <c:v>5.9526104335535318E-2</c:v>
                </c:pt>
                <c:pt idx="368">
                  <c:v>0.49726159993967839</c:v>
                </c:pt>
                <c:pt idx="369">
                  <c:v>0.65810291107846253</c:v>
                </c:pt>
                <c:pt idx="370">
                  <c:v>0.58035303170192654</c:v>
                </c:pt>
                <c:pt idx="371">
                  <c:v>0.93358804954945918</c:v>
                </c:pt>
                <c:pt idx="372">
                  <c:v>1.0275497953488473</c:v>
                </c:pt>
                <c:pt idx="373">
                  <c:v>1.1372851833186148</c:v>
                </c:pt>
                <c:pt idx="374">
                  <c:v>1.1173640122571873</c:v>
                </c:pt>
                <c:pt idx="375">
                  <c:v>1.2719619866273804</c:v>
                </c:pt>
                <c:pt idx="376">
                  <c:v>1.1499853278017012</c:v>
                </c:pt>
                <c:pt idx="377">
                  <c:v>0.99110096714599127</c:v>
                </c:pt>
                <c:pt idx="378">
                  <c:v>0.87457613225563957</c:v>
                </c:pt>
                <c:pt idx="379">
                  <c:v>0.32863634163512268</c:v>
                </c:pt>
                <c:pt idx="380">
                  <c:v>-0.42822062795983801</c:v>
                </c:pt>
                <c:pt idx="381">
                  <c:v>0.21247776336114302</c:v>
                </c:pt>
                <c:pt idx="382">
                  <c:v>-9.0468776575225743E-2</c:v>
                </c:pt>
                <c:pt idx="383">
                  <c:v>-0.16759762098151712</c:v>
                </c:pt>
                <c:pt idx="384">
                  <c:v>0.21973366516826986</c:v>
                </c:pt>
                <c:pt idx="385">
                  <c:v>0.46994322458378168</c:v>
                </c:pt>
                <c:pt idx="386">
                  <c:v>0.39331286502926394</c:v>
                </c:pt>
                <c:pt idx="387">
                  <c:v>0.31516586051563972</c:v>
                </c:pt>
                <c:pt idx="388">
                  <c:v>-0.27759775083910682</c:v>
                </c:pt>
                <c:pt idx="389">
                  <c:v>-0.11501630861338792</c:v>
                </c:pt>
                <c:pt idx="390">
                  <c:v>-4.5352679939300478E-2</c:v>
                </c:pt>
                <c:pt idx="391">
                  <c:v>2.1816920245992192E-2</c:v>
                </c:pt>
                <c:pt idx="392">
                  <c:v>0.15339364324882152</c:v>
                </c:pt>
                <c:pt idx="393">
                  <c:v>0.1644585181115997</c:v>
                </c:pt>
                <c:pt idx="394">
                  <c:v>0.23536342694310811</c:v>
                </c:pt>
                <c:pt idx="395">
                  <c:v>0.37635673103136075</c:v>
                </c:pt>
                <c:pt idx="396">
                  <c:v>0.5021128772807294</c:v>
                </c:pt>
                <c:pt idx="397">
                  <c:v>0.46153379060460814</c:v>
                </c:pt>
                <c:pt idx="398">
                  <c:v>0.435751591334684</c:v>
                </c:pt>
                <c:pt idx="399">
                  <c:v>0.49380505703657429</c:v>
                </c:pt>
                <c:pt idx="400">
                  <c:v>0.51271984250542646</c:v>
                </c:pt>
                <c:pt idx="401">
                  <c:v>0.23029581744684469</c:v>
                </c:pt>
                <c:pt idx="402">
                  <c:v>0.41614934027290235</c:v>
                </c:pt>
                <c:pt idx="403">
                  <c:v>0.35973944024993976</c:v>
                </c:pt>
                <c:pt idx="404">
                  <c:v>0.52823641710448022</c:v>
                </c:pt>
                <c:pt idx="405">
                  <c:v>0.63786709006544973</c:v>
                </c:pt>
                <c:pt idx="406">
                  <c:v>0.63216338332495847</c:v>
                </c:pt>
                <c:pt idx="407">
                  <c:v>0.68770660932879246</c:v>
                </c:pt>
                <c:pt idx="408">
                  <c:v>0.52642775779460094</c:v>
                </c:pt>
                <c:pt idx="409">
                  <c:v>0.74715674937331711</c:v>
                </c:pt>
                <c:pt idx="410">
                  <c:v>0.71463108860401814</c:v>
                </c:pt>
                <c:pt idx="411">
                  <c:v>0.78612137350762279</c:v>
                </c:pt>
                <c:pt idx="412">
                  <c:v>0.82809738587293202</c:v>
                </c:pt>
                <c:pt idx="413">
                  <c:v>0.87288703248055866</c:v>
                </c:pt>
                <c:pt idx="414">
                  <c:v>0.80635511311242747</c:v>
                </c:pt>
                <c:pt idx="415">
                  <c:v>0.81402166308015478</c:v>
                </c:pt>
                <c:pt idx="416">
                  <c:v>0.51881718813449873</c:v>
                </c:pt>
                <c:pt idx="417">
                  <c:v>0.4723777943713352</c:v>
                </c:pt>
                <c:pt idx="418">
                  <c:v>0.45510671603609243</c:v>
                </c:pt>
                <c:pt idx="419">
                  <c:v>0.31814284349576855</c:v>
                </c:pt>
                <c:pt idx="420">
                  <c:v>0.19501290239190486</c:v>
                </c:pt>
                <c:pt idx="421">
                  <c:v>0.40066324563862771</c:v>
                </c:pt>
                <c:pt idx="422">
                  <c:v>0.25498088169486777</c:v>
                </c:pt>
                <c:pt idx="423">
                  <c:v>0.39295933162428615</c:v>
                </c:pt>
                <c:pt idx="424">
                  <c:v>0.3162437371962849</c:v>
                </c:pt>
                <c:pt idx="425">
                  <c:v>0.10265625348591097</c:v>
                </c:pt>
                <c:pt idx="426">
                  <c:v>-5.3698352049528747E-2</c:v>
                </c:pt>
                <c:pt idx="427">
                  <c:v>-0.39620152881490506</c:v>
                </c:pt>
                <c:pt idx="428">
                  <c:v>-0.69164535518764902</c:v>
                </c:pt>
                <c:pt idx="429">
                  <c:v>-0.3806852401028491</c:v>
                </c:pt>
                <c:pt idx="430">
                  <c:v>-0.46286520102393514</c:v>
                </c:pt>
                <c:pt idx="431">
                  <c:v>-0.72229708860165764</c:v>
                </c:pt>
                <c:pt idx="432">
                  <c:v>-1.0938571411330764</c:v>
                </c:pt>
                <c:pt idx="433">
                  <c:v>-1.0753050416112422</c:v>
                </c:pt>
                <c:pt idx="434">
                  <c:v>-0.68779461351332416</c:v>
                </c:pt>
                <c:pt idx="435">
                  <c:v>-0.51135268877647255</c:v>
                </c:pt>
                <c:pt idx="436">
                  <c:v>-0.59299669879558103</c:v>
                </c:pt>
                <c:pt idx="437">
                  <c:v>-0.75239265574817227</c:v>
                </c:pt>
                <c:pt idx="438">
                  <c:v>-0.55245911549980664</c:v>
                </c:pt>
                <c:pt idx="439">
                  <c:v>-0.50830816852272753</c:v>
                </c:pt>
                <c:pt idx="440">
                  <c:v>-0.50686836206299624</c:v>
                </c:pt>
                <c:pt idx="441">
                  <c:v>-0.627763311173553</c:v>
                </c:pt>
                <c:pt idx="442">
                  <c:v>-0.55727821531831323</c:v>
                </c:pt>
                <c:pt idx="443">
                  <c:v>-0.50810848913785689</c:v>
                </c:pt>
                <c:pt idx="444">
                  <c:v>-0.39145421495340949</c:v>
                </c:pt>
                <c:pt idx="445">
                  <c:v>-0.38695281499756673</c:v>
                </c:pt>
                <c:pt idx="446">
                  <c:v>-0.35099500021500163</c:v>
                </c:pt>
                <c:pt idx="447">
                  <c:v>-0.32301313866709774</c:v>
                </c:pt>
                <c:pt idx="448">
                  <c:v>-0.32864803718426988</c:v>
                </c:pt>
                <c:pt idx="449">
                  <c:v>-0.33834825895988802</c:v>
                </c:pt>
                <c:pt idx="450">
                  <c:v>-0.21918832824440557</c:v>
                </c:pt>
                <c:pt idx="451">
                  <c:v>-0.26080980787412422</c:v>
                </c:pt>
                <c:pt idx="452">
                  <c:v>-0.16432068486645326</c:v>
                </c:pt>
                <c:pt idx="453">
                  <c:v>-0.12867372626461634</c:v>
                </c:pt>
                <c:pt idx="454">
                  <c:v>-0.1457000134774267</c:v>
                </c:pt>
                <c:pt idx="455">
                  <c:v>-3.9234071086289311E-2</c:v>
                </c:pt>
                <c:pt idx="456">
                  <c:v>6.8680814779285643E-2</c:v>
                </c:pt>
                <c:pt idx="457">
                  <c:v>-0.21689483732653383</c:v>
                </c:pt>
                <c:pt idx="458">
                  <c:v>-0.29717072202201339</c:v>
                </c:pt>
                <c:pt idx="459">
                  <c:v>-0.23516629494918578</c:v>
                </c:pt>
                <c:pt idx="460">
                  <c:v>-0.27317477566204817</c:v>
                </c:pt>
                <c:pt idx="461">
                  <c:v>-0.38289575628899186</c:v>
                </c:pt>
                <c:pt idx="462">
                  <c:v>-0.31986354687491203</c:v>
                </c:pt>
                <c:pt idx="463">
                  <c:v>-0.44485145323079212</c:v>
                </c:pt>
                <c:pt idx="464">
                  <c:v>-0.47917118632218814</c:v>
                </c:pt>
                <c:pt idx="465">
                  <c:v>-0.93610514870875206</c:v>
                </c:pt>
                <c:pt idx="466">
                  <c:v>-1.0497510300410575</c:v>
                </c:pt>
                <c:pt idx="467">
                  <c:v>-1.3536217076971164</c:v>
                </c:pt>
                <c:pt idx="468">
                  <c:v>-0.96352121264414758</c:v>
                </c:pt>
                <c:pt idx="469">
                  <c:v>-0.90156848676653356</c:v>
                </c:pt>
                <c:pt idx="470">
                  <c:v>-0.92463193692134804</c:v>
                </c:pt>
                <c:pt idx="471">
                  <c:v>-0.81250421073714418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C6F-44AC-B467-E31764E70BF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1706360"/>
        <c:axId val="731713904"/>
      </c:lineChart>
      <c:dateAx>
        <c:axId val="6783444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78351960"/>
        <c:crosses val="autoZero"/>
        <c:auto val="0"/>
        <c:lblOffset val="100"/>
        <c:baseTimeUnit val="days"/>
      </c:dateAx>
      <c:valAx>
        <c:axId val="678351960"/>
        <c:scaling>
          <c:orientation val="minMax"/>
          <c:max val="120"/>
          <c:min val="3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78344416"/>
        <c:crosses val="autoZero"/>
        <c:crossBetween val="between"/>
      </c:valAx>
      <c:valAx>
        <c:axId val="731713904"/>
        <c:scaling>
          <c:orientation val="minMax"/>
          <c:max val="3"/>
        </c:scaling>
        <c:delete val="0"/>
        <c:axPos val="r"/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31706360"/>
        <c:crosses val="max"/>
        <c:crossBetween val="between"/>
      </c:valAx>
      <c:catAx>
        <c:axId val="731706360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731713904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1994:1-2019:4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v>Broad US nominal dollar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'Figure GFC index'!$A$170:$A$473</c:f>
              <c:strCache>
                <c:ptCount val="304"/>
                <c:pt idx="0">
                  <c:v>1994m1</c:v>
                </c:pt>
                <c:pt idx="1">
                  <c:v>1994m2</c:v>
                </c:pt>
                <c:pt idx="2">
                  <c:v>1994m3</c:v>
                </c:pt>
                <c:pt idx="3">
                  <c:v>1994m4</c:v>
                </c:pt>
                <c:pt idx="4">
                  <c:v>1994m5</c:v>
                </c:pt>
                <c:pt idx="5">
                  <c:v>1994m6</c:v>
                </c:pt>
                <c:pt idx="6">
                  <c:v>1994m7</c:v>
                </c:pt>
                <c:pt idx="7">
                  <c:v>1994m8</c:v>
                </c:pt>
                <c:pt idx="8">
                  <c:v>1994m9</c:v>
                </c:pt>
                <c:pt idx="9">
                  <c:v>1994m10</c:v>
                </c:pt>
                <c:pt idx="10">
                  <c:v>1994m11</c:v>
                </c:pt>
                <c:pt idx="11">
                  <c:v>1994m12</c:v>
                </c:pt>
                <c:pt idx="12">
                  <c:v>1995m1</c:v>
                </c:pt>
                <c:pt idx="13">
                  <c:v>1995m2</c:v>
                </c:pt>
                <c:pt idx="14">
                  <c:v>1995m3</c:v>
                </c:pt>
                <c:pt idx="15">
                  <c:v>1995m4</c:v>
                </c:pt>
                <c:pt idx="16">
                  <c:v>1995m5</c:v>
                </c:pt>
                <c:pt idx="17">
                  <c:v>1995m6</c:v>
                </c:pt>
                <c:pt idx="18">
                  <c:v>1995m7</c:v>
                </c:pt>
                <c:pt idx="19">
                  <c:v>1995m8</c:v>
                </c:pt>
                <c:pt idx="20">
                  <c:v>1995m9</c:v>
                </c:pt>
                <c:pt idx="21">
                  <c:v>1995m10</c:v>
                </c:pt>
                <c:pt idx="22">
                  <c:v>1995m11</c:v>
                </c:pt>
                <c:pt idx="23">
                  <c:v>1995m12</c:v>
                </c:pt>
                <c:pt idx="24">
                  <c:v>1996m1</c:v>
                </c:pt>
                <c:pt idx="25">
                  <c:v>1996m2</c:v>
                </c:pt>
                <c:pt idx="26">
                  <c:v>1996m3</c:v>
                </c:pt>
                <c:pt idx="27">
                  <c:v>1996m4</c:v>
                </c:pt>
                <c:pt idx="28">
                  <c:v>1996m5</c:v>
                </c:pt>
                <c:pt idx="29">
                  <c:v>1996m6</c:v>
                </c:pt>
                <c:pt idx="30">
                  <c:v>1996m7</c:v>
                </c:pt>
                <c:pt idx="31">
                  <c:v>1996m8</c:v>
                </c:pt>
                <c:pt idx="32">
                  <c:v>1996m9</c:v>
                </c:pt>
                <c:pt idx="33">
                  <c:v>1996m10</c:v>
                </c:pt>
                <c:pt idx="34">
                  <c:v>1996m11</c:v>
                </c:pt>
                <c:pt idx="35">
                  <c:v>1996m12</c:v>
                </c:pt>
                <c:pt idx="36">
                  <c:v>1997m1</c:v>
                </c:pt>
                <c:pt idx="37">
                  <c:v>1997m2</c:v>
                </c:pt>
                <c:pt idx="38">
                  <c:v>1997m3</c:v>
                </c:pt>
                <c:pt idx="39">
                  <c:v>1997m4</c:v>
                </c:pt>
                <c:pt idx="40">
                  <c:v>1997m5</c:v>
                </c:pt>
                <c:pt idx="41">
                  <c:v>1997m6</c:v>
                </c:pt>
                <c:pt idx="42">
                  <c:v>1997m7</c:v>
                </c:pt>
                <c:pt idx="43">
                  <c:v>1997m8</c:v>
                </c:pt>
                <c:pt idx="44">
                  <c:v>1997m9</c:v>
                </c:pt>
                <c:pt idx="45">
                  <c:v>1997m10</c:v>
                </c:pt>
                <c:pt idx="46">
                  <c:v>1997m11</c:v>
                </c:pt>
                <c:pt idx="47">
                  <c:v>1997m12</c:v>
                </c:pt>
                <c:pt idx="48">
                  <c:v>1998m1</c:v>
                </c:pt>
                <c:pt idx="49">
                  <c:v>1998m2</c:v>
                </c:pt>
                <c:pt idx="50">
                  <c:v>1998m3</c:v>
                </c:pt>
                <c:pt idx="51">
                  <c:v>1998m4</c:v>
                </c:pt>
                <c:pt idx="52">
                  <c:v>1998m5</c:v>
                </c:pt>
                <c:pt idx="53">
                  <c:v>1998m6</c:v>
                </c:pt>
                <c:pt idx="54">
                  <c:v>1998m7</c:v>
                </c:pt>
                <c:pt idx="55">
                  <c:v>1998m8</c:v>
                </c:pt>
                <c:pt idx="56">
                  <c:v>1998m9</c:v>
                </c:pt>
                <c:pt idx="57">
                  <c:v>1998m10</c:v>
                </c:pt>
                <c:pt idx="58">
                  <c:v>1998m11</c:v>
                </c:pt>
                <c:pt idx="59">
                  <c:v>1998m12</c:v>
                </c:pt>
                <c:pt idx="60">
                  <c:v>1999m1</c:v>
                </c:pt>
                <c:pt idx="61">
                  <c:v>1999m2</c:v>
                </c:pt>
                <c:pt idx="62">
                  <c:v>1999m3</c:v>
                </c:pt>
                <c:pt idx="63">
                  <c:v>1999m4</c:v>
                </c:pt>
                <c:pt idx="64">
                  <c:v>1999m5</c:v>
                </c:pt>
                <c:pt idx="65">
                  <c:v>1999m6</c:v>
                </c:pt>
                <c:pt idx="66">
                  <c:v>1999m7</c:v>
                </c:pt>
                <c:pt idx="67">
                  <c:v>1999m8</c:v>
                </c:pt>
                <c:pt idx="68">
                  <c:v>1999m9</c:v>
                </c:pt>
                <c:pt idx="69">
                  <c:v>1999m10</c:v>
                </c:pt>
                <c:pt idx="70">
                  <c:v>1999m11</c:v>
                </c:pt>
                <c:pt idx="71">
                  <c:v>1999m12</c:v>
                </c:pt>
                <c:pt idx="72">
                  <c:v>2000m1</c:v>
                </c:pt>
                <c:pt idx="73">
                  <c:v>2000m2</c:v>
                </c:pt>
                <c:pt idx="74">
                  <c:v>2000m3</c:v>
                </c:pt>
                <c:pt idx="75">
                  <c:v>2000m4</c:v>
                </c:pt>
                <c:pt idx="76">
                  <c:v>2000m5</c:v>
                </c:pt>
                <c:pt idx="77">
                  <c:v>2000m6</c:v>
                </c:pt>
                <c:pt idx="78">
                  <c:v>2000m7</c:v>
                </c:pt>
                <c:pt idx="79">
                  <c:v>2000m8</c:v>
                </c:pt>
                <c:pt idx="80">
                  <c:v>2000m9</c:v>
                </c:pt>
                <c:pt idx="81">
                  <c:v>2000m10</c:v>
                </c:pt>
                <c:pt idx="82">
                  <c:v>2000m11</c:v>
                </c:pt>
                <c:pt idx="83">
                  <c:v>2000m12</c:v>
                </c:pt>
                <c:pt idx="84">
                  <c:v>2001m1</c:v>
                </c:pt>
                <c:pt idx="85">
                  <c:v>2001m2</c:v>
                </c:pt>
                <c:pt idx="86">
                  <c:v>2001m3</c:v>
                </c:pt>
                <c:pt idx="87">
                  <c:v>2001m4</c:v>
                </c:pt>
                <c:pt idx="88">
                  <c:v>2001m5</c:v>
                </c:pt>
                <c:pt idx="89">
                  <c:v>2001m6</c:v>
                </c:pt>
                <c:pt idx="90">
                  <c:v>2001m7</c:v>
                </c:pt>
                <c:pt idx="91">
                  <c:v>2001m8</c:v>
                </c:pt>
                <c:pt idx="92">
                  <c:v>2001m9</c:v>
                </c:pt>
                <c:pt idx="93">
                  <c:v>2001m10</c:v>
                </c:pt>
                <c:pt idx="94">
                  <c:v>2001m11</c:v>
                </c:pt>
                <c:pt idx="95">
                  <c:v>2001m12</c:v>
                </c:pt>
                <c:pt idx="96">
                  <c:v>2002m1</c:v>
                </c:pt>
                <c:pt idx="97">
                  <c:v>2002m2</c:v>
                </c:pt>
                <c:pt idx="98">
                  <c:v>2002m3</c:v>
                </c:pt>
                <c:pt idx="99">
                  <c:v>2002m4</c:v>
                </c:pt>
                <c:pt idx="100">
                  <c:v>2002m5</c:v>
                </c:pt>
                <c:pt idx="101">
                  <c:v>2002m6</c:v>
                </c:pt>
                <c:pt idx="102">
                  <c:v>2002m7</c:v>
                </c:pt>
                <c:pt idx="103">
                  <c:v>2002m8</c:v>
                </c:pt>
                <c:pt idx="104">
                  <c:v>2002m9</c:v>
                </c:pt>
                <c:pt idx="105">
                  <c:v>2002m10</c:v>
                </c:pt>
                <c:pt idx="106">
                  <c:v>2002m11</c:v>
                </c:pt>
                <c:pt idx="107">
                  <c:v>2002m12</c:v>
                </c:pt>
                <c:pt idx="108">
                  <c:v>2003m1</c:v>
                </c:pt>
                <c:pt idx="109">
                  <c:v>2003m2</c:v>
                </c:pt>
                <c:pt idx="110">
                  <c:v>2003m3</c:v>
                </c:pt>
                <c:pt idx="111">
                  <c:v>2003m4</c:v>
                </c:pt>
                <c:pt idx="112">
                  <c:v>2003m5</c:v>
                </c:pt>
                <c:pt idx="113">
                  <c:v>2003m6</c:v>
                </c:pt>
                <c:pt idx="114">
                  <c:v>2003m7</c:v>
                </c:pt>
                <c:pt idx="115">
                  <c:v>2003m8</c:v>
                </c:pt>
                <c:pt idx="116">
                  <c:v>2003m9</c:v>
                </c:pt>
                <c:pt idx="117">
                  <c:v>2003m10</c:v>
                </c:pt>
                <c:pt idx="118">
                  <c:v>2003m11</c:v>
                </c:pt>
                <c:pt idx="119">
                  <c:v>2003m12</c:v>
                </c:pt>
                <c:pt idx="120">
                  <c:v>2004m1</c:v>
                </c:pt>
                <c:pt idx="121">
                  <c:v>2004m2</c:v>
                </c:pt>
                <c:pt idx="122">
                  <c:v>2004m3</c:v>
                </c:pt>
                <c:pt idx="123">
                  <c:v>2004m4</c:v>
                </c:pt>
                <c:pt idx="124">
                  <c:v>2004m5</c:v>
                </c:pt>
                <c:pt idx="125">
                  <c:v>2004m6</c:v>
                </c:pt>
                <c:pt idx="126">
                  <c:v>2004m7</c:v>
                </c:pt>
                <c:pt idx="127">
                  <c:v>2004m8</c:v>
                </c:pt>
                <c:pt idx="128">
                  <c:v>2004m9</c:v>
                </c:pt>
                <c:pt idx="129">
                  <c:v>2004m10</c:v>
                </c:pt>
                <c:pt idx="130">
                  <c:v>2004m11</c:v>
                </c:pt>
                <c:pt idx="131">
                  <c:v>2004m12</c:v>
                </c:pt>
                <c:pt idx="132">
                  <c:v>2005m1</c:v>
                </c:pt>
                <c:pt idx="133">
                  <c:v>2005m2</c:v>
                </c:pt>
                <c:pt idx="134">
                  <c:v>2005m3</c:v>
                </c:pt>
                <c:pt idx="135">
                  <c:v>2005m4</c:v>
                </c:pt>
                <c:pt idx="136">
                  <c:v>2005m5</c:v>
                </c:pt>
                <c:pt idx="137">
                  <c:v>2005m6</c:v>
                </c:pt>
                <c:pt idx="138">
                  <c:v>2005m7</c:v>
                </c:pt>
                <c:pt idx="139">
                  <c:v>2005m8</c:v>
                </c:pt>
                <c:pt idx="140">
                  <c:v>2005m9</c:v>
                </c:pt>
                <c:pt idx="141">
                  <c:v>2005m10</c:v>
                </c:pt>
                <c:pt idx="142">
                  <c:v>2005m11</c:v>
                </c:pt>
                <c:pt idx="143">
                  <c:v>2005m12</c:v>
                </c:pt>
                <c:pt idx="144">
                  <c:v>2006m1</c:v>
                </c:pt>
                <c:pt idx="145">
                  <c:v>2006m2</c:v>
                </c:pt>
                <c:pt idx="146">
                  <c:v>2006m3</c:v>
                </c:pt>
                <c:pt idx="147">
                  <c:v>2006m4</c:v>
                </c:pt>
                <c:pt idx="148">
                  <c:v>2006m5</c:v>
                </c:pt>
                <c:pt idx="149">
                  <c:v>2006m6</c:v>
                </c:pt>
                <c:pt idx="150">
                  <c:v>2006m7</c:v>
                </c:pt>
                <c:pt idx="151">
                  <c:v>2006m8</c:v>
                </c:pt>
                <c:pt idx="152">
                  <c:v>2006m9</c:v>
                </c:pt>
                <c:pt idx="153">
                  <c:v>2006m10</c:v>
                </c:pt>
                <c:pt idx="154">
                  <c:v>2006m11</c:v>
                </c:pt>
                <c:pt idx="155">
                  <c:v>2006m12</c:v>
                </c:pt>
                <c:pt idx="156">
                  <c:v>2007m1</c:v>
                </c:pt>
                <c:pt idx="157">
                  <c:v>2007m2</c:v>
                </c:pt>
                <c:pt idx="158">
                  <c:v>2007m3</c:v>
                </c:pt>
                <c:pt idx="159">
                  <c:v>2007m4</c:v>
                </c:pt>
                <c:pt idx="160">
                  <c:v>2007m5</c:v>
                </c:pt>
                <c:pt idx="161">
                  <c:v>2007m6</c:v>
                </c:pt>
                <c:pt idx="162">
                  <c:v>2007m7</c:v>
                </c:pt>
                <c:pt idx="163">
                  <c:v>2007m8</c:v>
                </c:pt>
                <c:pt idx="164">
                  <c:v>2007m9</c:v>
                </c:pt>
                <c:pt idx="165">
                  <c:v>2007m10</c:v>
                </c:pt>
                <c:pt idx="166">
                  <c:v>2007m11</c:v>
                </c:pt>
                <c:pt idx="167">
                  <c:v>2007m12</c:v>
                </c:pt>
                <c:pt idx="168">
                  <c:v>2008m1</c:v>
                </c:pt>
                <c:pt idx="169">
                  <c:v>2008m2</c:v>
                </c:pt>
                <c:pt idx="170">
                  <c:v>2008m3</c:v>
                </c:pt>
                <c:pt idx="171">
                  <c:v>2008m4</c:v>
                </c:pt>
                <c:pt idx="172">
                  <c:v>2008m5</c:v>
                </c:pt>
                <c:pt idx="173">
                  <c:v>2008m6</c:v>
                </c:pt>
                <c:pt idx="174">
                  <c:v>2008m7</c:v>
                </c:pt>
                <c:pt idx="175">
                  <c:v>2008m8</c:v>
                </c:pt>
                <c:pt idx="176">
                  <c:v>2008m9</c:v>
                </c:pt>
                <c:pt idx="177">
                  <c:v>2008m10</c:v>
                </c:pt>
                <c:pt idx="178">
                  <c:v>2008m11</c:v>
                </c:pt>
                <c:pt idx="179">
                  <c:v>2008m12</c:v>
                </c:pt>
                <c:pt idx="180">
                  <c:v>2009m1</c:v>
                </c:pt>
                <c:pt idx="181">
                  <c:v>2009m2</c:v>
                </c:pt>
                <c:pt idx="182">
                  <c:v>2009m3</c:v>
                </c:pt>
                <c:pt idx="183">
                  <c:v>2009m4</c:v>
                </c:pt>
                <c:pt idx="184">
                  <c:v>2009m5</c:v>
                </c:pt>
                <c:pt idx="185">
                  <c:v>2009m6</c:v>
                </c:pt>
                <c:pt idx="186">
                  <c:v>2009m7</c:v>
                </c:pt>
                <c:pt idx="187">
                  <c:v>2009m8</c:v>
                </c:pt>
                <c:pt idx="188">
                  <c:v>2009m9</c:v>
                </c:pt>
                <c:pt idx="189">
                  <c:v>2009m10</c:v>
                </c:pt>
                <c:pt idx="190">
                  <c:v>2009m11</c:v>
                </c:pt>
                <c:pt idx="191">
                  <c:v>2009m12</c:v>
                </c:pt>
                <c:pt idx="192">
                  <c:v>2010m1</c:v>
                </c:pt>
                <c:pt idx="193">
                  <c:v>2010m2</c:v>
                </c:pt>
                <c:pt idx="194">
                  <c:v>2010m3</c:v>
                </c:pt>
                <c:pt idx="195">
                  <c:v>2010m4</c:v>
                </c:pt>
                <c:pt idx="196">
                  <c:v>2010m5</c:v>
                </c:pt>
                <c:pt idx="197">
                  <c:v>2010m6</c:v>
                </c:pt>
                <c:pt idx="198">
                  <c:v>2010m7</c:v>
                </c:pt>
                <c:pt idx="199">
                  <c:v>2010m8</c:v>
                </c:pt>
                <c:pt idx="200">
                  <c:v>2010m9</c:v>
                </c:pt>
                <c:pt idx="201">
                  <c:v>2010m10</c:v>
                </c:pt>
                <c:pt idx="202">
                  <c:v>2010m11</c:v>
                </c:pt>
                <c:pt idx="203">
                  <c:v>2010m12</c:v>
                </c:pt>
                <c:pt idx="204">
                  <c:v>2011m1</c:v>
                </c:pt>
                <c:pt idx="205">
                  <c:v>2011m2</c:v>
                </c:pt>
                <c:pt idx="206">
                  <c:v>2011m3</c:v>
                </c:pt>
                <c:pt idx="207">
                  <c:v>2011m4</c:v>
                </c:pt>
                <c:pt idx="208">
                  <c:v>2011m5</c:v>
                </c:pt>
                <c:pt idx="209">
                  <c:v>2011m6</c:v>
                </c:pt>
                <c:pt idx="210">
                  <c:v>2011m7</c:v>
                </c:pt>
                <c:pt idx="211">
                  <c:v>2011m8</c:v>
                </c:pt>
                <c:pt idx="212">
                  <c:v>2011m9</c:v>
                </c:pt>
                <c:pt idx="213">
                  <c:v>2011m10</c:v>
                </c:pt>
                <c:pt idx="214">
                  <c:v>2011m11</c:v>
                </c:pt>
                <c:pt idx="215">
                  <c:v>2011m12</c:v>
                </c:pt>
                <c:pt idx="216">
                  <c:v>2012m1</c:v>
                </c:pt>
                <c:pt idx="217">
                  <c:v>2012m2</c:v>
                </c:pt>
                <c:pt idx="218">
                  <c:v>2012m3</c:v>
                </c:pt>
                <c:pt idx="219">
                  <c:v>2012m4</c:v>
                </c:pt>
                <c:pt idx="220">
                  <c:v>2012m5</c:v>
                </c:pt>
                <c:pt idx="221">
                  <c:v>2012m6</c:v>
                </c:pt>
                <c:pt idx="222">
                  <c:v>2012m7</c:v>
                </c:pt>
                <c:pt idx="223">
                  <c:v>2012m8</c:v>
                </c:pt>
                <c:pt idx="224">
                  <c:v>2012m9</c:v>
                </c:pt>
                <c:pt idx="225">
                  <c:v>2012m10</c:v>
                </c:pt>
                <c:pt idx="226">
                  <c:v>2012m11</c:v>
                </c:pt>
                <c:pt idx="227">
                  <c:v>2012m12</c:v>
                </c:pt>
                <c:pt idx="228">
                  <c:v>2013m1</c:v>
                </c:pt>
                <c:pt idx="229">
                  <c:v>2013m2</c:v>
                </c:pt>
                <c:pt idx="230">
                  <c:v>2013m3</c:v>
                </c:pt>
                <c:pt idx="231">
                  <c:v>2013m4</c:v>
                </c:pt>
                <c:pt idx="232">
                  <c:v>2013m5</c:v>
                </c:pt>
                <c:pt idx="233">
                  <c:v>2013m6</c:v>
                </c:pt>
                <c:pt idx="234">
                  <c:v>2013m7</c:v>
                </c:pt>
                <c:pt idx="235">
                  <c:v>2013m8</c:v>
                </c:pt>
                <c:pt idx="236">
                  <c:v>2013m9</c:v>
                </c:pt>
                <c:pt idx="237">
                  <c:v>2013m10</c:v>
                </c:pt>
                <c:pt idx="238">
                  <c:v>2013m11</c:v>
                </c:pt>
                <c:pt idx="239">
                  <c:v>2013m12</c:v>
                </c:pt>
                <c:pt idx="240">
                  <c:v>2014m1</c:v>
                </c:pt>
                <c:pt idx="241">
                  <c:v>2014m2</c:v>
                </c:pt>
                <c:pt idx="242">
                  <c:v>2014m3</c:v>
                </c:pt>
                <c:pt idx="243">
                  <c:v>2014m4</c:v>
                </c:pt>
                <c:pt idx="244">
                  <c:v>2014m5</c:v>
                </c:pt>
                <c:pt idx="245">
                  <c:v>2014m6</c:v>
                </c:pt>
                <c:pt idx="246">
                  <c:v>2014m7</c:v>
                </c:pt>
                <c:pt idx="247">
                  <c:v>2014m8</c:v>
                </c:pt>
                <c:pt idx="248">
                  <c:v>2014m9</c:v>
                </c:pt>
                <c:pt idx="249">
                  <c:v>2014m10</c:v>
                </c:pt>
                <c:pt idx="250">
                  <c:v>2014m11</c:v>
                </c:pt>
                <c:pt idx="251">
                  <c:v>2014m12</c:v>
                </c:pt>
                <c:pt idx="252">
                  <c:v>2015m1</c:v>
                </c:pt>
                <c:pt idx="253">
                  <c:v>2015m2</c:v>
                </c:pt>
                <c:pt idx="254">
                  <c:v>2015m3</c:v>
                </c:pt>
                <c:pt idx="255">
                  <c:v>2015m4</c:v>
                </c:pt>
                <c:pt idx="256">
                  <c:v>2015m5</c:v>
                </c:pt>
                <c:pt idx="257">
                  <c:v>2015m6</c:v>
                </c:pt>
                <c:pt idx="258">
                  <c:v>2015m7</c:v>
                </c:pt>
                <c:pt idx="259">
                  <c:v>2015m8</c:v>
                </c:pt>
                <c:pt idx="260">
                  <c:v>2015m9</c:v>
                </c:pt>
                <c:pt idx="261">
                  <c:v>2015m10</c:v>
                </c:pt>
                <c:pt idx="262">
                  <c:v>2015m11</c:v>
                </c:pt>
                <c:pt idx="263">
                  <c:v>2015m12</c:v>
                </c:pt>
                <c:pt idx="264">
                  <c:v>2016m1</c:v>
                </c:pt>
                <c:pt idx="265">
                  <c:v>2016m2</c:v>
                </c:pt>
                <c:pt idx="266">
                  <c:v>2016m3</c:v>
                </c:pt>
                <c:pt idx="267">
                  <c:v>2016m4</c:v>
                </c:pt>
                <c:pt idx="268">
                  <c:v>2016m5</c:v>
                </c:pt>
                <c:pt idx="269">
                  <c:v>2016m6</c:v>
                </c:pt>
                <c:pt idx="270">
                  <c:v>2016m7</c:v>
                </c:pt>
                <c:pt idx="271">
                  <c:v>2016m8</c:v>
                </c:pt>
                <c:pt idx="272">
                  <c:v>2016m9</c:v>
                </c:pt>
                <c:pt idx="273">
                  <c:v>2016m10</c:v>
                </c:pt>
                <c:pt idx="274">
                  <c:v>2016m11</c:v>
                </c:pt>
                <c:pt idx="275">
                  <c:v>2016m12</c:v>
                </c:pt>
                <c:pt idx="276">
                  <c:v>2017m1</c:v>
                </c:pt>
                <c:pt idx="277">
                  <c:v>2017m2</c:v>
                </c:pt>
                <c:pt idx="278">
                  <c:v>2017m3</c:v>
                </c:pt>
                <c:pt idx="279">
                  <c:v>2017m4</c:v>
                </c:pt>
                <c:pt idx="280">
                  <c:v>2017m5</c:v>
                </c:pt>
                <c:pt idx="281">
                  <c:v>2017m6</c:v>
                </c:pt>
                <c:pt idx="282">
                  <c:v>2017m7</c:v>
                </c:pt>
                <c:pt idx="283">
                  <c:v>2017m8</c:v>
                </c:pt>
                <c:pt idx="284">
                  <c:v>2017m9</c:v>
                </c:pt>
                <c:pt idx="285">
                  <c:v>2017m10</c:v>
                </c:pt>
                <c:pt idx="286">
                  <c:v>2017m11</c:v>
                </c:pt>
                <c:pt idx="287">
                  <c:v>2017m12</c:v>
                </c:pt>
                <c:pt idx="288">
                  <c:v>2018m1</c:v>
                </c:pt>
                <c:pt idx="289">
                  <c:v>2018m2</c:v>
                </c:pt>
                <c:pt idx="290">
                  <c:v>2018m3</c:v>
                </c:pt>
                <c:pt idx="291">
                  <c:v>2018m4</c:v>
                </c:pt>
                <c:pt idx="292">
                  <c:v>2018m5</c:v>
                </c:pt>
                <c:pt idx="293">
                  <c:v>2018m6</c:v>
                </c:pt>
                <c:pt idx="294">
                  <c:v>2018m7</c:v>
                </c:pt>
                <c:pt idx="295">
                  <c:v>2018m8</c:v>
                </c:pt>
                <c:pt idx="296">
                  <c:v>2018m9</c:v>
                </c:pt>
                <c:pt idx="297">
                  <c:v>2018m10</c:v>
                </c:pt>
                <c:pt idx="298">
                  <c:v>2018m11</c:v>
                </c:pt>
                <c:pt idx="299">
                  <c:v>2018m12</c:v>
                </c:pt>
                <c:pt idx="300">
                  <c:v>2019m1</c:v>
                </c:pt>
                <c:pt idx="301">
                  <c:v>2019m2</c:v>
                </c:pt>
                <c:pt idx="302">
                  <c:v>2019m3</c:v>
                </c:pt>
                <c:pt idx="303">
                  <c:v>2019m4</c:v>
                </c:pt>
              </c:strCache>
            </c:strRef>
          </c:cat>
          <c:val>
            <c:numRef>
              <c:f>'Figure GFC index'!$B$170:$B$473</c:f>
              <c:numCache>
                <c:formatCode>General</c:formatCode>
                <c:ptCount val="304"/>
                <c:pt idx="0">
                  <c:v>81.980600254924695</c:v>
                </c:pt>
                <c:pt idx="1">
                  <c:v>82.061992633727002</c:v>
                </c:pt>
                <c:pt idx="2">
                  <c:v>82.620821611889994</c:v>
                </c:pt>
                <c:pt idx="3">
                  <c:v>83.251029284369494</c:v>
                </c:pt>
                <c:pt idx="4">
                  <c:v>83.265182682882397</c:v>
                </c:pt>
                <c:pt idx="5">
                  <c:v>83.228308089494206</c:v>
                </c:pt>
                <c:pt idx="6">
                  <c:v>82.273469743713903</c:v>
                </c:pt>
                <c:pt idx="7">
                  <c:v>82.2332793530543</c:v>
                </c:pt>
                <c:pt idx="8">
                  <c:v>81.469934342414803</c:v>
                </c:pt>
                <c:pt idx="9">
                  <c:v>80.992724778689805</c:v>
                </c:pt>
                <c:pt idx="10">
                  <c:v>81.396455281703993</c:v>
                </c:pt>
                <c:pt idx="11">
                  <c:v>83.466986309085598</c:v>
                </c:pt>
                <c:pt idx="12">
                  <c:v>85.8252749505655</c:v>
                </c:pt>
                <c:pt idx="13">
                  <c:v>85.435990577068296</c:v>
                </c:pt>
                <c:pt idx="14">
                  <c:v>84.800434690255301</c:v>
                </c:pt>
                <c:pt idx="15">
                  <c:v>82.338690443426799</c:v>
                </c:pt>
                <c:pt idx="16">
                  <c:v>82.258386632833506</c:v>
                </c:pt>
                <c:pt idx="17">
                  <c:v>82.526459977506903</c:v>
                </c:pt>
                <c:pt idx="18">
                  <c:v>82.507756773653995</c:v>
                </c:pt>
                <c:pt idx="19">
                  <c:v>84.462678006845294</c:v>
                </c:pt>
                <c:pt idx="20">
                  <c:v>85.672702382496198</c:v>
                </c:pt>
                <c:pt idx="21">
                  <c:v>85.580729892744102</c:v>
                </c:pt>
                <c:pt idx="22">
                  <c:v>86.846691670064303</c:v>
                </c:pt>
                <c:pt idx="23">
                  <c:v>87.598847726240095</c:v>
                </c:pt>
                <c:pt idx="24">
                  <c:v>88.318504887023494</c:v>
                </c:pt>
                <c:pt idx="25">
                  <c:v>88.519952719704307</c:v>
                </c:pt>
                <c:pt idx="26">
                  <c:v>88.516749958187205</c:v>
                </c:pt>
                <c:pt idx="27">
                  <c:v>88.785961522120303</c:v>
                </c:pt>
                <c:pt idx="28">
                  <c:v>89.287687744444696</c:v>
                </c:pt>
                <c:pt idx="29">
                  <c:v>89.6895686127273</c:v>
                </c:pt>
                <c:pt idx="30">
                  <c:v>89.581918919317701</c:v>
                </c:pt>
                <c:pt idx="31">
                  <c:v>89.176231662274802</c:v>
                </c:pt>
                <c:pt idx="32">
                  <c:v>89.633069114599806</c:v>
                </c:pt>
                <c:pt idx="33">
                  <c:v>90.039269135628103</c:v>
                </c:pt>
                <c:pt idx="34">
                  <c:v>89.654980408951701</c:v>
                </c:pt>
                <c:pt idx="35">
                  <c:v>90.652042700739599</c:v>
                </c:pt>
                <c:pt idx="36">
                  <c:v>91.526857370771395</c:v>
                </c:pt>
                <c:pt idx="37">
                  <c:v>93.251156425205593</c:v>
                </c:pt>
                <c:pt idx="38">
                  <c:v>94.018686927127902</c:v>
                </c:pt>
                <c:pt idx="39">
                  <c:v>94.758668981218406</c:v>
                </c:pt>
                <c:pt idx="40">
                  <c:v>93.809079820076207</c:v>
                </c:pt>
                <c:pt idx="41">
                  <c:v>93.5545902694913</c:v>
                </c:pt>
                <c:pt idx="42">
                  <c:v>94.476910129982201</c:v>
                </c:pt>
                <c:pt idx="43">
                  <c:v>96.172766152765405</c:v>
                </c:pt>
                <c:pt idx="44">
                  <c:v>96.538521846532603</c:v>
                </c:pt>
                <c:pt idx="45">
                  <c:v>96.956017743360206</c:v>
                </c:pt>
                <c:pt idx="46">
                  <c:v>98.624469293699505</c:v>
                </c:pt>
                <c:pt idx="47">
                  <c:v>102.231026402808</c:v>
                </c:pt>
                <c:pt idx="48">
                  <c:v>105.10379552349799</c:v>
                </c:pt>
                <c:pt idx="49">
                  <c:v>104.07760821458</c:v>
                </c:pt>
                <c:pt idx="50">
                  <c:v>103.850573648779</c:v>
                </c:pt>
                <c:pt idx="51">
                  <c:v>103.760265992915</c:v>
                </c:pt>
                <c:pt idx="52">
                  <c:v>104.537555851647</c:v>
                </c:pt>
                <c:pt idx="53">
                  <c:v>106.731479561545</c:v>
                </c:pt>
                <c:pt idx="54">
                  <c:v>107.072178230557</c:v>
                </c:pt>
                <c:pt idx="55">
                  <c:v>108.99515706141401</c:v>
                </c:pt>
                <c:pt idx="56">
                  <c:v>107.88643977276099</c:v>
                </c:pt>
                <c:pt idx="57">
                  <c:v>105.22642564876899</c:v>
                </c:pt>
                <c:pt idx="58">
                  <c:v>105.330541941817</c:v>
                </c:pt>
                <c:pt idx="59">
                  <c:v>104.600121961032</c:v>
                </c:pt>
                <c:pt idx="60">
                  <c:v>104.723983084681</c:v>
                </c:pt>
                <c:pt idx="61">
                  <c:v>106.040613028197</c:v>
                </c:pt>
                <c:pt idx="62">
                  <c:v>107.265060574736</c:v>
                </c:pt>
                <c:pt idx="63">
                  <c:v>106.613277150013</c:v>
                </c:pt>
                <c:pt idx="64">
                  <c:v>106.425572307905</c:v>
                </c:pt>
                <c:pt idx="65">
                  <c:v>107.057321135758</c:v>
                </c:pt>
                <c:pt idx="66">
                  <c:v>107.198862697176</c:v>
                </c:pt>
                <c:pt idx="67">
                  <c:v>106.246307355795</c:v>
                </c:pt>
                <c:pt idx="68">
                  <c:v>105.572717740904</c:v>
                </c:pt>
                <c:pt idx="69">
                  <c:v>105.16553072437399</c:v>
                </c:pt>
                <c:pt idx="70">
                  <c:v>105.41192570298</c:v>
                </c:pt>
                <c:pt idx="71">
                  <c:v>105.49151986430201</c:v>
                </c:pt>
                <c:pt idx="72">
                  <c:v>105.24060714831499</c:v>
                </c:pt>
                <c:pt idx="73">
                  <c:v>106.554835313163</c:v>
                </c:pt>
                <c:pt idx="74">
                  <c:v>106.584454534202</c:v>
                </c:pt>
                <c:pt idx="75">
                  <c:v>107.229926473082</c:v>
                </c:pt>
                <c:pt idx="76">
                  <c:v>109.680384067494</c:v>
                </c:pt>
                <c:pt idx="77">
                  <c:v>108.572890039591</c:v>
                </c:pt>
                <c:pt idx="78">
                  <c:v>108.720536508175</c:v>
                </c:pt>
                <c:pt idx="79">
                  <c:v>109.499612480135</c:v>
                </c:pt>
                <c:pt idx="80">
                  <c:v>110.817638230502</c:v>
                </c:pt>
                <c:pt idx="81">
                  <c:v>112.46240654334601</c:v>
                </c:pt>
                <c:pt idx="82">
                  <c:v>113.404844406666</c:v>
                </c:pt>
                <c:pt idx="83">
                  <c:v>112.324931294389</c:v>
                </c:pt>
                <c:pt idx="84">
                  <c:v>112.14246553069501</c:v>
                </c:pt>
                <c:pt idx="85">
                  <c:v>112.864948743703</c:v>
                </c:pt>
                <c:pt idx="86">
                  <c:v>114.68897262065001</c:v>
                </c:pt>
                <c:pt idx="87">
                  <c:v>115.43852027510999</c:v>
                </c:pt>
                <c:pt idx="88">
                  <c:v>115.258809521796</c:v>
                </c:pt>
                <c:pt idx="89">
                  <c:v>115.947257712023</c:v>
                </c:pt>
                <c:pt idx="90">
                  <c:v>116.33302135580701</c:v>
                </c:pt>
                <c:pt idx="91">
                  <c:v>114.541066109005</c:v>
                </c:pt>
                <c:pt idx="92">
                  <c:v>114.94401025909301</c:v>
                </c:pt>
                <c:pt idx="93">
                  <c:v>115.65593767061399</c:v>
                </c:pt>
                <c:pt idx="94">
                  <c:v>116.174830260498</c:v>
                </c:pt>
                <c:pt idx="95">
                  <c:v>116.232127379636</c:v>
                </c:pt>
                <c:pt idx="96">
                  <c:v>117.58139716940801</c:v>
                </c:pt>
                <c:pt idx="97">
                  <c:v>118.23219283245901</c:v>
                </c:pt>
                <c:pt idx="98">
                  <c:v>117.544889047167</c:v>
                </c:pt>
                <c:pt idx="99">
                  <c:v>117.17338416227</c:v>
                </c:pt>
                <c:pt idx="100">
                  <c:v>115.759777527819</c:v>
                </c:pt>
                <c:pt idx="101">
                  <c:v>114.50360198224701</c:v>
                </c:pt>
                <c:pt idx="102">
                  <c:v>112.92527692340499</c:v>
                </c:pt>
                <c:pt idx="103">
                  <c:v>114.261975552439</c:v>
                </c:pt>
                <c:pt idx="104">
                  <c:v>115.07409148619099</c:v>
                </c:pt>
                <c:pt idx="105">
                  <c:v>115.918509943161</c:v>
                </c:pt>
                <c:pt idx="106">
                  <c:v>114.741400546382</c:v>
                </c:pt>
                <c:pt idx="107">
                  <c:v>114.093976340918</c:v>
                </c:pt>
                <c:pt idx="108">
                  <c:v>112.778860200567</c:v>
                </c:pt>
                <c:pt idx="109">
                  <c:v>112.59968539451501</c:v>
                </c:pt>
                <c:pt idx="110">
                  <c:v>112.07887922850701</c:v>
                </c:pt>
                <c:pt idx="111">
                  <c:v>111.12985725014001</c:v>
                </c:pt>
                <c:pt idx="112">
                  <c:v>107.211527693303</c:v>
                </c:pt>
                <c:pt idx="113">
                  <c:v>106.612395890557</c:v>
                </c:pt>
                <c:pt idx="114">
                  <c:v>107.76948707429599</c:v>
                </c:pt>
                <c:pt idx="115">
                  <c:v>109.130382074669</c:v>
                </c:pt>
                <c:pt idx="116">
                  <c:v>107.949045369283</c:v>
                </c:pt>
                <c:pt idx="117">
                  <c:v>105.633909326354</c:v>
                </c:pt>
                <c:pt idx="118">
                  <c:v>105.473390260212</c:v>
                </c:pt>
                <c:pt idx="119">
                  <c:v>103.980624653025</c:v>
                </c:pt>
                <c:pt idx="120">
                  <c:v>102.19761080488099</c:v>
                </c:pt>
                <c:pt idx="121">
                  <c:v>102.657752630795</c:v>
                </c:pt>
                <c:pt idx="122">
                  <c:v>103.75078692717901</c:v>
                </c:pt>
                <c:pt idx="123">
                  <c:v>104.61521357741699</c:v>
                </c:pt>
                <c:pt idx="124">
                  <c:v>106.322552679534</c:v>
                </c:pt>
                <c:pt idx="125">
                  <c:v>105.23440047219199</c:v>
                </c:pt>
                <c:pt idx="126">
                  <c:v>104.41119913413399</c:v>
                </c:pt>
                <c:pt idx="127">
                  <c:v>104.545932559666</c:v>
                </c:pt>
                <c:pt idx="128">
                  <c:v>104.158671454852</c:v>
                </c:pt>
                <c:pt idx="129">
                  <c:v>102.544843327316</c:v>
                </c:pt>
                <c:pt idx="130">
                  <c:v>99.7651308039203</c:v>
                </c:pt>
                <c:pt idx="131">
                  <c:v>98.669386884882499</c:v>
                </c:pt>
                <c:pt idx="132">
                  <c:v>99.291466637449304</c:v>
                </c:pt>
                <c:pt idx="133">
                  <c:v>99.519195727395498</c:v>
                </c:pt>
                <c:pt idx="134">
                  <c:v>98.898583508429496</c:v>
                </c:pt>
                <c:pt idx="135">
                  <c:v>99.8059964337384</c:v>
                </c:pt>
                <c:pt idx="136">
                  <c:v>100.365562561746</c:v>
                </c:pt>
                <c:pt idx="137">
                  <c:v>101.33194926217401</c:v>
                </c:pt>
                <c:pt idx="138">
                  <c:v>101.76651195791599</c:v>
                </c:pt>
                <c:pt idx="139">
                  <c:v>100.417299206549</c:v>
                </c:pt>
                <c:pt idx="140">
                  <c:v>100.24145479169501</c:v>
                </c:pt>
                <c:pt idx="141">
                  <c:v>101.259070738387</c:v>
                </c:pt>
                <c:pt idx="142">
                  <c:v>102.031997056869</c:v>
                </c:pt>
                <c:pt idx="143">
                  <c:v>101.329609227001</c:v>
                </c:pt>
                <c:pt idx="144">
                  <c:v>100.00000454545454</c:v>
                </c:pt>
                <c:pt idx="145">
                  <c:v>100.21117</c:v>
                </c:pt>
                <c:pt idx="146">
                  <c:v>100.42808695652174</c:v>
                </c:pt>
                <c:pt idx="147">
                  <c:v>99.743480000000005</c:v>
                </c:pt>
                <c:pt idx="148">
                  <c:v>97.511773913043484</c:v>
                </c:pt>
                <c:pt idx="149">
                  <c:v>98.692722727272724</c:v>
                </c:pt>
                <c:pt idx="150">
                  <c:v>98.438714285714283</c:v>
                </c:pt>
                <c:pt idx="151">
                  <c:v>97.713765217391298</c:v>
                </c:pt>
                <c:pt idx="152">
                  <c:v>97.981361904761911</c:v>
                </c:pt>
                <c:pt idx="153">
                  <c:v>98.315654545454549</c:v>
                </c:pt>
                <c:pt idx="154">
                  <c:v>97.513281818181824</c:v>
                </c:pt>
                <c:pt idx="155">
                  <c:v>96.795071428571433</c:v>
                </c:pt>
                <c:pt idx="156">
                  <c:v>97.833777272727275</c:v>
                </c:pt>
                <c:pt idx="157">
                  <c:v>97.476425000000006</c:v>
                </c:pt>
                <c:pt idx="158">
                  <c:v>97.011754545454551</c:v>
                </c:pt>
                <c:pt idx="159">
                  <c:v>95.632199999999997</c:v>
                </c:pt>
                <c:pt idx="160">
                  <c:v>94.722547826086952</c:v>
                </c:pt>
                <c:pt idx="161">
                  <c:v>94.444909523809528</c:v>
                </c:pt>
                <c:pt idx="162">
                  <c:v>93.205913636363633</c:v>
                </c:pt>
                <c:pt idx="163">
                  <c:v>93.760295652173909</c:v>
                </c:pt>
                <c:pt idx="164">
                  <c:v>92.436594999999997</c:v>
                </c:pt>
                <c:pt idx="165">
                  <c:v>90.400178260869566</c:v>
                </c:pt>
                <c:pt idx="166">
                  <c:v>89.052995454545453</c:v>
                </c:pt>
                <c:pt idx="167">
                  <c:v>90.004957142857137</c:v>
                </c:pt>
                <c:pt idx="168">
                  <c:v>89.397117391304349</c:v>
                </c:pt>
                <c:pt idx="169">
                  <c:v>88.643438095238096</c:v>
                </c:pt>
                <c:pt idx="170">
                  <c:v>86.839866666666666</c:v>
                </c:pt>
                <c:pt idx="171">
                  <c:v>86.547536363636368</c:v>
                </c:pt>
                <c:pt idx="172">
                  <c:v>86.824463636363632</c:v>
                </c:pt>
                <c:pt idx="173">
                  <c:v>87.072804761904763</c:v>
                </c:pt>
                <c:pt idx="174">
                  <c:v>86.453756521739137</c:v>
                </c:pt>
                <c:pt idx="175">
                  <c:v>88.944995238095231</c:v>
                </c:pt>
                <c:pt idx="176">
                  <c:v>91.265109090909093</c:v>
                </c:pt>
                <c:pt idx="177">
                  <c:v>98.04</c:v>
                </c:pt>
                <c:pt idx="178">
                  <c:v>100.76666</c:v>
                </c:pt>
                <c:pt idx="179">
                  <c:v>99.662247826086954</c:v>
                </c:pt>
                <c:pt idx="180">
                  <c:v>100.35208421052631</c:v>
                </c:pt>
                <c:pt idx="181">
                  <c:v>102.97372631578948</c:v>
                </c:pt>
                <c:pt idx="182">
                  <c:v>103.43974545454546</c:v>
                </c:pt>
                <c:pt idx="183">
                  <c:v>100.71618636363637</c:v>
                </c:pt>
                <c:pt idx="184">
                  <c:v>97.551879999999997</c:v>
                </c:pt>
                <c:pt idx="185">
                  <c:v>96.042618181818185</c:v>
                </c:pt>
                <c:pt idx="186">
                  <c:v>95.660559090909089</c:v>
                </c:pt>
                <c:pt idx="187">
                  <c:v>94.373042857142863</c:v>
                </c:pt>
                <c:pt idx="188">
                  <c:v>93.663799999999995</c:v>
                </c:pt>
                <c:pt idx="189">
                  <c:v>92.259761904761902</c:v>
                </c:pt>
                <c:pt idx="190">
                  <c:v>91.799610526315789</c:v>
                </c:pt>
                <c:pt idx="191">
                  <c:v>92.25861904761905</c:v>
                </c:pt>
                <c:pt idx="192">
                  <c:v>92.440299999999993</c:v>
                </c:pt>
                <c:pt idx="193">
                  <c:v>93.886679999999998</c:v>
                </c:pt>
                <c:pt idx="194">
                  <c:v>93.149878260869571</c:v>
                </c:pt>
                <c:pt idx="195">
                  <c:v>92.639086363636366</c:v>
                </c:pt>
                <c:pt idx="196">
                  <c:v>95.530640000000005</c:v>
                </c:pt>
                <c:pt idx="197">
                  <c:v>96.060627272727274</c:v>
                </c:pt>
                <c:pt idx="198">
                  <c:v>94.454690476190478</c:v>
                </c:pt>
                <c:pt idx="199">
                  <c:v>93.682231818181819</c:v>
                </c:pt>
                <c:pt idx="200">
                  <c:v>92.762595238095244</c:v>
                </c:pt>
                <c:pt idx="201">
                  <c:v>90.229119999999995</c:v>
                </c:pt>
                <c:pt idx="202">
                  <c:v>90.509535</c:v>
                </c:pt>
                <c:pt idx="203">
                  <c:v>91.183471428571423</c:v>
                </c:pt>
                <c:pt idx="204">
                  <c:v>90.111220000000003</c:v>
                </c:pt>
                <c:pt idx="205">
                  <c:v>89.396689473684205</c:v>
                </c:pt>
                <c:pt idx="206">
                  <c:v>88.487226086956525</c:v>
                </c:pt>
                <c:pt idx="207">
                  <c:v>86.921366666666671</c:v>
                </c:pt>
                <c:pt idx="208">
                  <c:v>86.946404761904759</c:v>
                </c:pt>
                <c:pt idx="209">
                  <c:v>86.941254545454541</c:v>
                </c:pt>
                <c:pt idx="210">
                  <c:v>86.317805000000007</c:v>
                </c:pt>
                <c:pt idx="211">
                  <c:v>86.898243478260866</c:v>
                </c:pt>
                <c:pt idx="212">
                  <c:v>89.72526666666667</c:v>
                </c:pt>
                <c:pt idx="213">
                  <c:v>90.609845000000007</c:v>
                </c:pt>
                <c:pt idx="214">
                  <c:v>91.264880000000005</c:v>
                </c:pt>
                <c:pt idx="215">
                  <c:v>92.20559047619048</c:v>
                </c:pt>
                <c:pt idx="216">
                  <c:v>91.646265</c:v>
                </c:pt>
                <c:pt idx="217">
                  <c:v>89.960499999999996</c:v>
                </c:pt>
                <c:pt idx="218">
                  <c:v>90.511213636363635</c:v>
                </c:pt>
                <c:pt idx="219">
                  <c:v>90.815609523809528</c:v>
                </c:pt>
                <c:pt idx="220">
                  <c:v>92.49278636363637</c:v>
                </c:pt>
                <c:pt idx="221">
                  <c:v>93.880866666666662</c:v>
                </c:pt>
                <c:pt idx="222">
                  <c:v>93.406166666666664</c:v>
                </c:pt>
                <c:pt idx="223">
                  <c:v>92.528265217391308</c:v>
                </c:pt>
                <c:pt idx="224">
                  <c:v>90.980199999999996</c:v>
                </c:pt>
                <c:pt idx="225">
                  <c:v>90.756630000000001</c:v>
                </c:pt>
                <c:pt idx="226">
                  <c:v>91.475080000000005</c:v>
                </c:pt>
                <c:pt idx="227">
                  <c:v>90.880390000000006</c:v>
                </c:pt>
                <c:pt idx="228">
                  <c:v>90.825514285714291</c:v>
                </c:pt>
                <c:pt idx="229">
                  <c:v>91.550873684210529</c:v>
                </c:pt>
                <c:pt idx="230">
                  <c:v>92.413179999999997</c:v>
                </c:pt>
                <c:pt idx="231">
                  <c:v>92.047822727272731</c:v>
                </c:pt>
                <c:pt idx="232">
                  <c:v>92.528968181818186</c:v>
                </c:pt>
                <c:pt idx="233">
                  <c:v>93.283614999999998</c:v>
                </c:pt>
                <c:pt idx="234">
                  <c:v>93.872386363636366</c:v>
                </c:pt>
                <c:pt idx="235">
                  <c:v>93.714886363636367</c:v>
                </c:pt>
                <c:pt idx="236">
                  <c:v>93.470564999999993</c:v>
                </c:pt>
                <c:pt idx="237">
                  <c:v>92.499268181818181</c:v>
                </c:pt>
                <c:pt idx="238">
                  <c:v>93.373668421052628</c:v>
                </c:pt>
                <c:pt idx="239">
                  <c:v>93.534019999999998</c:v>
                </c:pt>
                <c:pt idx="240">
                  <c:v>94.464747619047614</c:v>
                </c:pt>
                <c:pt idx="241">
                  <c:v>94.645582352941176</c:v>
                </c:pt>
                <c:pt idx="242">
                  <c:v>94.440821052631577</c:v>
                </c:pt>
                <c:pt idx="243">
                  <c:v>93.995549999999994</c:v>
                </c:pt>
                <c:pt idx="244">
                  <c:v>93.670028571428574</c:v>
                </c:pt>
                <c:pt idx="245">
                  <c:v>93.827404761904759</c:v>
                </c:pt>
                <c:pt idx="246">
                  <c:v>93.603859090909097</c:v>
                </c:pt>
                <c:pt idx="247">
                  <c:v>94.580809523809521</c:v>
                </c:pt>
                <c:pt idx="248">
                  <c:v>96.120866666666672</c:v>
                </c:pt>
                <c:pt idx="249">
                  <c:v>97.439604545454543</c:v>
                </c:pt>
                <c:pt idx="250">
                  <c:v>99.114688888888892</c:v>
                </c:pt>
                <c:pt idx="251">
                  <c:v>101.44413333333334</c:v>
                </c:pt>
                <c:pt idx="252">
                  <c:v>103.760845</c:v>
                </c:pt>
                <c:pt idx="253">
                  <c:v>105.16872222222223</c:v>
                </c:pt>
                <c:pt idx="254">
                  <c:v>107.36494761904761</c:v>
                </c:pt>
                <c:pt idx="255">
                  <c:v>106.35248181818181</c:v>
                </c:pt>
                <c:pt idx="256">
                  <c:v>105.406735</c:v>
                </c:pt>
                <c:pt idx="257">
                  <c:v>106.17923181818182</c:v>
                </c:pt>
                <c:pt idx="258">
                  <c:v>108.12385909090909</c:v>
                </c:pt>
                <c:pt idx="259">
                  <c:v>109.97707142857143</c:v>
                </c:pt>
                <c:pt idx="260">
                  <c:v>110.85157142857143</c:v>
                </c:pt>
                <c:pt idx="261">
                  <c:v>109.90388571428572</c:v>
                </c:pt>
                <c:pt idx="262">
                  <c:v>111.69195263157894</c:v>
                </c:pt>
                <c:pt idx="263">
                  <c:v>112.78610909090909</c:v>
                </c:pt>
                <c:pt idx="264">
                  <c:v>115.2348875</c:v>
                </c:pt>
                <c:pt idx="265">
                  <c:v>114.282065</c:v>
                </c:pt>
                <c:pt idx="266">
                  <c:v>111.89307826086957</c:v>
                </c:pt>
                <c:pt idx="267">
                  <c:v>110.01657142857142</c:v>
                </c:pt>
                <c:pt idx="268">
                  <c:v>111.14033809523809</c:v>
                </c:pt>
                <c:pt idx="269">
                  <c:v>111.55921363636364</c:v>
                </c:pt>
                <c:pt idx="270">
                  <c:v>112.475915</c:v>
                </c:pt>
                <c:pt idx="271">
                  <c:v>111.43689999999999</c:v>
                </c:pt>
                <c:pt idx="272">
                  <c:v>112.31565714285715</c:v>
                </c:pt>
                <c:pt idx="273">
                  <c:v>113.472635</c:v>
                </c:pt>
                <c:pt idx="274">
                  <c:v>116.10595499999999</c:v>
                </c:pt>
                <c:pt idx="275">
                  <c:v>117.90332380952381</c:v>
                </c:pt>
                <c:pt idx="276">
                  <c:v>117.78449473684211</c:v>
                </c:pt>
                <c:pt idx="277">
                  <c:v>116.11854210526316</c:v>
                </c:pt>
                <c:pt idx="278">
                  <c:v>115.65334782608696</c:v>
                </c:pt>
                <c:pt idx="279">
                  <c:v>114.76805</c:v>
                </c:pt>
                <c:pt idx="280">
                  <c:v>114.25972272727273</c:v>
                </c:pt>
                <c:pt idx="281">
                  <c:v>112.75985909090909</c:v>
                </c:pt>
                <c:pt idx="282">
                  <c:v>111.059985</c:v>
                </c:pt>
                <c:pt idx="283">
                  <c:v>109.90537826086957</c:v>
                </c:pt>
                <c:pt idx="284">
                  <c:v>108.8541</c:v>
                </c:pt>
                <c:pt idx="285">
                  <c:v>110.88986666666666</c:v>
                </c:pt>
                <c:pt idx="286">
                  <c:v>111.16452</c:v>
                </c:pt>
                <c:pt idx="287">
                  <c:v>110.8777</c:v>
                </c:pt>
                <c:pt idx="288">
                  <c:v>108.35915238095238</c:v>
                </c:pt>
                <c:pt idx="289">
                  <c:v>107.65278421052632</c:v>
                </c:pt>
                <c:pt idx="290">
                  <c:v>107.95029</c:v>
                </c:pt>
                <c:pt idx="291">
                  <c:v>107.94559047619047</c:v>
                </c:pt>
                <c:pt idx="292">
                  <c:v>111.04846818181818</c:v>
                </c:pt>
                <c:pt idx="293">
                  <c:v>112.84649523809524</c:v>
                </c:pt>
                <c:pt idx="294">
                  <c:v>113.06195714285714</c:v>
                </c:pt>
                <c:pt idx="295">
                  <c:v>113.83303913043478</c:v>
                </c:pt>
                <c:pt idx="296">
                  <c:v>114.08082631578948</c:v>
                </c:pt>
                <c:pt idx="297">
                  <c:v>114.83231363636364</c:v>
                </c:pt>
                <c:pt idx="298">
                  <c:v>116.17041999999999</c:v>
                </c:pt>
                <c:pt idx="299">
                  <c:v>116.2137</c:v>
                </c:pt>
                <c:pt idx="300">
                  <c:v>114.440465</c:v>
                </c:pt>
                <c:pt idx="301">
                  <c:v>114.41000555555556</c:v>
                </c:pt>
                <c:pt idx="302">
                  <c:v>114.78207619047619</c:v>
                </c:pt>
                <c:pt idx="303">
                  <c:v>114.90122272727272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D92-43BB-97F3-AE752B994A0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1640432"/>
        <c:axId val="731638136"/>
      </c:lineChart>
      <c:lineChart>
        <c:grouping val="standard"/>
        <c:varyColors val="0"/>
        <c:ser>
          <c:idx val="1"/>
          <c:order val="1"/>
          <c:tx>
            <c:v>M-A &amp; R standardized measure (right vertical axis)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f>'Figure GFC index'!$A$170:$A$473</c:f>
              <c:strCache>
                <c:ptCount val="304"/>
                <c:pt idx="0">
                  <c:v>1994m1</c:v>
                </c:pt>
                <c:pt idx="1">
                  <c:v>1994m2</c:v>
                </c:pt>
                <c:pt idx="2">
                  <c:v>1994m3</c:v>
                </c:pt>
                <c:pt idx="3">
                  <c:v>1994m4</c:v>
                </c:pt>
                <c:pt idx="4">
                  <c:v>1994m5</c:v>
                </c:pt>
                <c:pt idx="5">
                  <c:v>1994m6</c:v>
                </c:pt>
                <c:pt idx="6">
                  <c:v>1994m7</c:v>
                </c:pt>
                <c:pt idx="7">
                  <c:v>1994m8</c:v>
                </c:pt>
                <c:pt idx="8">
                  <c:v>1994m9</c:v>
                </c:pt>
                <c:pt idx="9">
                  <c:v>1994m10</c:v>
                </c:pt>
                <c:pt idx="10">
                  <c:v>1994m11</c:v>
                </c:pt>
                <c:pt idx="11">
                  <c:v>1994m12</c:v>
                </c:pt>
                <c:pt idx="12">
                  <c:v>1995m1</c:v>
                </c:pt>
                <c:pt idx="13">
                  <c:v>1995m2</c:v>
                </c:pt>
                <c:pt idx="14">
                  <c:v>1995m3</c:v>
                </c:pt>
                <c:pt idx="15">
                  <c:v>1995m4</c:v>
                </c:pt>
                <c:pt idx="16">
                  <c:v>1995m5</c:v>
                </c:pt>
                <c:pt idx="17">
                  <c:v>1995m6</c:v>
                </c:pt>
                <c:pt idx="18">
                  <c:v>1995m7</c:v>
                </c:pt>
                <c:pt idx="19">
                  <c:v>1995m8</c:v>
                </c:pt>
                <c:pt idx="20">
                  <c:v>1995m9</c:v>
                </c:pt>
                <c:pt idx="21">
                  <c:v>1995m10</c:v>
                </c:pt>
                <c:pt idx="22">
                  <c:v>1995m11</c:v>
                </c:pt>
                <c:pt idx="23">
                  <c:v>1995m12</c:v>
                </c:pt>
                <c:pt idx="24">
                  <c:v>1996m1</c:v>
                </c:pt>
                <c:pt idx="25">
                  <c:v>1996m2</c:v>
                </c:pt>
                <c:pt idx="26">
                  <c:v>1996m3</c:v>
                </c:pt>
                <c:pt idx="27">
                  <c:v>1996m4</c:v>
                </c:pt>
                <c:pt idx="28">
                  <c:v>1996m5</c:v>
                </c:pt>
                <c:pt idx="29">
                  <c:v>1996m6</c:v>
                </c:pt>
                <c:pt idx="30">
                  <c:v>1996m7</c:v>
                </c:pt>
                <c:pt idx="31">
                  <c:v>1996m8</c:v>
                </c:pt>
                <c:pt idx="32">
                  <c:v>1996m9</c:v>
                </c:pt>
                <c:pt idx="33">
                  <c:v>1996m10</c:v>
                </c:pt>
                <c:pt idx="34">
                  <c:v>1996m11</c:v>
                </c:pt>
                <c:pt idx="35">
                  <c:v>1996m12</c:v>
                </c:pt>
                <c:pt idx="36">
                  <c:v>1997m1</c:v>
                </c:pt>
                <c:pt idx="37">
                  <c:v>1997m2</c:v>
                </c:pt>
                <c:pt idx="38">
                  <c:v>1997m3</c:v>
                </c:pt>
                <c:pt idx="39">
                  <c:v>1997m4</c:v>
                </c:pt>
                <c:pt idx="40">
                  <c:v>1997m5</c:v>
                </c:pt>
                <c:pt idx="41">
                  <c:v>1997m6</c:v>
                </c:pt>
                <c:pt idx="42">
                  <c:v>1997m7</c:v>
                </c:pt>
                <c:pt idx="43">
                  <c:v>1997m8</c:v>
                </c:pt>
                <c:pt idx="44">
                  <c:v>1997m9</c:v>
                </c:pt>
                <c:pt idx="45">
                  <c:v>1997m10</c:v>
                </c:pt>
                <c:pt idx="46">
                  <c:v>1997m11</c:v>
                </c:pt>
                <c:pt idx="47">
                  <c:v>1997m12</c:v>
                </c:pt>
                <c:pt idx="48">
                  <c:v>1998m1</c:v>
                </c:pt>
                <c:pt idx="49">
                  <c:v>1998m2</c:v>
                </c:pt>
                <c:pt idx="50">
                  <c:v>1998m3</c:v>
                </c:pt>
                <c:pt idx="51">
                  <c:v>1998m4</c:v>
                </c:pt>
                <c:pt idx="52">
                  <c:v>1998m5</c:v>
                </c:pt>
                <c:pt idx="53">
                  <c:v>1998m6</c:v>
                </c:pt>
                <c:pt idx="54">
                  <c:v>1998m7</c:v>
                </c:pt>
                <c:pt idx="55">
                  <c:v>1998m8</c:v>
                </c:pt>
                <c:pt idx="56">
                  <c:v>1998m9</c:v>
                </c:pt>
                <c:pt idx="57">
                  <c:v>1998m10</c:v>
                </c:pt>
                <c:pt idx="58">
                  <c:v>1998m11</c:v>
                </c:pt>
                <c:pt idx="59">
                  <c:v>1998m12</c:v>
                </c:pt>
                <c:pt idx="60">
                  <c:v>1999m1</c:v>
                </c:pt>
                <c:pt idx="61">
                  <c:v>1999m2</c:v>
                </c:pt>
                <c:pt idx="62">
                  <c:v>1999m3</c:v>
                </c:pt>
                <c:pt idx="63">
                  <c:v>1999m4</c:v>
                </c:pt>
                <c:pt idx="64">
                  <c:v>1999m5</c:v>
                </c:pt>
                <c:pt idx="65">
                  <c:v>1999m6</c:v>
                </c:pt>
                <c:pt idx="66">
                  <c:v>1999m7</c:v>
                </c:pt>
                <c:pt idx="67">
                  <c:v>1999m8</c:v>
                </c:pt>
                <c:pt idx="68">
                  <c:v>1999m9</c:v>
                </c:pt>
                <c:pt idx="69">
                  <c:v>1999m10</c:v>
                </c:pt>
                <c:pt idx="70">
                  <c:v>1999m11</c:v>
                </c:pt>
                <c:pt idx="71">
                  <c:v>1999m12</c:v>
                </c:pt>
                <c:pt idx="72">
                  <c:v>2000m1</c:v>
                </c:pt>
                <c:pt idx="73">
                  <c:v>2000m2</c:v>
                </c:pt>
                <c:pt idx="74">
                  <c:v>2000m3</c:v>
                </c:pt>
                <c:pt idx="75">
                  <c:v>2000m4</c:v>
                </c:pt>
                <c:pt idx="76">
                  <c:v>2000m5</c:v>
                </c:pt>
                <c:pt idx="77">
                  <c:v>2000m6</c:v>
                </c:pt>
                <c:pt idx="78">
                  <c:v>2000m7</c:v>
                </c:pt>
                <c:pt idx="79">
                  <c:v>2000m8</c:v>
                </c:pt>
                <c:pt idx="80">
                  <c:v>2000m9</c:v>
                </c:pt>
                <c:pt idx="81">
                  <c:v>2000m10</c:v>
                </c:pt>
                <c:pt idx="82">
                  <c:v>2000m11</c:v>
                </c:pt>
                <c:pt idx="83">
                  <c:v>2000m12</c:v>
                </c:pt>
                <c:pt idx="84">
                  <c:v>2001m1</c:v>
                </c:pt>
                <c:pt idx="85">
                  <c:v>2001m2</c:v>
                </c:pt>
                <c:pt idx="86">
                  <c:v>2001m3</c:v>
                </c:pt>
                <c:pt idx="87">
                  <c:v>2001m4</c:v>
                </c:pt>
                <c:pt idx="88">
                  <c:v>2001m5</c:v>
                </c:pt>
                <c:pt idx="89">
                  <c:v>2001m6</c:v>
                </c:pt>
                <c:pt idx="90">
                  <c:v>2001m7</c:v>
                </c:pt>
                <c:pt idx="91">
                  <c:v>2001m8</c:v>
                </c:pt>
                <c:pt idx="92">
                  <c:v>2001m9</c:v>
                </c:pt>
                <c:pt idx="93">
                  <c:v>2001m10</c:v>
                </c:pt>
                <c:pt idx="94">
                  <c:v>2001m11</c:v>
                </c:pt>
                <c:pt idx="95">
                  <c:v>2001m12</c:v>
                </c:pt>
                <c:pt idx="96">
                  <c:v>2002m1</c:v>
                </c:pt>
                <c:pt idx="97">
                  <c:v>2002m2</c:v>
                </c:pt>
                <c:pt idx="98">
                  <c:v>2002m3</c:v>
                </c:pt>
                <c:pt idx="99">
                  <c:v>2002m4</c:v>
                </c:pt>
                <c:pt idx="100">
                  <c:v>2002m5</c:v>
                </c:pt>
                <c:pt idx="101">
                  <c:v>2002m6</c:v>
                </c:pt>
                <c:pt idx="102">
                  <c:v>2002m7</c:v>
                </c:pt>
                <c:pt idx="103">
                  <c:v>2002m8</c:v>
                </c:pt>
                <c:pt idx="104">
                  <c:v>2002m9</c:v>
                </c:pt>
                <c:pt idx="105">
                  <c:v>2002m10</c:v>
                </c:pt>
                <c:pt idx="106">
                  <c:v>2002m11</c:v>
                </c:pt>
                <c:pt idx="107">
                  <c:v>2002m12</c:v>
                </c:pt>
                <c:pt idx="108">
                  <c:v>2003m1</c:v>
                </c:pt>
                <c:pt idx="109">
                  <c:v>2003m2</c:v>
                </c:pt>
                <c:pt idx="110">
                  <c:v>2003m3</c:v>
                </c:pt>
                <c:pt idx="111">
                  <c:v>2003m4</c:v>
                </c:pt>
                <c:pt idx="112">
                  <c:v>2003m5</c:v>
                </c:pt>
                <c:pt idx="113">
                  <c:v>2003m6</c:v>
                </c:pt>
                <c:pt idx="114">
                  <c:v>2003m7</c:v>
                </c:pt>
                <c:pt idx="115">
                  <c:v>2003m8</c:v>
                </c:pt>
                <c:pt idx="116">
                  <c:v>2003m9</c:v>
                </c:pt>
                <c:pt idx="117">
                  <c:v>2003m10</c:v>
                </c:pt>
                <c:pt idx="118">
                  <c:v>2003m11</c:v>
                </c:pt>
                <c:pt idx="119">
                  <c:v>2003m12</c:v>
                </c:pt>
                <c:pt idx="120">
                  <c:v>2004m1</c:v>
                </c:pt>
                <c:pt idx="121">
                  <c:v>2004m2</c:v>
                </c:pt>
                <c:pt idx="122">
                  <c:v>2004m3</c:v>
                </c:pt>
                <c:pt idx="123">
                  <c:v>2004m4</c:v>
                </c:pt>
                <c:pt idx="124">
                  <c:v>2004m5</c:v>
                </c:pt>
                <c:pt idx="125">
                  <c:v>2004m6</c:v>
                </c:pt>
                <c:pt idx="126">
                  <c:v>2004m7</c:v>
                </c:pt>
                <c:pt idx="127">
                  <c:v>2004m8</c:v>
                </c:pt>
                <c:pt idx="128">
                  <c:v>2004m9</c:v>
                </c:pt>
                <c:pt idx="129">
                  <c:v>2004m10</c:v>
                </c:pt>
                <c:pt idx="130">
                  <c:v>2004m11</c:v>
                </c:pt>
                <c:pt idx="131">
                  <c:v>2004m12</c:v>
                </c:pt>
                <c:pt idx="132">
                  <c:v>2005m1</c:v>
                </c:pt>
                <c:pt idx="133">
                  <c:v>2005m2</c:v>
                </c:pt>
                <c:pt idx="134">
                  <c:v>2005m3</c:v>
                </c:pt>
                <c:pt idx="135">
                  <c:v>2005m4</c:v>
                </c:pt>
                <c:pt idx="136">
                  <c:v>2005m5</c:v>
                </c:pt>
                <c:pt idx="137">
                  <c:v>2005m6</c:v>
                </c:pt>
                <c:pt idx="138">
                  <c:v>2005m7</c:v>
                </c:pt>
                <c:pt idx="139">
                  <c:v>2005m8</c:v>
                </c:pt>
                <c:pt idx="140">
                  <c:v>2005m9</c:v>
                </c:pt>
                <c:pt idx="141">
                  <c:v>2005m10</c:v>
                </c:pt>
                <c:pt idx="142">
                  <c:v>2005m11</c:v>
                </c:pt>
                <c:pt idx="143">
                  <c:v>2005m12</c:v>
                </c:pt>
                <c:pt idx="144">
                  <c:v>2006m1</c:v>
                </c:pt>
                <c:pt idx="145">
                  <c:v>2006m2</c:v>
                </c:pt>
                <c:pt idx="146">
                  <c:v>2006m3</c:v>
                </c:pt>
                <c:pt idx="147">
                  <c:v>2006m4</c:v>
                </c:pt>
                <c:pt idx="148">
                  <c:v>2006m5</c:v>
                </c:pt>
                <c:pt idx="149">
                  <c:v>2006m6</c:v>
                </c:pt>
                <c:pt idx="150">
                  <c:v>2006m7</c:v>
                </c:pt>
                <c:pt idx="151">
                  <c:v>2006m8</c:v>
                </c:pt>
                <c:pt idx="152">
                  <c:v>2006m9</c:v>
                </c:pt>
                <c:pt idx="153">
                  <c:v>2006m10</c:v>
                </c:pt>
                <c:pt idx="154">
                  <c:v>2006m11</c:v>
                </c:pt>
                <c:pt idx="155">
                  <c:v>2006m12</c:v>
                </c:pt>
                <c:pt idx="156">
                  <c:v>2007m1</c:v>
                </c:pt>
                <c:pt idx="157">
                  <c:v>2007m2</c:v>
                </c:pt>
                <c:pt idx="158">
                  <c:v>2007m3</c:v>
                </c:pt>
                <c:pt idx="159">
                  <c:v>2007m4</c:v>
                </c:pt>
                <c:pt idx="160">
                  <c:v>2007m5</c:v>
                </c:pt>
                <c:pt idx="161">
                  <c:v>2007m6</c:v>
                </c:pt>
                <c:pt idx="162">
                  <c:v>2007m7</c:v>
                </c:pt>
                <c:pt idx="163">
                  <c:v>2007m8</c:v>
                </c:pt>
                <c:pt idx="164">
                  <c:v>2007m9</c:v>
                </c:pt>
                <c:pt idx="165">
                  <c:v>2007m10</c:v>
                </c:pt>
                <c:pt idx="166">
                  <c:v>2007m11</c:v>
                </c:pt>
                <c:pt idx="167">
                  <c:v>2007m12</c:v>
                </c:pt>
                <c:pt idx="168">
                  <c:v>2008m1</c:v>
                </c:pt>
                <c:pt idx="169">
                  <c:v>2008m2</c:v>
                </c:pt>
                <c:pt idx="170">
                  <c:v>2008m3</c:v>
                </c:pt>
                <c:pt idx="171">
                  <c:v>2008m4</c:v>
                </c:pt>
                <c:pt idx="172">
                  <c:v>2008m5</c:v>
                </c:pt>
                <c:pt idx="173">
                  <c:v>2008m6</c:v>
                </c:pt>
                <c:pt idx="174">
                  <c:v>2008m7</c:v>
                </c:pt>
                <c:pt idx="175">
                  <c:v>2008m8</c:v>
                </c:pt>
                <c:pt idx="176">
                  <c:v>2008m9</c:v>
                </c:pt>
                <c:pt idx="177">
                  <c:v>2008m10</c:v>
                </c:pt>
                <c:pt idx="178">
                  <c:v>2008m11</c:v>
                </c:pt>
                <c:pt idx="179">
                  <c:v>2008m12</c:v>
                </c:pt>
                <c:pt idx="180">
                  <c:v>2009m1</c:v>
                </c:pt>
                <c:pt idx="181">
                  <c:v>2009m2</c:v>
                </c:pt>
                <c:pt idx="182">
                  <c:v>2009m3</c:v>
                </c:pt>
                <c:pt idx="183">
                  <c:v>2009m4</c:v>
                </c:pt>
                <c:pt idx="184">
                  <c:v>2009m5</c:v>
                </c:pt>
                <c:pt idx="185">
                  <c:v>2009m6</c:v>
                </c:pt>
                <c:pt idx="186">
                  <c:v>2009m7</c:v>
                </c:pt>
                <c:pt idx="187">
                  <c:v>2009m8</c:v>
                </c:pt>
                <c:pt idx="188">
                  <c:v>2009m9</c:v>
                </c:pt>
                <c:pt idx="189">
                  <c:v>2009m10</c:v>
                </c:pt>
                <c:pt idx="190">
                  <c:v>2009m11</c:v>
                </c:pt>
                <c:pt idx="191">
                  <c:v>2009m12</c:v>
                </c:pt>
                <c:pt idx="192">
                  <c:v>2010m1</c:v>
                </c:pt>
                <c:pt idx="193">
                  <c:v>2010m2</c:v>
                </c:pt>
                <c:pt idx="194">
                  <c:v>2010m3</c:v>
                </c:pt>
                <c:pt idx="195">
                  <c:v>2010m4</c:v>
                </c:pt>
                <c:pt idx="196">
                  <c:v>2010m5</c:v>
                </c:pt>
                <c:pt idx="197">
                  <c:v>2010m6</c:v>
                </c:pt>
                <c:pt idx="198">
                  <c:v>2010m7</c:v>
                </c:pt>
                <c:pt idx="199">
                  <c:v>2010m8</c:v>
                </c:pt>
                <c:pt idx="200">
                  <c:v>2010m9</c:v>
                </c:pt>
                <c:pt idx="201">
                  <c:v>2010m10</c:v>
                </c:pt>
                <c:pt idx="202">
                  <c:v>2010m11</c:v>
                </c:pt>
                <c:pt idx="203">
                  <c:v>2010m12</c:v>
                </c:pt>
                <c:pt idx="204">
                  <c:v>2011m1</c:v>
                </c:pt>
                <c:pt idx="205">
                  <c:v>2011m2</c:v>
                </c:pt>
                <c:pt idx="206">
                  <c:v>2011m3</c:v>
                </c:pt>
                <c:pt idx="207">
                  <c:v>2011m4</c:v>
                </c:pt>
                <c:pt idx="208">
                  <c:v>2011m5</c:v>
                </c:pt>
                <c:pt idx="209">
                  <c:v>2011m6</c:v>
                </c:pt>
                <c:pt idx="210">
                  <c:v>2011m7</c:v>
                </c:pt>
                <c:pt idx="211">
                  <c:v>2011m8</c:v>
                </c:pt>
                <c:pt idx="212">
                  <c:v>2011m9</c:v>
                </c:pt>
                <c:pt idx="213">
                  <c:v>2011m10</c:v>
                </c:pt>
                <c:pt idx="214">
                  <c:v>2011m11</c:v>
                </c:pt>
                <c:pt idx="215">
                  <c:v>2011m12</c:v>
                </c:pt>
                <c:pt idx="216">
                  <c:v>2012m1</c:v>
                </c:pt>
                <c:pt idx="217">
                  <c:v>2012m2</c:v>
                </c:pt>
                <c:pt idx="218">
                  <c:v>2012m3</c:v>
                </c:pt>
                <c:pt idx="219">
                  <c:v>2012m4</c:v>
                </c:pt>
                <c:pt idx="220">
                  <c:v>2012m5</c:v>
                </c:pt>
                <c:pt idx="221">
                  <c:v>2012m6</c:v>
                </c:pt>
                <c:pt idx="222">
                  <c:v>2012m7</c:v>
                </c:pt>
                <c:pt idx="223">
                  <c:v>2012m8</c:v>
                </c:pt>
                <c:pt idx="224">
                  <c:v>2012m9</c:v>
                </c:pt>
                <c:pt idx="225">
                  <c:v>2012m10</c:v>
                </c:pt>
                <c:pt idx="226">
                  <c:v>2012m11</c:v>
                </c:pt>
                <c:pt idx="227">
                  <c:v>2012m12</c:v>
                </c:pt>
                <c:pt idx="228">
                  <c:v>2013m1</c:v>
                </c:pt>
                <c:pt idx="229">
                  <c:v>2013m2</c:v>
                </c:pt>
                <c:pt idx="230">
                  <c:v>2013m3</c:v>
                </c:pt>
                <c:pt idx="231">
                  <c:v>2013m4</c:v>
                </c:pt>
                <c:pt idx="232">
                  <c:v>2013m5</c:v>
                </c:pt>
                <c:pt idx="233">
                  <c:v>2013m6</c:v>
                </c:pt>
                <c:pt idx="234">
                  <c:v>2013m7</c:v>
                </c:pt>
                <c:pt idx="235">
                  <c:v>2013m8</c:v>
                </c:pt>
                <c:pt idx="236">
                  <c:v>2013m9</c:v>
                </c:pt>
                <c:pt idx="237">
                  <c:v>2013m10</c:v>
                </c:pt>
                <c:pt idx="238">
                  <c:v>2013m11</c:v>
                </c:pt>
                <c:pt idx="239">
                  <c:v>2013m12</c:v>
                </c:pt>
                <c:pt idx="240">
                  <c:v>2014m1</c:v>
                </c:pt>
                <c:pt idx="241">
                  <c:v>2014m2</c:v>
                </c:pt>
                <c:pt idx="242">
                  <c:v>2014m3</c:v>
                </c:pt>
                <c:pt idx="243">
                  <c:v>2014m4</c:v>
                </c:pt>
                <c:pt idx="244">
                  <c:v>2014m5</c:v>
                </c:pt>
                <c:pt idx="245">
                  <c:v>2014m6</c:v>
                </c:pt>
                <c:pt idx="246">
                  <c:v>2014m7</c:v>
                </c:pt>
                <c:pt idx="247">
                  <c:v>2014m8</c:v>
                </c:pt>
                <c:pt idx="248">
                  <c:v>2014m9</c:v>
                </c:pt>
                <c:pt idx="249">
                  <c:v>2014m10</c:v>
                </c:pt>
                <c:pt idx="250">
                  <c:v>2014m11</c:v>
                </c:pt>
                <c:pt idx="251">
                  <c:v>2014m12</c:v>
                </c:pt>
                <c:pt idx="252">
                  <c:v>2015m1</c:v>
                </c:pt>
                <c:pt idx="253">
                  <c:v>2015m2</c:v>
                </c:pt>
                <c:pt idx="254">
                  <c:v>2015m3</c:v>
                </c:pt>
                <c:pt idx="255">
                  <c:v>2015m4</c:v>
                </c:pt>
                <c:pt idx="256">
                  <c:v>2015m5</c:v>
                </c:pt>
                <c:pt idx="257">
                  <c:v>2015m6</c:v>
                </c:pt>
                <c:pt idx="258">
                  <c:v>2015m7</c:v>
                </c:pt>
                <c:pt idx="259">
                  <c:v>2015m8</c:v>
                </c:pt>
                <c:pt idx="260">
                  <c:v>2015m9</c:v>
                </c:pt>
                <c:pt idx="261">
                  <c:v>2015m10</c:v>
                </c:pt>
                <c:pt idx="262">
                  <c:v>2015m11</c:v>
                </c:pt>
                <c:pt idx="263">
                  <c:v>2015m12</c:v>
                </c:pt>
                <c:pt idx="264">
                  <c:v>2016m1</c:v>
                </c:pt>
                <c:pt idx="265">
                  <c:v>2016m2</c:v>
                </c:pt>
                <c:pt idx="266">
                  <c:v>2016m3</c:v>
                </c:pt>
                <c:pt idx="267">
                  <c:v>2016m4</c:v>
                </c:pt>
                <c:pt idx="268">
                  <c:v>2016m5</c:v>
                </c:pt>
                <c:pt idx="269">
                  <c:v>2016m6</c:v>
                </c:pt>
                <c:pt idx="270">
                  <c:v>2016m7</c:v>
                </c:pt>
                <c:pt idx="271">
                  <c:v>2016m8</c:v>
                </c:pt>
                <c:pt idx="272">
                  <c:v>2016m9</c:v>
                </c:pt>
                <c:pt idx="273">
                  <c:v>2016m10</c:v>
                </c:pt>
                <c:pt idx="274">
                  <c:v>2016m11</c:v>
                </c:pt>
                <c:pt idx="275">
                  <c:v>2016m12</c:v>
                </c:pt>
                <c:pt idx="276">
                  <c:v>2017m1</c:v>
                </c:pt>
                <c:pt idx="277">
                  <c:v>2017m2</c:v>
                </c:pt>
                <c:pt idx="278">
                  <c:v>2017m3</c:v>
                </c:pt>
                <c:pt idx="279">
                  <c:v>2017m4</c:v>
                </c:pt>
                <c:pt idx="280">
                  <c:v>2017m5</c:v>
                </c:pt>
                <c:pt idx="281">
                  <c:v>2017m6</c:v>
                </c:pt>
                <c:pt idx="282">
                  <c:v>2017m7</c:v>
                </c:pt>
                <c:pt idx="283">
                  <c:v>2017m8</c:v>
                </c:pt>
                <c:pt idx="284">
                  <c:v>2017m9</c:v>
                </c:pt>
                <c:pt idx="285">
                  <c:v>2017m10</c:v>
                </c:pt>
                <c:pt idx="286">
                  <c:v>2017m11</c:v>
                </c:pt>
                <c:pt idx="287">
                  <c:v>2017m12</c:v>
                </c:pt>
                <c:pt idx="288">
                  <c:v>2018m1</c:v>
                </c:pt>
                <c:pt idx="289">
                  <c:v>2018m2</c:v>
                </c:pt>
                <c:pt idx="290">
                  <c:v>2018m3</c:v>
                </c:pt>
                <c:pt idx="291">
                  <c:v>2018m4</c:v>
                </c:pt>
                <c:pt idx="292">
                  <c:v>2018m5</c:v>
                </c:pt>
                <c:pt idx="293">
                  <c:v>2018m6</c:v>
                </c:pt>
                <c:pt idx="294">
                  <c:v>2018m7</c:v>
                </c:pt>
                <c:pt idx="295">
                  <c:v>2018m8</c:v>
                </c:pt>
                <c:pt idx="296">
                  <c:v>2018m9</c:v>
                </c:pt>
                <c:pt idx="297">
                  <c:v>2018m10</c:v>
                </c:pt>
                <c:pt idx="298">
                  <c:v>2018m11</c:v>
                </c:pt>
                <c:pt idx="299">
                  <c:v>2018m12</c:v>
                </c:pt>
                <c:pt idx="300">
                  <c:v>2019m1</c:v>
                </c:pt>
                <c:pt idx="301">
                  <c:v>2019m2</c:v>
                </c:pt>
                <c:pt idx="302">
                  <c:v>2019m3</c:v>
                </c:pt>
                <c:pt idx="303">
                  <c:v>2019m4</c:v>
                </c:pt>
              </c:strCache>
            </c:strRef>
          </c:cat>
          <c:val>
            <c:numRef>
              <c:f>'Figure GFC index'!$C$170:$C$473</c:f>
              <c:numCache>
                <c:formatCode>General</c:formatCode>
                <c:ptCount val="304"/>
                <c:pt idx="0">
                  <c:v>0.40683388541224913</c:v>
                </c:pt>
                <c:pt idx="1">
                  <c:v>0.2869660556770518</c:v>
                </c:pt>
                <c:pt idx="2">
                  <c:v>4.8643062362992776E-2</c:v>
                </c:pt>
                <c:pt idx="3">
                  <c:v>0.11018605177896466</c:v>
                </c:pt>
                <c:pt idx="4">
                  <c:v>8.1766146648867485E-2</c:v>
                </c:pt>
                <c:pt idx="5">
                  <c:v>-1.3259826315715839E-2</c:v>
                </c:pt>
                <c:pt idx="6">
                  <c:v>0.10773928491338489</c:v>
                </c:pt>
                <c:pt idx="7">
                  <c:v>0.20982032904752029</c:v>
                </c:pt>
                <c:pt idx="8">
                  <c:v>0.14001383793500694</c:v>
                </c:pt>
                <c:pt idx="9">
                  <c:v>0.27295398727503078</c:v>
                </c:pt>
                <c:pt idx="10">
                  <c:v>3.5658399843332626E-2</c:v>
                </c:pt>
                <c:pt idx="11">
                  <c:v>4.2534997177478058E-2</c:v>
                </c:pt>
                <c:pt idx="12">
                  <c:v>-0.14277548735334847</c:v>
                </c:pt>
                <c:pt idx="13">
                  <c:v>-7.0675593015949612E-2</c:v>
                </c:pt>
                <c:pt idx="14">
                  <c:v>8.8661408557908522E-2</c:v>
                </c:pt>
                <c:pt idx="15">
                  <c:v>0.17336342378006367</c:v>
                </c:pt>
                <c:pt idx="16">
                  <c:v>0.24822160300632021</c:v>
                </c:pt>
                <c:pt idx="17">
                  <c:v>0.27068224009080127</c:v>
                </c:pt>
                <c:pt idx="18">
                  <c:v>0.43511461843000365</c:v>
                </c:pt>
                <c:pt idx="19">
                  <c:v>0.35988904672764072</c:v>
                </c:pt>
                <c:pt idx="20">
                  <c:v>0.39823899774857152</c:v>
                </c:pt>
                <c:pt idx="21">
                  <c:v>0.27567385295631613</c:v>
                </c:pt>
                <c:pt idx="22">
                  <c:v>0.33027505959953141</c:v>
                </c:pt>
                <c:pt idx="23">
                  <c:v>0.39922975195568472</c:v>
                </c:pt>
                <c:pt idx="24">
                  <c:v>0.41612381783353408</c:v>
                </c:pt>
                <c:pt idx="25">
                  <c:v>0.4616502731243613</c:v>
                </c:pt>
                <c:pt idx="26">
                  <c:v>0.5066658851045216</c:v>
                </c:pt>
                <c:pt idx="27">
                  <c:v>0.64542185865840929</c:v>
                </c:pt>
                <c:pt idx="28">
                  <c:v>0.66708681820083193</c:v>
                </c:pt>
                <c:pt idx="29">
                  <c:v>0.59583376883719008</c:v>
                </c:pt>
                <c:pt idx="30">
                  <c:v>0.42267240453030397</c:v>
                </c:pt>
                <c:pt idx="31">
                  <c:v>0.55605792879706162</c:v>
                </c:pt>
                <c:pt idx="32">
                  <c:v>0.61083207405055939</c:v>
                </c:pt>
                <c:pt idx="33">
                  <c:v>0.68530657309439746</c:v>
                </c:pt>
                <c:pt idx="34">
                  <c:v>0.9041875219639175</c:v>
                </c:pt>
                <c:pt idx="35">
                  <c:v>0.93695875650769467</c:v>
                </c:pt>
                <c:pt idx="36">
                  <c:v>0.96254358990379119</c:v>
                </c:pt>
                <c:pt idx="37">
                  <c:v>0.98447295564610016</c:v>
                </c:pt>
                <c:pt idx="38">
                  <c:v>0.92424406745793442</c:v>
                </c:pt>
                <c:pt idx="39">
                  <c:v>0.95576394293119371</c:v>
                </c:pt>
                <c:pt idx="40">
                  <c:v>1.1934772988878166</c:v>
                </c:pt>
                <c:pt idx="41">
                  <c:v>1.2757566313291036</c:v>
                </c:pt>
                <c:pt idx="42">
                  <c:v>1.4303744933577931</c:v>
                </c:pt>
                <c:pt idx="43">
                  <c:v>1.3189134351022946</c:v>
                </c:pt>
                <c:pt idx="44">
                  <c:v>1.5231729214422087</c:v>
                </c:pt>
                <c:pt idx="45">
                  <c:v>1.1775750175550834</c:v>
                </c:pt>
                <c:pt idx="46">
                  <c:v>1.0596842266127042</c:v>
                </c:pt>
                <c:pt idx="47">
                  <c:v>1.0202543567224811</c:v>
                </c:pt>
                <c:pt idx="48">
                  <c:v>0.91605138863463176</c:v>
                </c:pt>
                <c:pt idx="49">
                  <c:v>1.1667336922999219</c:v>
                </c:pt>
                <c:pt idx="50">
                  <c:v>1.2810167592347572</c:v>
                </c:pt>
                <c:pt idx="51">
                  <c:v>1.3334733590683858</c:v>
                </c:pt>
                <c:pt idx="52">
                  <c:v>1.1202680447944453</c:v>
                </c:pt>
                <c:pt idx="53">
                  <c:v>0.86893668765576404</c:v>
                </c:pt>
                <c:pt idx="54">
                  <c:v>0.62930879663851202</c:v>
                </c:pt>
                <c:pt idx="55">
                  <c:v>-0.191651801615946</c:v>
                </c:pt>
                <c:pt idx="56">
                  <c:v>-5.6575574461613098E-2</c:v>
                </c:pt>
                <c:pt idx="57">
                  <c:v>0.2102512721238273</c:v>
                </c:pt>
                <c:pt idx="58">
                  <c:v>0.29656003323344476</c:v>
                </c:pt>
                <c:pt idx="59">
                  <c:v>0.24973597269709435</c:v>
                </c:pt>
                <c:pt idx="60">
                  <c:v>0.18334693876767896</c:v>
                </c:pt>
                <c:pt idx="61">
                  <c:v>0.14684119275192697</c:v>
                </c:pt>
                <c:pt idx="62">
                  <c:v>0.36631234684304903</c:v>
                </c:pt>
                <c:pt idx="63">
                  <c:v>0.76154832505874293</c:v>
                </c:pt>
                <c:pt idx="64">
                  <c:v>0.60231504013639081</c:v>
                </c:pt>
                <c:pt idx="65">
                  <c:v>0.76323717172004601</c:v>
                </c:pt>
                <c:pt idx="66">
                  <c:v>0.76322965556897326</c:v>
                </c:pt>
                <c:pt idx="67">
                  <c:v>0.80219179142922703</c:v>
                </c:pt>
                <c:pt idx="68">
                  <c:v>0.67769372051054555</c:v>
                </c:pt>
                <c:pt idx="69">
                  <c:v>0.59757232810982308</c:v>
                </c:pt>
                <c:pt idx="70">
                  <c:v>0.62525000384776841</c:v>
                </c:pt>
                <c:pt idx="71">
                  <c:v>0.81724207442847874</c:v>
                </c:pt>
                <c:pt idx="72">
                  <c:v>0.54287660932268655</c:v>
                </c:pt>
                <c:pt idx="73">
                  <c:v>0.36049868597342966</c:v>
                </c:pt>
                <c:pt idx="74">
                  <c:v>0.58411771997590145</c:v>
                </c:pt>
                <c:pt idx="75">
                  <c:v>0.53108147984759135</c:v>
                </c:pt>
                <c:pt idx="76">
                  <c:v>0.42059250289942729</c:v>
                </c:pt>
                <c:pt idx="77">
                  <c:v>0.47729381523631437</c:v>
                </c:pt>
                <c:pt idx="78">
                  <c:v>0.4390877047081323</c:v>
                </c:pt>
                <c:pt idx="79">
                  <c:v>0.61038961524601876</c:v>
                </c:pt>
                <c:pt idx="80">
                  <c:v>0.4153733629935899</c:v>
                </c:pt>
                <c:pt idx="81">
                  <c:v>0.25122650472301122</c:v>
                </c:pt>
                <c:pt idx="82">
                  <c:v>0.14190558445424786</c:v>
                </c:pt>
                <c:pt idx="83">
                  <c:v>0.37811338541173534</c:v>
                </c:pt>
                <c:pt idx="84">
                  <c:v>0.4663565539085251</c:v>
                </c:pt>
                <c:pt idx="85">
                  <c:v>0.33278538732028273</c:v>
                </c:pt>
                <c:pt idx="86">
                  <c:v>9.7965162058679264E-2</c:v>
                </c:pt>
                <c:pt idx="87">
                  <c:v>0.33381940381694658</c:v>
                </c:pt>
                <c:pt idx="88">
                  <c:v>0.38310593156605183</c:v>
                </c:pt>
                <c:pt idx="89">
                  <c:v>0.25122985846113949</c:v>
                </c:pt>
                <c:pt idx="90">
                  <c:v>0.14899177384228351</c:v>
                </c:pt>
                <c:pt idx="91">
                  <c:v>7.9817203362118824E-2</c:v>
                </c:pt>
                <c:pt idx="92">
                  <c:v>-0.55900865578010117</c:v>
                </c:pt>
                <c:pt idx="93">
                  <c:v>-0.44680796466386569</c:v>
                </c:pt>
                <c:pt idx="94">
                  <c:v>-0.18302946095805803</c:v>
                </c:pt>
                <c:pt idx="95">
                  <c:v>-8.243209163908724E-2</c:v>
                </c:pt>
                <c:pt idx="96">
                  <c:v>-8.4305671856771486E-2</c:v>
                </c:pt>
                <c:pt idx="97">
                  <c:v>-1.8164881560376534E-2</c:v>
                </c:pt>
                <c:pt idx="98">
                  <c:v>0.20937684052220004</c:v>
                </c:pt>
                <c:pt idx="99">
                  <c:v>0.21232435289862139</c:v>
                </c:pt>
                <c:pt idx="100">
                  <c:v>0.23411455880876916</c:v>
                </c:pt>
                <c:pt idx="101">
                  <c:v>9.1514181606305849E-3</c:v>
                </c:pt>
                <c:pt idx="102">
                  <c:v>-0.3914314512746791</c:v>
                </c:pt>
                <c:pt idx="103">
                  <c:v>-0.37995498523400462</c:v>
                </c:pt>
                <c:pt idx="104">
                  <c:v>-0.73113849569447731</c:v>
                </c:pt>
                <c:pt idx="105">
                  <c:v>-0.70909957308742355</c:v>
                </c:pt>
                <c:pt idx="106">
                  <c:v>-0.45887426231749923</c:v>
                </c:pt>
                <c:pt idx="107">
                  <c:v>-0.54655015829551445</c:v>
                </c:pt>
                <c:pt idx="108">
                  <c:v>-0.67003510019775303</c:v>
                </c:pt>
                <c:pt idx="109">
                  <c:v>-0.73072550081324816</c:v>
                </c:pt>
                <c:pt idx="110">
                  <c:v>-0.79508767695988158</c:v>
                </c:pt>
                <c:pt idx="111">
                  <c:v>-0.54886030161032084</c:v>
                </c:pt>
                <c:pt idx="112">
                  <c:v>-0.26779897628973381</c:v>
                </c:pt>
                <c:pt idx="113">
                  <c:v>-0.19433797921580195</c:v>
                </c:pt>
                <c:pt idx="114">
                  <c:v>-8.5994617801299467E-2</c:v>
                </c:pt>
                <c:pt idx="115">
                  <c:v>9.6268120304899743E-2</c:v>
                </c:pt>
                <c:pt idx="116">
                  <c:v>0.10494476826770091</c:v>
                </c:pt>
                <c:pt idx="117">
                  <c:v>0.36859657114567307</c:v>
                </c:pt>
                <c:pt idx="118">
                  <c:v>0.41177901058492844</c:v>
                </c:pt>
                <c:pt idx="119">
                  <c:v>0.66079044862739444</c:v>
                </c:pt>
                <c:pt idx="120">
                  <c:v>0.68423151748166455</c:v>
                </c:pt>
                <c:pt idx="121">
                  <c:v>0.81871696429645391</c:v>
                </c:pt>
                <c:pt idx="122">
                  <c:v>0.81865461307670151</c:v>
                </c:pt>
                <c:pt idx="123">
                  <c:v>0.63366921307189294</c:v>
                </c:pt>
                <c:pt idx="124">
                  <c:v>0.65898306161960651</c:v>
                </c:pt>
                <c:pt idx="125">
                  <c:v>0.7620039813911812</c:v>
                </c:pt>
                <c:pt idx="126">
                  <c:v>0.71722318303054677</c:v>
                </c:pt>
                <c:pt idx="127">
                  <c:v>0.73495789830697378</c:v>
                </c:pt>
                <c:pt idx="128">
                  <c:v>0.90711002959894571</c:v>
                </c:pt>
                <c:pt idx="129">
                  <c:v>0.9807656011197794</c:v>
                </c:pt>
                <c:pt idx="130">
                  <c:v>1.2138367512299861</c:v>
                </c:pt>
                <c:pt idx="131">
                  <c:v>1.3128372649455087</c:v>
                </c:pt>
                <c:pt idx="132">
                  <c:v>1.2086772459396129</c:v>
                </c:pt>
                <c:pt idx="133">
                  <c:v>1.4094422954168868</c:v>
                </c:pt>
                <c:pt idx="134">
                  <c:v>1.2684603488539163</c:v>
                </c:pt>
                <c:pt idx="135">
                  <c:v>1.117004693413111</c:v>
                </c:pt>
                <c:pt idx="136">
                  <c:v>1.1874333658720715</c:v>
                </c:pt>
                <c:pt idx="137">
                  <c:v>1.2707892382512234</c:v>
                </c:pt>
                <c:pt idx="138">
                  <c:v>1.4242222051428166</c:v>
                </c:pt>
                <c:pt idx="139">
                  <c:v>1.4729235201821895</c:v>
                </c:pt>
                <c:pt idx="140">
                  <c:v>1.5723140116183503</c:v>
                </c:pt>
                <c:pt idx="141">
                  <c:v>1.3637842558530131</c:v>
                </c:pt>
                <c:pt idx="142">
                  <c:v>1.5160956417236091</c:v>
                </c:pt>
                <c:pt idx="143">
                  <c:v>1.6222479793763225</c:v>
                </c:pt>
                <c:pt idx="144">
                  <c:v>1.8999967857013891</c:v>
                </c:pt>
                <c:pt idx="145">
                  <c:v>1.8776407436900022</c:v>
                </c:pt>
                <c:pt idx="146">
                  <c:v>1.9711628411313016</c:v>
                </c:pt>
                <c:pt idx="147">
                  <c:v>2.1239188885268576</c:v>
                </c:pt>
                <c:pt idx="148">
                  <c:v>1.9331236366690006</c:v>
                </c:pt>
                <c:pt idx="149">
                  <c:v>1.8778377216745386</c:v>
                </c:pt>
                <c:pt idx="150">
                  <c:v>1.8846538265375463</c:v>
                </c:pt>
                <c:pt idx="151">
                  <c:v>1.949415974373832</c:v>
                </c:pt>
                <c:pt idx="152">
                  <c:v>1.943162481214078</c:v>
                </c:pt>
                <c:pt idx="153">
                  <c:v>2.1430934464208513</c:v>
                </c:pt>
                <c:pt idx="154">
                  <c:v>2.2925960307990141</c:v>
                </c:pt>
                <c:pt idx="155">
                  <c:v>2.3619307525906765</c:v>
                </c:pt>
                <c:pt idx="156">
                  <c:v>2.3639909250980762</c:v>
                </c:pt>
                <c:pt idx="157">
                  <c:v>2.337838789067614</c:v>
                </c:pt>
                <c:pt idx="158">
                  <c:v>2.4306865222516896</c:v>
                </c:pt>
                <c:pt idx="159">
                  <c:v>2.5879611979855786</c:v>
                </c:pt>
                <c:pt idx="160">
                  <c:v>2.750283231423523</c:v>
                </c:pt>
                <c:pt idx="161">
                  <c:v>2.7039486341226846</c:v>
                </c:pt>
                <c:pt idx="162">
                  <c:v>2.6239022705911306</c:v>
                </c:pt>
                <c:pt idx="163">
                  <c:v>2.5342071380581048</c:v>
                </c:pt>
                <c:pt idx="164">
                  <c:v>2.7094198918258323</c:v>
                </c:pt>
                <c:pt idx="165">
                  <c:v>2.8548011898354417</c:v>
                </c:pt>
                <c:pt idx="166">
                  <c:v>2.4868071182271292</c:v>
                </c:pt>
                <c:pt idx="167">
                  <c:v>2.4318340586599305</c:v>
                </c:pt>
                <c:pt idx="168">
                  <c:v>2.0401599973978013</c:v>
                </c:pt>
                <c:pt idx="169">
                  <c:v>2.1497942209960184</c:v>
                </c:pt>
                <c:pt idx="170">
                  <c:v>2.0088825938963319</c:v>
                </c:pt>
                <c:pt idx="171">
                  <c:v>2.2364344698554639</c:v>
                </c:pt>
                <c:pt idx="172">
                  <c:v>2.2812873400090261</c:v>
                </c:pt>
                <c:pt idx="173">
                  <c:v>1.8856341874714635</c:v>
                </c:pt>
                <c:pt idx="174">
                  <c:v>1.6004481441376759</c:v>
                </c:pt>
                <c:pt idx="175">
                  <c:v>1.5005902019482287</c:v>
                </c:pt>
                <c:pt idx="176">
                  <c:v>0.60837064541229435</c:v>
                </c:pt>
                <c:pt idx="177">
                  <c:v>-1.1234426757656619</c:v>
                </c:pt>
                <c:pt idx="178">
                  <c:v>-1.693017718032656</c:v>
                </c:pt>
                <c:pt idx="179">
                  <c:v>-1.7049393551817467</c:v>
                </c:pt>
                <c:pt idx="180">
                  <c:v>-2.1376360152201443</c:v>
                </c:pt>
                <c:pt idx="181">
                  <c:v>-2.6941332413116208</c:v>
                </c:pt>
                <c:pt idx="182">
                  <c:v>-2.3837403863706794</c:v>
                </c:pt>
                <c:pt idx="183">
                  <c:v>-1.350104477531918</c:v>
                </c:pt>
                <c:pt idx="184">
                  <c:v>-0.7677622438145778</c:v>
                </c:pt>
                <c:pt idx="185">
                  <c:v>-0.8601890573019384</c:v>
                </c:pt>
                <c:pt idx="186">
                  <c:v>-0.3086016842730932</c:v>
                </c:pt>
                <c:pt idx="187">
                  <c:v>-0.10113553948095441</c:v>
                </c:pt>
                <c:pt idx="188">
                  <c:v>0.13896360783087175</c:v>
                </c:pt>
                <c:pt idx="189">
                  <c:v>0.11227519748564412</c:v>
                </c:pt>
                <c:pt idx="190">
                  <c:v>0.20701108324715362</c:v>
                </c:pt>
                <c:pt idx="191">
                  <c:v>0.38613636606929191</c:v>
                </c:pt>
                <c:pt idx="192">
                  <c:v>0.18660571692663308</c:v>
                </c:pt>
                <c:pt idx="193">
                  <c:v>0.18240977152150087</c:v>
                </c:pt>
                <c:pt idx="194">
                  <c:v>0.49091927276165637</c:v>
                </c:pt>
                <c:pt idx="195">
                  <c:v>0.57398581404504334</c:v>
                </c:pt>
                <c:pt idx="196">
                  <c:v>2.336780975767571E-2</c:v>
                </c:pt>
                <c:pt idx="197">
                  <c:v>-0.17227554718882906</c:v>
                </c:pt>
                <c:pt idx="198">
                  <c:v>0.27567552829887437</c:v>
                </c:pt>
                <c:pt idx="199">
                  <c:v>5.9526104335535318E-2</c:v>
                </c:pt>
                <c:pt idx="200">
                  <c:v>0.49726159993967839</c:v>
                </c:pt>
                <c:pt idx="201">
                  <c:v>0.65810291107846253</c:v>
                </c:pt>
                <c:pt idx="202">
                  <c:v>0.58035303170192654</c:v>
                </c:pt>
                <c:pt idx="203">
                  <c:v>0.93358804954945918</c:v>
                </c:pt>
                <c:pt idx="204">
                  <c:v>1.0275497953488473</c:v>
                </c:pt>
                <c:pt idx="205">
                  <c:v>1.1372851833186148</c:v>
                </c:pt>
                <c:pt idx="206">
                  <c:v>1.1173640122571873</c:v>
                </c:pt>
                <c:pt idx="207">
                  <c:v>1.2719619866273804</c:v>
                </c:pt>
                <c:pt idx="208">
                  <c:v>1.1499853278017012</c:v>
                </c:pt>
                <c:pt idx="209">
                  <c:v>0.99110096714599127</c:v>
                </c:pt>
                <c:pt idx="210">
                  <c:v>0.87457613225563957</c:v>
                </c:pt>
                <c:pt idx="211">
                  <c:v>0.32863634163512268</c:v>
                </c:pt>
                <c:pt idx="212">
                  <c:v>-0.42822062795983801</c:v>
                </c:pt>
                <c:pt idx="213">
                  <c:v>0.21247776336114302</c:v>
                </c:pt>
                <c:pt idx="214">
                  <c:v>-9.0468776575225743E-2</c:v>
                </c:pt>
                <c:pt idx="215">
                  <c:v>-0.16759762098151712</c:v>
                </c:pt>
                <c:pt idx="216">
                  <c:v>0.21973366516826986</c:v>
                </c:pt>
                <c:pt idx="217">
                  <c:v>0.46994322458378168</c:v>
                </c:pt>
                <c:pt idx="218">
                  <c:v>0.39331286502926394</c:v>
                </c:pt>
                <c:pt idx="219">
                  <c:v>0.31516586051563972</c:v>
                </c:pt>
                <c:pt idx="220">
                  <c:v>-0.27759775083910682</c:v>
                </c:pt>
                <c:pt idx="221">
                  <c:v>-0.11501630861338792</c:v>
                </c:pt>
                <c:pt idx="222">
                  <c:v>-4.5352679939300478E-2</c:v>
                </c:pt>
                <c:pt idx="223">
                  <c:v>2.1816920245992192E-2</c:v>
                </c:pt>
                <c:pt idx="224">
                  <c:v>0.15339364324882152</c:v>
                </c:pt>
                <c:pt idx="225">
                  <c:v>0.1644585181115997</c:v>
                </c:pt>
                <c:pt idx="226">
                  <c:v>0.23536342694310811</c:v>
                </c:pt>
                <c:pt idx="227">
                  <c:v>0.37635673103136075</c:v>
                </c:pt>
                <c:pt idx="228">
                  <c:v>0.5021128772807294</c:v>
                </c:pt>
                <c:pt idx="229">
                  <c:v>0.46153379060460814</c:v>
                </c:pt>
                <c:pt idx="230">
                  <c:v>0.435751591334684</c:v>
                </c:pt>
                <c:pt idx="231">
                  <c:v>0.49380505703657429</c:v>
                </c:pt>
                <c:pt idx="232">
                  <c:v>0.51271984250542646</c:v>
                </c:pt>
                <c:pt idx="233">
                  <c:v>0.23029581744684469</c:v>
                </c:pt>
                <c:pt idx="234">
                  <c:v>0.41614934027290235</c:v>
                </c:pt>
                <c:pt idx="235">
                  <c:v>0.35973944024993976</c:v>
                </c:pt>
                <c:pt idx="236">
                  <c:v>0.52823641710448022</c:v>
                </c:pt>
                <c:pt idx="237">
                  <c:v>0.63786709006544973</c:v>
                </c:pt>
                <c:pt idx="238">
                  <c:v>0.63216338332495847</c:v>
                </c:pt>
                <c:pt idx="239">
                  <c:v>0.68770660932879246</c:v>
                </c:pt>
                <c:pt idx="240">
                  <c:v>0.52642775779460094</c:v>
                </c:pt>
                <c:pt idx="241">
                  <c:v>0.74715674937331711</c:v>
                </c:pt>
                <c:pt idx="242">
                  <c:v>0.71463108860401814</c:v>
                </c:pt>
                <c:pt idx="243">
                  <c:v>0.78612137350762279</c:v>
                </c:pt>
                <c:pt idx="244">
                  <c:v>0.82809738587293202</c:v>
                </c:pt>
                <c:pt idx="245">
                  <c:v>0.87288703248055866</c:v>
                </c:pt>
                <c:pt idx="246">
                  <c:v>0.80635511311242747</c:v>
                </c:pt>
                <c:pt idx="247">
                  <c:v>0.81402166308015478</c:v>
                </c:pt>
                <c:pt idx="248">
                  <c:v>0.51881718813449873</c:v>
                </c:pt>
                <c:pt idx="249">
                  <c:v>0.4723777943713352</c:v>
                </c:pt>
                <c:pt idx="250">
                  <c:v>0.45510671603609243</c:v>
                </c:pt>
                <c:pt idx="251">
                  <c:v>0.31814284349576855</c:v>
                </c:pt>
                <c:pt idx="252">
                  <c:v>0.19501290239190486</c:v>
                </c:pt>
                <c:pt idx="253">
                  <c:v>0.40066324563862771</c:v>
                </c:pt>
                <c:pt idx="254">
                  <c:v>0.25498088169486777</c:v>
                </c:pt>
                <c:pt idx="255">
                  <c:v>0.39295933162428615</c:v>
                </c:pt>
                <c:pt idx="256">
                  <c:v>0.3162437371962849</c:v>
                </c:pt>
                <c:pt idx="257">
                  <c:v>0.10265625348591097</c:v>
                </c:pt>
                <c:pt idx="258">
                  <c:v>-5.3698352049528747E-2</c:v>
                </c:pt>
                <c:pt idx="259">
                  <c:v>-0.39620152881490506</c:v>
                </c:pt>
                <c:pt idx="260">
                  <c:v>-0.69164535518764902</c:v>
                </c:pt>
                <c:pt idx="261">
                  <c:v>-0.3806852401028491</c:v>
                </c:pt>
                <c:pt idx="262">
                  <c:v>-0.46286520102393514</c:v>
                </c:pt>
                <c:pt idx="263">
                  <c:v>-0.72229708860165764</c:v>
                </c:pt>
                <c:pt idx="264">
                  <c:v>-1.0938571411330764</c:v>
                </c:pt>
                <c:pt idx="265">
                  <c:v>-1.0753050416112422</c:v>
                </c:pt>
                <c:pt idx="266">
                  <c:v>-0.68779461351332416</c:v>
                </c:pt>
                <c:pt idx="267">
                  <c:v>-0.51135268877647255</c:v>
                </c:pt>
                <c:pt idx="268">
                  <c:v>-0.59299669879558103</c:v>
                </c:pt>
                <c:pt idx="269">
                  <c:v>-0.75239265574817227</c:v>
                </c:pt>
                <c:pt idx="270">
                  <c:v>-0.55245911549980664</c:v>
                </c:pt>
                <c:pt idx="271">
                  <c:v>-0.50830816852272753</c:v>
                </c:pt>
                <c:pt idx="272">
                  <c:v>-0.50686836206299624</c:v>
                </c:pt>
                <c:pt idx="273">
                  <c:v>-0.627763311173553</c:v>
                </c:pt>
                <c:pt idx="274">
                  <c:v>-0.55727821531831323</c:v>
                </c:pt>
                <c:pt idx="275">
                  <c:v>-0.50810848913785689</c:v>
                </c:pt>
                <c:pt idx="276">
                  <c:v>-0.39145421495340949</c:v>
                </c:pt>
                <c:pt idx="277">
                  <c:v>-0.38695281499756673</c:v>
                </c:pt>
                <c:pt idx="278">
                  <c:v>-0.35099500021500163</c:v>
                </c:pt>
                <c:pt idx="279">
                  <c:v>-0.32301313866709774</c:v>
                </c:pt>
                <c:pt idx="280">
                  <c:v>-0.32864803718426988</c:v>
                </c:pt>
                <c:pt idx="281">
                  <c:v>-0.33834825895988802</c:v>
                </c:pt>
                <c:pt idx="282">
                  <c:v>-0.21918832824440557</c:v>
                </c:pt>
                <c:pt idx="283">
                  <c:v>-0.26080980787412422</c:v>
                </c:pt>
                <c:pt idx="284">
                  <c:v>-0.16432068486645326</c:v>
                </c:pt>
                <c:pt idx="285">
                  <c:v>-0.12867372626461634</c:v>
                </c:pt>
                <c:pt idx="286">
                  <c:v>-0.1457000134774267</c:v>
                </c:pt>
                <c:pt idx="287">
                  <c:v>-3.9234071086289311E-2</c:v>
                </c:pt>
                <c:pt idx="288">
                  <c:v>6.8680814779285643E-2</c:v>
                </c:pt>
                <c:pt idx="289">
                  <c:v>-0.21689483732653383</c:v>
                </c:pt>
                <c:pt idx="290">
                  <c:v>-0.29717072202201339</c:v>
                </c:pt>
                <c:pt idx="291">
                  <c:v>-0.23516629494918578</c:v>
                </c:pt>
                <c:pt idx="292">
                  <c:v>-0.27317477566204817</c:v>
                </c:pt>
                <c:pt idx="293">
                  <c:v>-0.38289575628899186</c:v>
                </c:pt>
                <c:pt idx="294">
                  <c:v>-0.31986354687491203</c:v>
                </c:pt>
                <c:pt idx="295">
                  <c:v>-0.44485145323079212</c:v>
                </c:pt>
                <c:pt idx="296">
                  <c:v>-0.47917118632218814</c:v>
                </c:pt>
                <c:pt idx="297">
                  <c:v>-0.93610514870875206</c:v>
                </c:pt>
                <c:pt idx="298">
                  <c:v>-1.0497510300410575</c:v>
                </c:pt>
                <c:pt idx="299">
                  <c:v>-1.3536217076971164</c:v>
                </c:pt>
                <c:pt idx="300">
                  <c:v>-0.96352121264414758</c:v>
                </c:pt>
                <c:pt idx="301">
                  <c:v>-0.90156848676653356</c:v>
                </c:pt>
                <c:pt idx="302">
                  <c:v>-0.92463193692134804</c:v>
                </c:pt>
                <c:pt idx="303">
                  <c:v>-0.81250421073714418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D92-43BB-97F3-AE752B994A0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29056792"/>
        <c:axId val="729058432"/>
      </c:lineChart>
      <c:catAx>
        <c:axId val="73164043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31638136"/>
        <c:crosses val="autoZero"/>
        <c:auto val="1"/>
        <c:lblAlgn val="ctr"/>
        <c:lblOffset val="100"/>
        <c:noMultiLvlLbl val="0"/>
      </c:catAx>
      <c:valAx>
        <c:axId val="731638136"/>
        <c:scaling>
          <c:orientation val="minMax"/>
          <c:max val="120"/>
          <c:min val="8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31640432"/>
        <c:crosses val="autoZero"/>
        <c:crossBetween val="between"/>
      </c:valAx>
      <c:valAx>
        <c:axId val="729058432"/>
        <c:scaling>
          <c:orientation val="minMax"/>
          <c:max val="3"/>
        </c:scaling>
        <c:delete val="0"/>
        <c:axPos val="r"/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29056792"/>
        <c:crosses val="max"/>
        <c:crossBetween val="between"/>
      </c:valAx>
      <c:catAx>
        <c:axId val="72905679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729058432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.xml"/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5.xml"/><Relationship Id="rId1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9.xml"/><Relationship Id="rId1" Type="http://schemas.openxmlformats.org/officeDocument/2006/relationships/chart" Target="../charts/chart8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381000</xdr:colOff>
      <xdr:row>621</xdr:row>
      <xdr:rowOff>28575</xdr:rowOff>
    </xdr:from>
    <xdr:to>
      <xdr:col>6</xdr:col>
      <xdr:colOff>762000</xdr:colOff>
      <xdr:row>634</xdr:row>
      <xdr:rowOff>171450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2066925</xdr:colOff>
      <xdr:row>62</xdr:row>
      <xdr:rowOff>180975</xdr:rowOff>
    </xdr:from>
    <xdr:to>
      <xdr:col>4</xdr:col>
      <xdr:colOff>628650</xdr:colOff>
      <xdr:row>79</xdr:row>
      <xdr:rowOff>95250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24</xdr:row>
      <xdr:rowOff>169240</xdr:rowOff>
    </xdr:from>
    <xdr:to>
      <xdr:col>4</xdr:col>
      <xdr:colOff>504825</xdr:colOff>
      <xdr:row>39</xdr:row>
      <xdr:rowOff>181587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" y="4969840"/>
          <a:ext cx="8134349" cy="3012722"/>
        </a:xfrm>
        <a:prstGeom prst="rect">
          <a:avLst/>
        </a:prstGeom>
      </xdr:spPr>
    </xdr:pic>
    <xdr:clientData/>
  </xdr:twoCellAnchor>
  <xdr:twoCellAnchor>
    <xdr:from>
      <xdr:col>5</xdr:col>
      <xdr:colOff>431800</xdr:colOff>
      <xdr:row>2</xdr:row>
      <xdr:rowOff>66674</xdr:rowOff>
    </xdr:from>
    <xdr:to>
      <xdr:col>7</xdr:col>
      <xdr:colOff>2314575</xdr:colOff>
      <xdr:row>21</xdr:row>
      <xdr:rowOff>25399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00000000-0008-0000-0200-000006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247650</xdr:colOff>
      <xdr:row>44</xdr:row>
      <xdr:rowOff>66675</xdr:rowOff>
    </xdr:from>
    <xdr:to>
      <xdr:col>4</xdr:col>
      <xdr:colOff>66675</xdr:colOff>
      <xdr:row>58</xdr:row>
      <xdr:rowOff>9525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4</xdr:col>
      <xdr:colOff>1228725</xdr:colOff>
      <xdr:row>44</xdr:row>
      <xdr:rowOff>142875</xdr:rowOff>
    </xdr:from>
    <xdr:to>
      <xdr:col>7</xdr:col>
      <xdr:colOff>1104900</xdr:colOff>
      <xdr:row>58</xdr:row>
      <xdr:rowOff>85725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0000000-0008-0000-03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2066925</xdr:colOff>
      <xdr:row>377</xdr:row>
      <xdr:rowOff>47625</xdr:rowOff>
    </xdr:from>
    <xdr:to>
      <xdr:col>6</xdr:col>
      <xdr:colOff>609600</xdr:colOff>
      <xdr:row>393</xdr:row>
      <xdr:rowOff>123825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0000000-0008-0000-04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552450</xdr:colOff>
      <xdr:row>66</xdr:row>
      <xdr:rowOff>180974</xdr:rowOff>
    </xdr:from>
    <xdr:to>
      <xdr:col>8</xdr:col>
      <xdr:colOff>723900</xdr:colOff>
      <xdr:row>84</xdr:row>
      <xdr:rowOff>114299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114300</xdr:colOff>
      <xdr:row>471</xdr:row>
      <xdr:rowOff>127000</xdr:rowOff>
    </xdr:from>
    <xdr:to>
      <xdr:col>18</xdr:col>
      <xdr:colOff>247650</xdr:colOff>
      <xdr:row>485</xdr:row>
      <xdr:rowOff>69850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11</xdr:col>
      <xdr:colOff>38100</xdr:colOff>
      <xdr:row>487</xdr:row>
      <xdr:rowOff>3175</xdr:rowOff>
    </xdr:from>
    <xdr:to>
      <xdr:col>18</xdr:col>
      <xdr:colOff>171450</xdr:colOff>
      <xdr:row>500</xdr:row>
      <xdr:rowOff>149225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6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0A3D17B7-331C-7146-AAC6-ECFA81788481}" name="Table2" displayName="Table2" ref="A1:D550" totalsRowShown="0">
  <tableColumns count="4">
    <tableColumn id="1" xr3:uid="{3F92B323-B814-704F-BB31-345444CB2227}" name="Period" dataDxfId="0"/>
    <tableColumn id="2" xr3:uid="{DC1556E5-BE23-7B49-9058-E16CE4DDEC5A}" name="Nominal Broad Monthly"/>
    <tableColumn id="3" xr3:uid="{27B963A8-1969-D647-B0C0-2277D86EBBF9}" name="Nominal AFE Monthly"/>
    <tableColumn id="4" xr3:uid="{2686748C-DB57-C044-A534-02A047BB997C}" name="Nominal EME Monthly"/>
  </tableColumns>
  <tableStyleInfo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E5743C9E-38B5-CF48-8EE2-E16E075BF876}" name="Table3" displayName="Table3" ref="B1:E11940" totalsRowShown="0">
  <tableColumns count="4">
    <tableColumn id="1" xr3:uid="{64AF9938-01E3-DA4E-A8C4-FEF929E9B276}" name="Period" dataDxfId="1"/>
    <tableColumn id="2" xr3:uid="{3AE78DEE-E0F1-1747-B65A-0FE93EC95367}" name="Nominal Broad Daily"/>
    <tableColumn id="3" xr3:uid="{0AD205C1-0E55-D54A-A643-245AE674F915}" name="Nominal AFE Daily"/>
    <tableColumn id="4" xr3:uid="{B0C197B0-7CF3-A348-BF03-F3239007E7F1}" name="Nominal EME Daily"/>
  </tableColumns>
  <tableStyleInfo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table" Target="../tables/table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M617"/>
  <sheetViews>
    <sheetView workbookViewId="0">
      <selection activeCell="O20" sqref="O20"/>
    </sheetView>
  </sheetViews>
  <sheetFormatPr baseColWidth="10" defaultColWidth="11" defaultRowHeight="16" x14ac:dyDescent="0.2"/>
  <sheetData>
    <row r="1" spans="2:13" x14ac:dyDescent="0.2">
      <c r="C1" s="1" t="s">
        <v>1</v>
      </c>
      <c r="D1" s="1" t="s">
        <v>0</v>
      </c>
      <c r="G1" s="1" t="s">
        <v>618</v>
      </c>
      <c r="I1" s="1" t="s">
        <v>619</v>
      </c>
      <c r="K1" s="1" t="s">
        <v>620</v>
      </c>
      <c r="M1" s="1" t="s">
        <v>619</v>
      </c>
    </row>
    <row r="2" spans="2:13" x14ac:dyDescent="0.2">
      <c r="B2">
        <f>INT(LEFT(C2,4))</f>
        <v>1971</v>
      </c>
      <c r="C2" t="s">
        <v>2</v>
      </c>
      <c r="G2">
        <v>1973</v>
      </c>
      <c r="H2">
        <f>VLOOKUP(_xlfn.CONCAT(G2, "m12"),$C:$D, 2, FALSE)</f>
        <v>27.720528999999999</v>
      </c>
      <c r="K2">
        <f>G2</f>
        <v>1973</v>
      </c>
      <c r="L2">
        <f>AVERAGEIF($B$2:$B$617, $K2, $D$2:$D$617)</f>
        <v>26.998591099999999</v>
      </c>
    </row>
    <row r="3" spans="2:13" x14ac:dyDescent="0.2">
      <c r="B3">
        <f t="shared" ref="B3:B66" si="0">INT(LEFT(C3,4))</f>
        <v>1971</v>
      </c>
      <c r="C3" t="s">
        <v>3</v>
      </c>
      <c r="G3">
        <f>G2+1</f>
        <v>1974</v>
      </c>
      <c r="H3">
        <f t="shared" ref="H3:H50" si="1">VLOOKUP(_xlfn.CONCAT(G3, "m12"),$C:$D, 2, FALSE)</f>
        <v>28.121447</v>
      </c>
      <c r="I3" s="2">
        <f>(H3/H2-1)*100</f>
        <v>1.4462855308424949</v>
      </c>
      <c r="K3">
        <f t="shared" ref="K3:K50" si="2">G3</f>
        <v>1974</v>
      </c>
      <c r="L3">
        <f t="shared" ref="L3:L50" si="3">AVERAGEIF($B$2:$B$617, $K3, $D$2:$D$617)</f>
        <v>27.912195000000001</v>
      </c>
      <c r="M3" s="2">
        <f>(L3/L2-1)*100</f>
        <v>3.3838947247880613</v>
      </c>
    </row>
    <row r="4" spans="2:13" x14ac:dyDescent="0.2">
      <c r="B4">
        <f t="shared" si="0"/>
        <v>1971</v>
      </c>
      <c r="C4" t="s">
        <v>4</v>
      </c>
      <c r="G4">
        <f t="shared" ref="G4:G50" si="4">G3+1</f>
        <v>1975</v>
      </c>
      <c r="H4">
        <f t="shared" si="1"/>
        <v>30.200596000000001</v>
      </c>
      <c r="I4" s="2">
        <f t="shared" ref="I4:I50" si="5">(H4/H3-1)*100</f>
        <v>7.3934637858428909</v>
      </c>
      <c r="K4">
        <f t="shared" si="2"/>
        <v>1975</v>
      </c>
      <c r="L4">
        <f t="shared" si="3"/>
        <v>28.995733750000003</v>
      </c>
      <c r="M4" s="2">
        <f t="shared" ref="M4:M50" si="6">(L4/L3-1)*100</f>
        <v>3.8819546438393804</v>
      </c>
    </row>
    <row r="5" spans="2:13" x14ac:dyDescent="0.2">
      <c r="B5">
        <f t="shared" si="0"/>
        <v>1971</v>
      </c>
      <c r="C5" t="s">
        <v>5</v>
      </c>
      <c r="G5">
        <f t="shared" si="4"/>
        <v>1976</v>
      </c>
      <c r="H5">
        <f t="shared" si="1"/>
        <v>31.929231000000001</v>
      </c>
      <c r="I5" s="2">
        <f t="shared" si="5"/>
        <v>5.7238439930126006</v>
      </c>
      <c r="K5">
        <f t="shared" si="2"/>
        <v>1976</v>
      </c>
      <c r="L5">
        <f t="shared" si="3"/>
        <v>30.860975250000006</v>
      </c>
      <c r="M5" s="2">
        <f t="shared" si="6"/>
        <v>6.4328135858952029</v>
      </c>
    </row>
    <row r="6" spans="2:13" x14ac:dyDescent="0.2">
      <c r="B6">
        <f t="shared" si="0"/>
        <v>1971</v>
      </c>
      <c r="C6" t="s">
        <v>6</v>
      </c>
      <c r="G6">
        <f t="shared" si="4"/>
        <v>1977</v>
      </c>
      <c r="H6">
        <f t="shared" si="1"/>
        <v>31.623967</v>
      </c>
      <c r="I6" s="2">
        <f t="shared" si="5"/>
        <v>-0.95606436622291957</v>
      </c>
      <c r="K6">
        <f t="shared" si="2"/>
        <v>1977</v>
      </c>
      <c r="L6">
        <f t="shared" si="3"/>
        <v>32.09038566666667</v>
      </c>
      <c r="M6" s="2">
        <f t="shared" si="6"/>
        <v>3.9837056564395512</v>
      </c>
    </row>
    <row r="7" spans="2:13" x14ac:dyDescent="0.2">
      <c r="B7">
        <f t="shared" si="0"/>
        <v>1971</v>
      </c>
      <c r="C7" t="s">
        <v>7</v>
      </c>
      <c r="G7">
        <f t="shared" si="4"/>
        <v>1978</v>
      </c>
      <c r="H7">
        <f t="shared" si="1"/>
        <v>30.453870999999999</v>
      </c>
      <c r="I7" s="2">
        <f t="shared" si="5"/>
        <v>-3.7000291582646838</v>
      </c>
      <c r="K7">
        <f t="shared" si="2"/>
        <v>1978</v>
      </c>
      <c r="L7">
        <f t="shared" si="3"/>
        <v>30.803902999999995</v>
      </c>
      <c r="M7" s="2">
        <f t="shared" si="6"/>
        <v>-4.0089348879436715</v>
      </c>
    </row>
    <row r="8" spans="2:13" x14ac:dyDescent="0.2">
      <c r="B8">
        <f t="shared" si="0"/>
        <v>1971</v>
      </c>
      <c r="C8" t="s">
        <v>8</v>
      </c>
      <c r="G8">
        <f t="shared" si="4"/>
        <v>1979</v>
      </c>
      <c r="H8">
        <f t="shared" si="1"/>
        <v>31.553663</v>
      </c>
      <c r="I8" s="2">
        <f t="shared" si="5"/>
        <v>3.6113372910786978</v>
      </c>
      <c r="K8">
        <f t="shared" si="2"/>
        <v>1979</v>
      </c>
      <c r="L8">
        <f t="shared" si="3"/>
        <v>31.056484833333332</v>
      </c>
      <c r="M8" s="2">
        <f t="shared" si="6"/>
        <v>0.81996698059119133</v>
      </c>
    </row>
    <row r="9" spans="2:13" x14ac:dyDescent="0.2">
      <c r="B9">
        <f t="shared" si="0"/>
        <v>1971</v>
      </c>
      <c r="C9" t="s">
        <v>9</v>
      </c>
      <c r="G9">
        <f t="shared" si="4"/>
        <v>1980</v>
      </c>
      <c r="H9">
        <f t="shared" si="1"/>
        <v>32.779496000000002</v>
      </c>
      <c r="I9" s="2">
        <f t="shared" si="5"/>
        <v>3.8849150414010714</v>
      </c>
      <c r="K9">
        <f t="shared" si="2"/>
        <v>1980</v>
      </c>
      <c r="L9">
        <f t="shared" si="3"/>
        <v>31.996613416666666</v>
      </c>
      <c r="M9" s="2">
        <f t="shared" si="6"/>
        <v>3.0271570925640701</v>
      </c>
    </row>
    <row r="10" spans="2:13" x14ac:dyDescent="0.2">
      <c r="B10">
        <f t="shared" si="0"/>
        <v>1971</v>
      </c>
      <c r="C10" t="s">
        <v>10</v>
      </c>
      <c r="G10">
        <f t="shared" si="4"/>
        <v>1981</v>
      </c>
      <c r="H10">
        <f t="shared" si="1"/>
        <v>36.676713999999997</v>
      </c>
      <c r="I10" s="2">
        <f t="shared" si="5"/>
        <v>11.889194391518387</v>
      </c>
      <c r="K10">
        <f t="shared" si="2"/>
        <v>1981</v>
      </c>
      <c r="L10">
        <f t="shared" si="3"/>
        <v>35.700798749999997</v>
      </c>
      <c r="M10" s="2">
        <f t="shared" si="6"/>
        <v>11.576804348312253</v>
      </c>
    </row>
    <row r="11" spans="2:13" x14ac:dyDescent="0.2">
      <c r="B11">
        <f t="shared" si="0"/>
        <v>1971</v>
      </c>
      <c r="C11" t="s">
        <v>11</v>
      </c>
      <c r="G11">
        <f t="shared" si="4"/>
        <v>1982</v>
      </c>
      <c r="H11">
        <f t="shared" si="1"/>
        <v>44.341849000000003</v>
      </c>
      <c r="I11" s="2">
        <f t="shared" si="5"/>
        <v>20.899186879173538</v>
      </c>
      <c r="K11">
        <f t="shared" si="2"/>
        <v>1982</v>
      </c>
      <c r="L11">
        <f t="shared" si="3"/>
        <v>41.973835666666673</v>
      </c>
      <c r="M11" s="2">
        <f t="shared" si="6"/>
        <v>17.571138843683933</v>
      </c>
    </row>
    <row r="12" spans="2:13" x14ac:dyDescent="0.2">
      <c r="B12">
        <f t="shared" si="0"/>
        <v>1971</v>
      </c>
      <c r="C12" t="s">
        <v>12</v>
      </c>
      <c r="G12">
        <f t="shared" si="4"/>
        <v>1983</v>
      </c>
      <c r="H12">
        <f t="shared" si="1"/>
        <v>50.72748</v>
      </c>
      <c r="I12" s="2">
        <f t="shared" si="5"/>
        <v>14.400912781061503</v>
      </c>
      <c r="K12">
        <f t="shared" si="2"/>
        <v>1983</v>
      </c>
      <c r="L12">
        <f t="shared" si="3"/>
        <v>47.710680916666668</v>
      </c>
      <c r="M12" s="2">
        <f t="shared" si="6"/>
        <v>13.667669773043611</v>
      </c>
    </row>
    <row r="13" spans="2:13" x14ac:dyDescent="0.2">
      <c r="B13">
        <f t="shared" si="0"/>
        <v>1971</v>
      </c>
      <c r="C13" t="s">
        <v>13</v>
      </c>
      <c r="G13">
        <f t="shared" si="4"/>
        <v>1984</v>
      </c>
      <c r="H13">
        <f t="shared" si="1"/>
        <v>59.043191999999998</v>
      </c>
      <c r="I13" s="2">
        <f t="shared" si="5"/>
        <v>16.39291366336353</v>
      </c>
      <c r="K13">
        <f t="shared" si="2"/>
        <v>1984</v>
      </c>
      <c r="L13">
        <f t="shared" si="3"/>
        <v>54.514277666666679</v>
      </c>
      <c r="M13" s="2">
        <f t="shared" si="6"/>
        <v>14.260112451305051</v>
      </c>
    </row>
    <row r="14" spans="2:13" x14ac:dyDescent="0.2">
      <c r="B14">
        <f t="shared" si="0"/>
        <v>1972</v>
      </c>
      <c r="C14" t="s">
        <v>14</v>
      </c>
      <c r="G14">
        <f t="shared" si="4"/>
        <v>1985</v>
      </c>
      <c r="H14">
        <f t="shared" si="1"/>
        <v>59.500115000000001</v>
      </c>
      <c r="I14" s="2">
        <f t="shared" si="5"/>
        <v>0.77387923064864417</v>
      </c>
      <c r="K14">
        <f t="shared" si="2"/>
        <v>1985</v>
      </c>
      <c r="L14">
        <f t="shared" si="3"/>
        <v>61.059555833333341</v>
      </c>
      <c r="M14" s="2">
        <f t="shared" si="6"/>
        <v>12.006539289924124</v>
      </c>
    </row>
    <row r="15" spans="2:13" x14ac:dyDescent="0.2">
      <c r="B15">
        <f t="shared" si="0"/>
        <v>1972</v>
      </c>
      <c r="C15" t="s">
        <v>15</v>
      </c>
      <c r="G15">
        <f t="shared" si="4"/>
        <v>1986</v>
      </c>
      <c r="H15">
        <f t="shared" si="1"/>
        <v>58.141627</v>
      </c>
      <c r="I15" s="2">
        <f t="shared" si="5"/>
        <v>-2.2831686963966424</v>
      </c>
      <c r="K15">
        <f t="shared" si="2"/>
        <v>1986</v>
      </c>
      <c r="L15">
        <f t="shared" si="3"/>
        <v>57.645813916666661</v>
      </c>
      <c r="M15" s="2">
        <f t="shared" si="6"/>
        <v>-5.5908397466643001</v>
      </c>
    </row>
    <row r="16" spans="2:13" x14ac:dyDescent="0.2">
      <c r="B16">
        <f t="shared" si="0"/>
        <v>1972</v>
      </c>
      <c r="C16" t="s">
        <v>16</v>
      </c>
      <c r="G16">
        <f t="shared" si="4"/>
        <v>1987</v>
      </c>
      <c r="H16">
        <f t="shared" si="1"/>
        <v>55.422739999999997</v>
      </c>
      <c r="I16" s="2">
        <f t="shared" si="5"/>
        <v>-4.6763173655253958</v>
      </c>
      <c r="K16">
        <f t="shared" si="2"/>
        <v>1987</v>
      </c>
      <c r="L16">
        <f t="shared" si="3"/>
        <v>56.669781583333332</v>
      </c>
      <c r="M16" s="2">
        <f t="shared" si="6"/>
        <v>-1.693153877130249</v>
      </c>
    </row>
    <row r="17" spans="2:13" x14ac:dyDescent="0.2">
      <c r="B17">
        <f t="shared" si="0"/>
        <v>1972</v>
      </c>
      <c r="C17" t="s">
        <v>17</v>
      </c>
      <c r="G17">
        <f t="shared" si="4"/>
        <v>1988</v>
      </c>
      <c r="H17">
        <f t="shared" si="1"/>
        <v>57.64631</v>
      </c>
      <c r="I17" s="2">
        <f t="shared" si="5"/>
        <v>4.01201744987707</v>
      </c>
      <c r="K17">
        <f t="shared" si="2"/>
        <v>1988</v>
      </c>
      <c r="L17">
        <f t="shared" si="3"/>
        <v>57.305094499999996</v>
      </c>
      <c r="M17" s="2">
        <f t="shared" si="6"/>
        <v>1.1210788164631058</v>
      </c>
    </row>
    <row r="18" spans="2:13" x14ac:dyDescent="0.2">
      <c r="B18">
        <f t="shared" si="0"/>
        <v>1972</v>
      </c>
      <c r="C18" t="s">
        <v>18</v>
      </c>
      <c r="G18">
        <f t="shared" si="4"/>
        <v>1989</v>
      </c>
      <c r="H18">
        <f t="shared" si="1"/>
        <v>64.880127000000002</v>
      </c>
      <c r="I18" s="2">
        <f t="shared" si="5"/>
        <v>12.548621065251186</v>
      </c>
      <c r="K18">
        <f t="shared" si="2"/>
        <v>1989</v>
      </c>
      <c r="L18">
        <f t="shared" si="3"/>
        <v>62.618282999999998</v>
      </c>
      <c r="M18" s="2">
        <f t="shared" si="6"/>
        <v>9.2717559343698639</v>
      </c>
    </row>
    <row r="19" spans="2:13" x14ac:dyDescent="0.2">
      <c r="B19">
        <f t="shared" si="0"/>
        <v>1972</v>
      </c>
      <c r="C19" t="s">
        <v>19</v>
      </c>
      <c r="G19">
        <f t="shared" si="4"/>
        <v>1990</v>
      </c>
      <c r="H19">
        <f t="shared" si="1"/>
        <v>65.603747999999996</v>
      </c>
      <c r="I19" s="2">
        <f t="shared" si="5"/>
        <v>1.1153199499748023</v>
      </c>
      <c r="K19">
        <f t="shared" si="2"/>
        <v>1990</v>
      </c>
      <c r="L19">
        <f t="shared" si="3"/>
        <v>66.331644666666662</v>
      </c>
      <c r="M19" s="2">
        <f t="shared" si="6"/>
        <v>5.9301556809960188</v>
      </c>
    </row>
    <row r="20" spans="2:13" x14ac:dyDescent="0.2">
      <c r="B20">
        <f t="shared" si="0"/>
        <v>1972</v>
      </c>
      <c r="C20" t="s">
        <v>20</v>
      </c>
      <c r="G20">
        <f t="shared" si="4"/>
        <v>1991</v>
      </c>
      <c r="H20">
        <f t="shared" si="1"/>
        <v>68.517914000000005</v>
      </c>
      <c r="I20" s="2">
        <f t="shared" si="5"/>
        <v>4.4420724254961907</v>
      </c>
      <c r="K20">
        <f t="shared" si="2"/>
        <v>1991</v>
      </c>
      <c r="L20">
        <f t="shared" si="3"/>
        <v>68.856000250000008</v>
      </c>
      <c r="M20" s="2">
        <f t="shared" si="6"/>
        <v>3.8056580626319114</v>
      </c>
    </row>
    <row r="21" spans="2:13" x14ac:dyDescent="0.2">
      <c r="B21">
        <f t="shared" si="0"/>
        <v>1972</v>
      </c>
      <c r="C21" t="s">
        <v>21</v>
      </c>
      <c r="G21">
        <f t="shared" si="4"/>
        <v>1992</v>
      </c>
      <c r="H21">
        <f t="shared" si="1"/>
        <v>74.378230000000002</v>
      </c>
      <c r="I21" s="2">
        <f t="shared" si="5"/>
        <v>8.5529690819250437</v>
      </c>
      <c r="K21">
        <f t="shared" si="2"/>
        <v>1992</v>
      </c>
      <c r="L21">
        <f t="shared" si="3"/>
        <v>70.919264249999998</v>
      </c>
      <c r="M21" s="2">
        <f t="shared" si="6"/>
        <v>2.9964912171906111</v>
      </c>
    </row>
    <row r="22" spans="2:13" x14ac:dyDescent="0.2">
      <c r="B22">
        <f t="shared" si="0"/>
        <v>1972</v>
      </c>
      <c r="C22" t="s">
        <v>22</v>
      </c>
      <c r="G22">
        <f t="shared" si="4"/>
        <v>1993</v>
      </c>
      <c r="H22">
        <f t="shared" si="1"/>
        <v>79.936110999999997</v>
      </c>
      <c r="I22" s="2">
        <f t="shared" si="5"/>
        <v>7.4724566583528551</v>
      </c>
      <c r="K22">
        <f t="shared" si="2"/>
        <v>1993</v>
      </c>
      <c r="L22">
        <f t="shared" si="3"/>
        <v>76.785384583333325</v>
      </c>
      <c r="M22" s="2">
        <f t="shared" si="6"/>
        <v>8.2715470829681124</v>
      </c>
    </row>
    <row r="23" spans="2:13" x14ac:dyDescent="0.2">
      <c r="B23">
        <f t="shared" si="0"/>
        <v>1972</v>
      </c>
      <c r="C23" t="s">
        <v>23</v>
      </c>
      <c r="G23">
        <f t="shared" si="4"/>
        <v>1994</v>
      </c>
      <c r="H23">
        <f t="shared" si="1"/>
        <v>83.466986000000006</v>
      </c>
      <c r="I23" s="2">
        <f t="shared" si="5"/>
        <v>4.4171213182988112</v>
      </c>
      <c r="K23">
        <f t="shared" si="2"/>
        <v>1994</v>
      </c>
      <c r="L23">
        <f t="shared" si="3"/>
        <v>82.353398666666664</v>
      </c>
      <c r="M23" s="2">
        <f t="shared" si="6"/>
        <v>7.2513983143374094</v>
      </c>
    </row>
    <row r="24" spans="2:13" x14ac:dyDescent="0.2">
      <c r="B24">
        <f t="shared" si="0"/>
        <v>1972</v>
      </c>
      <c r="C24" t="s">
        <v>24</v>
      </c>
      <c r="G24">
        <f t="shared" si="4"/>
        <v>1995</v>
      </c>
      <c r="H24">
        <f t="shared" si="1"/>
        <v>87.598848000000004</v>
      </c>
      <c r="I24" s="2">
        <f t="shared" si="5"/>
        <v>4.9502949585360501</v>
      </c>
      <c r="K24">
        <f t="shared" si="2"/>
        <v>1995</v>
      </c>
      <c r="L24">
        <f t="shared" si="3"/>
        <v>84.654553749999991</v>
      </c>
      <c r="M24" s="2">
        <f t="shared" si="6"/>
        <v>2.7942442213556573</v>
      </c>
    </row>
    <row r="25" spans="2:13" x14ac:dyDescent="0.2">
      <c r="B25">
        <f t="shared" si="0"/>
        <v>1972</v>
      </c>
      <c r="C25" t="s">
        <v>25</v>
      </c>
      <c r="G25">
        <f t="shared" si="4"/>
        <v>1996</v>
      </c>
      <c r="H25">
        <f t="shared" si="1"/>
        <v>90.652043000000006</v>
      </c>
      <c r="I25" s="2">
        <f t="shared" si="5"/>
        <v>3.485428255860179</v>
      </c>
      <c r="K25">
        <f t="shared" si="2"/>
        <v>1996</v>
      </c>
      <c r="L25">
        <f t="shared" si="3"/>
        <v>89.321328250000008</v>
      </c>
      <c r="M25" s="2">
        <f t="shared" si="6"/>
        <v>5.5127270693338337</v>
      </c>
    </row>
    <row r="26" spans="2:13" x14ac:dyDescent="0.2">
      <c r="B26">
        <f t="shared" si="0"/>
        <v>1973</v>
      </c>
      <c r="C26" t="s">
        <v>26</v>
      </c>
      <c r="G26">
        <f t="shared" si="4"/>
        <v>1997</v>
      </c>
      <c r="H26">
        <f t="shared" si="1"/>
        <v>102.23103</v>
      </c>
      <c r="I26" s="2">
        <f t="shared" si="5"/>
        <v>12.773001707198151</v>
      </c>
      <c r="K26">
        <f t="shared" si="2"/>
        <v>1997</v>
      </c>
      <c r="L26">
        <f t="shared" si="3"/>
        <v>95.493229499999984</v>
      </c>
      <c r="M26" s="2">
        <f t="shared" si="6"/>
        <v>6.9097732545194024</v>
      </c>
    </row>
    <row r="27" spans="2:13" x14ac:dyDescent="0.2">
      <c r="B27">
        <f t="shared" si="0"/>
        <v>1973</v>
      </c>
      <c r="C27" t="s">
        <v>27</v>
      </c>
      <c r="G27">
        <f t="shared" si="4"/>
        <v>1998</v>
      </c>
      <c r="H27">
        <f t="shared" si="1"/>
        <v>104.60012</v>
      </c>
      <c r="I27" s="2">
        <f t="shared" si="5"/>
        <v>2.3173883702433562</v>
      </c>
      <c r="K27">
        <f t="shared" si="2"/>
        <v>1998</v>
      </c>
      <c r="L27">
        <f t="shared" si="3"/>
        <v>105.59768000000001</v>
      </c>
      <c r="M27" s="2">
        <f t="shared" si="6"/>
        <v>10.581326605987318</v>
      </c>
    </row>
    <row r="28" spans="2:13" x14ac:dyDescent="0.2">
      <c r="B28">
        <f t="shared" si="0"/>
        <v>1973</v>
      </c>
      <c r="C28" t="s">
        <v>28</v>
      </c>
      <c r="D28">
        <v>27.14612</v>
      </c>
      <c r="G28">
        <f t="shared" si="4"/>
        <v>1999</v>
      </c>
      <c r="H28">
        <f t="shared" si="1"/>
        <v>105.49151999999999</v>
      </c>
      <c r="I28" s="2">
        <f t="shared" si="5"/>
        <v>0.85219787510759648</v>
      </c>
      <c r="K28">
        <f t="shared" si="2"/>
        <v>1999</v>
      </c>
      <c r="L28">
        <f t="shared" si="3"/>
        <v>106.10105750000001</v>
      </c>
      <c r="M28" s="2">
        <f t="shared" si="6"/>
        <v>0.47669371145275807</v>
      </c>
    </row>
    <row r="29" spans="2:13" x14ac:dyDescent="0.2">
      <c r="B29">
        <f t="shared" si="0"/>
        <v>1973</v>
      </c>
      <c r="C29" t="s">
        <v>29</v>
      </c>
      <c r="D29">
        <v>27.337378999999999</v>
      </c>
      <c r="G29">
        <f t="shared" si="4"/>
        <v>2000</v>
      </c>
      <c r="H29">
        <f t="shared" si="1"/>
        <v>112.32492999999999</v>
      </c>
      <c r="I29" s="2">
        <f t="shared" si="5"/>
        <v>6.47768654769596</v>
      </c>
      <c r="K29">
        <f t="shared" si="2"/>
        <v>2000</v>
      </c>
      <c r="L29">
        <f t="shared" si="3"/>
        <v>109.25775583333332</v>
      </c>
      <c r="M29" s="2">
        <f t="shared" si="6"/>
        <v>2.9751808395814594</v>
      </c>
    </row>
    <row r="30" spans="2:13" x14ac:dyDescent="0.2">
      <c r="B30">
        <f t="shared" si="0"/>
        <v>1973</v>
      </c>
      <c r="C30" t="s">
        <v>30</v>
      </c>
      <c r="D30">
        <v>27.187815000000001</v>
      </c>
      <c r="G30">
        <f t="shared" si="4"/>
        <v>2001</v>
      </c>
      <c r="H30">
        <f t="shared" si="1"/>
        <v>116.23213</v>
      </c>
      <c r="I30" s="2">
        <f t="shared" si="5"/>
        <v>3.4784797996312955</v>
      </c>
      <c r="K30">
        <f t="shared" si="2"/>
        <v>2001</v>
      </c>
      <c r="L30">
        <f t="shared" si="3"/>
        <v>115.01849833333335</v>
      </c>
      <c r="M30" s="2">
        <f t="shared" si="6"/>
        <v>5.272616535148078</v>
      </c>
    </row>
    <row r="31" spans="2:13" x14ac:dyDescent="0.2">
      <c r="B31">
        <f t="shared" si="0"/>
        <v>1973</v>
      </c>
      <c r="C31" t="s">
        <v>31</v>
      </c>
      <c r="D31">
        <v>26.772456999999999</v>
      </c>
      <c r="G31">
        <f t="shared" si="4"/>
        <v>2002</v>
      </c>
      <c r="H31">
        <f t="shared" si="1"/>
        <v>114.09398</v>
      </c>
      <c r="I31" s="2">
        <f t="shared" si="5"/>
        <v>-1.8395515938665064</v>
      </c>
      <c r="K31">
        <f t="shared" si="2"/>
        <v>2002</v>
      </c>
      <c r="L31">
        <f t="shared" si="3"/>
        <v>115.65087333333334</v>
      </c>
      <c r="M31" s="2">
        <f t="shared" si="6"/>
        <v>0.54980286576800097</v>
      </c>
    </row>
    <row r="32" spans="2:13" x14ac:dyDescent="0.2">
      <c r="B32">
        <f t="shared" si="0"/>
        <v>1973</v>
      </c>
      <c r="C32" t="s">
        <v>32</v>
      </c>
      <c r="D32">
        <v>26.386883000000001</v>
      </c>
      <c r="G32">
        <f t="shared" si="4"/>
        <v>2003</v>
      </c>
      <c r="H32">
        <f t="shared" si="1"/>
        <v>103.98062</v>
      </c>
      <c r="I32" s="2">
        <f t="shared" si="5"/>
        <v>-8.8640610135609315</v>
      </c>
      <c r="K32">
        <f t="shared" si="2"/>
        <v>2003</v>
      </c>
      <c r="L32">
        <f t="shared" si="3"/>
        <v>108.529005</v>
      </c>
      <c r="M32" s="2">
        <f t="shared" si="6"/>
        <v>-6.1580757049766621</v>
      </c>
    </row>
    <row r="33" spans="2:13" x14ac:dyDescent="0.2">
      <c r="B33">
        <f t="shared" si="0"/>
        <v>1973</v>
      </c>
      <c r="C33" t="s">
        <v>33</v>
      </c>
      <c r="D33">
        <v>26.678087999999999</v>
      </c>
      <c r="G33">
        <f t="shared" si="4"/>
        <v>2004</v>
      </c>
      <c r="H33">
        <f t="shared" si="1"/>
        <v>98.669387</v>
      </c>
      <c r="I33" s="2">
        <f t="shared" si="5"/>
        <v>-5.1079066464500773</v>
      </c>
      <c r="K33">
        <f t="shared" si="2"/>
        <v>2004</v>
      </c>
      <c r="L33">
        <f t="shared" si="3"/>
        <v>103.23945566666664</v>
      </c>
      <c r="M33" s="2">
        <f t="shared" si="6"/>
        <v>-4.8738577611886829</v>
      </c>
    </row>
    <row r="34" spans="2:13" x14ac:dyDescent="0.2">
      <c r="B34">
        <f t="shared" si="0"/>
        <v>1973</v>
      </c>
      <c r="C34" t="s">
        <v>34</v>
      </c>
      <c r="D34">
        <v>26.741461000000001</v>
      </c>
      <c r="G34">
        <f t="shared" si="4"/>
        <v>2005</v>
      </c>
      <c r="H34">
        <f t="shared" si="1"/>
        <v>101.32961</v>
      </c>
      <c r="I34" s="2">
        <f t="shared" si="5"/>
        <v>2.6960976254975622</v>
      </c>
      <c r="K34">
        <f t="shared" si="2"/>
        <v>2005</v>
      </c>
      <c r="L34">
        <f t="shared" si="3"/>
        <v>100.52155775</v>
      </c>
      <c r="M34" s="2">
        <f t="shared" si="6"/>
        <v>-2.6326155045238053</v>
      </c>
    </row>
    <row r="35" spans="2:13" x14ac:dyDescent="0.2">
      <c r="B35">
        <f t="shared" si="0"/>
        <v>1973</v>
      </c>
      <c r="C35" t="s">
        <v>35</v>
      </c>
      <c r="D35">
        <v>26.637920999999999</v>
      </c>
      <c r="G35">
        <f>G34+1</f>
        <v>2006</v>
      </c>
      <c r="H35">
        <f t="shared" si="1"/>
        <v>96.795100000000005</v>
      </c>
      <c r="I35" s="2">
        <f t="shared" si="5"/>
        <v>-4.475009821906939</v>
      </c>
      <c r="K35">
        <f t="shared" si="2"/>
        <v>2006</v>
      </c>
      <c r="L35">
        <f t="shared" si="3"/>
        <v>98.612100000000012</v>
      </c>
      <c r="M35" s="2">
        <f t="shared" si="6"/>
        <v>-1.8995504971668464</v>
      </c>
    </row>
    <row r="36" spans="2:13" x14ac:dyDescent="0.2">
      <c r="B36">
        <f t="shared" si="0"/>
        <v>1973</v>
      </c>
      <c r="C36" t="s">
        <v>36</v>
      </c>
      <c r="D36">
        <v>27.377258000000001</v>
      </c>
      <c r="G36">
        <f t="shared" si="4"/>
        <v>2007</v>
      </c>
      <c r="H36">
        <f t="shared" si="1"/>
        <v>90.004999999999995</v>
      </c>
      <c r="I36" s="2">
        <f t="shared" si="5"/>
        <v>-7.0149212098546414</v>
      </c>
      <c r="K36">
        <f t="shared" si="2"/>
        <v>2007</v>
      </c>
      <c r="L36">
        <f t="shared" si="3"/>
        <v>93.831883333333352</v>
      </c>
      <c r="M36" s="2">
        <f t="shared" si="6"/>
        <v>-4.8474950504721619</v>
      </c>
    </row>
    <row r="37" spans="2:13" x14ac:dyDescent="0.2">
      <c r="B37">
        <f t="shared" si="0"/>
        <v>1973</v>
      </c>
      <c r="C37" t="s">
        <v>37</v>
      </c>
      <c r="D37">
        <v>27.720528999999999</v>
      </c>
      <c r="G37">
        <f t="shared" si="4"/>
        <v>2008</v>
      </c>
      <c r="H37">
        <f t="shared" si="1"/>
        <v>99.662199999999999</v>
      </c>
      <c r="I37" s="2">
        <f t="shared" si="5"/>
        <v>10.729626131881576</v>
      </c>
      <c r="K37">
        <f t="shared" si="2"/>
        <v>2008</v>
      </c>
      <c r="L37">
        <f t="shared" si="3"/>
        <v>90.871499999999983</v>
      </c>
      <c r="M37" s="2">
        <f t="shared" si="6"/>
        <v>-3.1549865868265137</v>
      </c>
    </row>
    <row r="38" spans="2:13" x14ac:dyDescent="0.2">
      <c r="B38">
        <f t="shared" si="0"/>
        <v>1974</v>
      </c>
      <c r="C38" t="s">
        <v>38</v>
      </c>
      <c r="D38">
        <v>28.485889</v>
      </c>
      <c r="G38">
        <f t="shared" si="4"/>
        <v>2009</v>
      </c>
      <c r="H38">
        <f t="shared" si="1"/>
        <v>92.258600000000001</v>
      </c>
      <c r="I38" s="2">
        <f t="shared" si="5"/>
        <v>-7.4286941287669777</v>
      </c>
      <c r="K38">
        <f t="shared" si="2"/>
        <v>2009</v>
      </c>
      <c r="L38">
        <f t="shared" si="3"/>
        <v>96.757625000000004</v>
      </c>
      <c r="M38" s="2">
        <f t="shared" si="6"/>
        <v>6.4774159114794116</v>
      </c>
    </row>
    <row r="39" spans="2:13" x14ac:dyDescent="0.2">
      <c r="B39">
        <f t="shared" si="0"/>
        <v>1974</v>
      </c>
      <c r="C39" t="s">
        <v>39</v>
      </c>
      <c r="D39">
        <v>28.103335000000001</v>
      </c>
      <c r="G39">
        <f t="shared" si="4"/>
        <v>2010</v>
      </c>
      <c r="H39">
        <f t="shared" si="1"/>
        <v>91.183499999999995</v>
      </c>
      <c r="I39" s="2">
        <f t="shared" si="5"/>
        <v>-1.1653114181225499</v>
      </c>
      <c r="K39">
        <f t="shared" si="2"/>
        <v>2010</v>
      </c>
      <c r="L39">
        <f t="shared" si="3"/>
        <v>93.044066666666666</v>
      </c>
      <c r="M39" s="2">
        <f t="shared" si="6"/>
        <v>-3.838000708815803</v>
      </c>
    </row>
    <row r="40" spans="2:13" x14ac:dyDescent="0.2">
      <c r="B40">
        <f t="shared" si="0"/>
        <v>1974</v>
      </c>
      <c r="C40" t="s">
        <v>40</v>
      </c>
      <c r="D40">
        <v>27.681616000000002</v>
      </c>
      <c r="G40">
        <f t="shared" si="4"/>
        <v>2011</v>
      </c>
      <c r="H40">
        <f t="shared" si="1"/>
        <v>92.205600000000004</v>
      </c>
      <c r="I40" s="2">
        <f t="shared" si="5"/>
        <v>1.1209264834098454</v>
      </c>
      <c r="K40">
        <f t="shared" si="2"/>
        <v>2011</v>
      </c>
      <c r="L40">
        <f t="shared" si="3"/>
        <v>88.818816666666677</v>
      </c>
      <c r="M40" s="2">
        <f t="shared" si="6"/>
        <v>-4.5411278240202861</v>
      </c>
    </row>
    <row r="41" spans="2:13" x14ac:dyDescent="0.2">
      <c r="B41">
        <f t="shared" si="0"/>
        <v>1974</v>
      </c>
      <c r="C41" t="s">
        <v>41</v>
      </c>
      <c r="D41">
        <v>27.413547999999999</v>
      </c>
      <c r="G41">
        <f t="shared" si="4"/>
        <v>2012</v>
      </c>
      <c r="H41">
        <f t="shared" si="1"/>
        <v>90.880399999999995</v>
      </c>
      <c r="I41" s="2">
        <f t="shared" si="5"/>
        <v>-1.4372229018628002</v>
      </c>
      <c r="K41">
        <f t="shared" si="2"/>
        <v>2012</v>
      </c>
      <c r="L41">
        <f t="shared" si="3"/>
        <v>91.611175000000003</v>
      </c>
      <c r="M41" s="2">
        <f t="shared" si="6"/>
        <v>3.143881486073985</v>
      </c>
    </row>
    <row r="42" spans="2:13" x14ac:dyDescent="0.2">
      <c r="B42">
        <f t="shared" si="0"/>
        <v>1974</v>
      </c>
      <c r="C42" t="s">
        <v>42</v>
      </c>
      <c r="D42">
        <v>27.24361</v>
      </c>
      <c r="G42">
        <f t="shared" si="4"/>
        <v>2013</v>
      </c>
      <c r="H42">
        <f t="shared" si="1"/>
        <v>93.534000000000006</v>
      </c>
      <c r="I42" s="2">
        <f t="shared" si="5"/>
        <v>2.9198815146060264</v>
      </c>
      <c r="K42">
        <f t="shared" si="2"/>
        <v>2013</v>
      </c>
      <c r="L42">
        <f t="shared" si="3"/>
        <v>92.759574999999998</v>
      </c>
      <c r="M42" s="2">
        <f t="shared" si="6"/>
        <v>1.2535588589492441</v>
      </c>
    </row>
    <row r="43" spans="2:13" x14ac:dyDescent="0.2">
      <c r="B43">
        <f t="shared" si="0"/>
        <v>1974</v>
      </c>
      <c r="C43" t="s">
        <v>43</v>
      </c>
      <c r="D43">
        <v>27.510401999999999</v>
      </c>
      <c r="G43">
        <f t="shared" si="4"/>
        <v>2014</v>
      </c>
      <c r="H43">
        <f t="shared" si="1"/>
        <v>101.44410000000001</v>
      </c>
      <c r="I43" s="2">
        <f t="shared" si="5"/>
        <v>8.456924754634688</v>
      </c>
      <c r="K43">
        <f t="shared" si="2"/>
        <v>2014</v>
      </c>
      <c r="L43">
        <f t="shared" si="3"/>
        <v>95.612349999999992</v>
      </c>
      <c r="M43" s="2">
        <f t="shared" si="6"/>
        <v>3.0754507014504995</v>
      </c>
    </row>
    <row r="44" spans="2:13" x14ac:dyDescent="0.2">
      <c r="B44">
        <f t="shared" si="0"/>
        <v>1974</v>
      </c>
      <c r="C44" t="s">
        <v>44</v>
      </c>
      <c r="D44">
        <v>27.725624</v>
      </c>
      <c r="G44">
        <f t="shared" si="4"/>
        <v>2015</v>
      </c>
      <c r="H44">
        <f t="shared" si="1"/>
        <v>112.7861</v>
      </c>
      <c r="I44" s="2">
        <f t="shared" si="5"/>
        <v>11.180541795925048</v>
      </c>
      <c r="K44">
        <f t="shared" si="2"/>
        <v>2015</v>
      </c>
      <c r="L44">
        <f t="shared" si="3"/>
        <v>108.13061666666665</v>
      </c>
      <c r="M44" s="2">
        <f t="shared" si="6"/>
        <v>13.092729826917404</v>
      </c>
    </row>
    <row r="45" spans="2:13" x14ac:dyDescent="0.2">
      <c r="B45">
        <f t="shared" si="0"/>
        <v>1974</v>
      </c>
      <c r="C45" t="s">
        <v>45</v>
      </c>
      <c r="D45">
        <v>28.093477</v>
      </c>
      <c r="G45">
        <f t="shared" si="4"/>
        <v>2016</v>
      </c>
      <c r="H45">
        <f t="shared" si="1"/>
        <v>117.9033</v>
      </c>
      <c r="I45" s="2">
        <f t="shared" si="5"/>
        <v>4.5370839137092167</v>
      </c>
      <c r="K45">
        <f t="shared" si="2"/>
        <v>2016</v>
      </c>
      <c r="L45">
        <f t="shared" si="3"/>
        <v>113.15304166666668</v>
      </c>
      <c r="M45" s="2">
        <f t="shared" si="6"/>
        <v>4.6447760632704282</v>
      </c>
    </row>
    <row r="46" spans="2:13" x14ac:dyDescent="0.2">
      <c r="B46">
        <f t="shared" si="0"/>
        <v>1974</v>
      </c>
      <c r="C46" t="s">
        <v>46</v>
      </c>
      <c r="D46">
        <v>28.248553999999999</v>
      </c>
      <c r="G46">
        <f t="shared" si="4"/>
        <v>2017</v>
      </c>
      <c r="H46">
        <f t="shared" si="1"/>
        <v>110.8777</v>
      </c>
      <c r="I46" s="2">
        <f t="shared" si="5"/>
        <v>-5.9587814760061804</v>
      </c>
      <c r="K46">
        <f t="shared" si="2"/>
        <v>2017</v>
      </c>
      <c r="L46">
        <f t="shared" si="3"/>
        <v>112.8413</v>
      </c>
      <c r="M46" s="2">
        <f t="shared" si="6"/>
        <v>-0.27550445138277979</v>
      </c>
    </row>
    <row r="47" spans="2:13" x14ac:dyDescent="0.2">
      <c r="B47">
        <f t="shared" si="0"/>
        <v>1974</v>
      </c>
      <c r="C47" t="s">
        <v>47</v>
      </c>
      <c r="D47">
        <v>28.186864</v>
      </c>
      <c r="G47">
        <f t="shared" si="4"/>
        <v>2018</v>
      </c>
      <c r="H47">
        <f t="shared" si="1"/>
        <v>116.2137</v>
      </c>
      <c r="I47" s="2">
        <f t="shared" si="5"/>
        <v>4.812509638998641</v>
      </c>
      <c r="K47">
        <f t="shared" si="2"/>
        <v>2018</v>
      </c>
      <c r="L47">
        <f t="shared" si="3"/>
        <v>111.99958333333332</v>
      </c>
      <c r="M47" s="2">
        <f t="shared" si="6"/>
        <v>-0.74592960792430052</v>
      </c>
    </row>
    <row r="48" spans="2:13" x14ac:dyDescent="0.2">
      <c r="B48">
        <f t="shared" si="0"/>
        <v>1974</v>
      </c>
      <c r="C48" t="s">
        <v>48</v>
      </c>
      <c r="D48">
        <v>28.131974</v>
      </c>
      <c r="G48">
        <f t="shared" si="4"/>
        <v>2019</v>
      </c>
      <c r="H48">
        <f t="shared" si="1"/>
        <v>115.91200000000001</v>
      </c>
      <c r="I48" s="2">
        <f t="shared" si="5"/>
        <v>-0.2596079463953016</v>
      </c>
      <c r="K48">
        <f t="shared" si="2"/>
        <v>2019</v>
      </c>
      <c r="L48">
        <f t="shared" si="3"/>
        <v>115.720575</v>
      </c>
      <c r="M48" s="2">
        <f t="shared" si="6"/>
        <v>3.3223263479402965</v>
      </c>
    </row>
    <row r="49" spans="2:13" x14ac:dyDescent="0.2">
      <c r="B49">
        <f t="shared" si="0"/>
        <v>1974</v>
      </c>
      <c r="C49" t="s">
        <v>49</v>
      </c>
      <c r="D49">
        <v>28.121447</v>
      </c>
      <c r="G49">
        <f t="shared" si="4"/>
        <v>2020</v>
      </c>
      <c r="H49">
        <f t="shared" si="1"/>
        <v>111.9097</v>
      </c>
      <c r="I49" s="2">
        <f t="shared" si="5"/>
        <v>-3.4528780454137653</v>
      </c>
      <c r="K49">
        <f t="shared" si="2"/>
        <v>2020</v>
      </c>
      <c r="L49">
        <f t="shared" si="3"/>
        <v>117.70909166666667</v>
      </c>
      <c r="M49" s="2">
        <f t="shared" si="6"/>
        <v>1.7183777964002278</v>
      </c>
    </row>
    <row r="50" spans="2:13" x14ac:dyDescent="0.2">
      <c r="B50">
        <f t="shared" si="0"/>
        <v>1975</v>
      </c>
      <c r="C50" t="s">
        <v>50</v>
      </c>
      <c r="D50">
        <v>28.124555999999998</v>
      </c>
      <c r="G50">
        <f t="shared" si="4"/>
        <v>2021</v>
      </c>
      <c r="H50">
        <f t="shared" si="1"/>
        <v>115.8244</v>
      </c>
      <c r="I50" s="2">
        <f t="shared" si="5"/>
        <v>3.4980881907466399</v>
      </c>
      <c r="K50">
        <f t="shared" si="2"/>
        <v>2021</v>
      </c>
      <c r="L50">
        <f t="shared" si="3"/>
        <v>113.11101666666666</v>
      </c>
      <c r="M50" s="2">
        <f t="shared" si="6"/>
        <v>-3.906304037262498</v>
      </c>
    </row>
    <row r="51" spans="2:13" x14ac:dyDescent="0.2">
      <c r="B51">
        <f t="shared" si="0"/>
        <v>1975</v>
      </c>
      <c r="C51" t="s">
        <v>51</v>
      </c>
      <c r="D51">
        <v>27.911725000000001</v>
      </c>
    </row>
    <row r="52" spans="2:13" x14ac:dyDescent="0.2">
      <c r="B52">
        <f t="shared" si="0"/>
        <v>1975</v>
      </c>
      <c r="C52" t="s">
        <v>52</v>
      </c>
      <c r="D52">
        <v>27.875827999999998</v>
      </c>
    </row>
    <row r="53" spans="2:13" x14ac:dyDescent="0.2">
      <c r="B53">
        <f t="shared" si="0"/>
        <v>1975</v>
      </c>
      <c r="C53" t="s">
        <v>53</v>
      </c>
      <c r="D53">
        <v>28.239704</v>
      </c>
    </row>
    <row r="54" spans="2:13" x14ac:dyDescent="0.2">
      <c r="B54">
        <f t="shared" si="0"/>
        <v>1975</v>
      </c>
      <c r="C54" t="s">
        <v>54</v>
      </c>
      <c r="D54">
        <v>28.327705000000002</v>
      </c>
    </row>
    <row r="55" spans="2:13" x14ac:dyDescent="0.2">
      <c r="B55">
        <f t="shared" si="0"/>
        <v>1975</v>
      </c>
      <c r="C55" t="s">
        <v>55</v>
      </c>
      <c r="D55">
        <v>28.507463000000001</v>
      </c>
    </row>
    <row r="56" spans="2:13" x14ac:dyDescent="0.2">
      <c r="B56">
        <f t="shared" si="0"/>
        <v>1975</v>
      </c>
      <c r="C56" t="s">
        <v>56</v>
      </c>
      <c r="D56">
        <v>29.162336</v>
      </c>
    </row>
    <row r="57" spans="2:13" x14ac:dyDescent="0.2">
      <c r="B57">
        <f t="shared" si="0"/>
        <v>1975</v>
      </c>
      <c r="C57" t="s">
        <v>57</v>
      </c>
      <c r="D57">
        <v>29.675939</v>
      </c>
    </row>
    <row r="58" spans="2:13" x14ac:dyDescent="0.2">
      <c r="B58">
        <f t="shared" si="0"/>
        <v>1975</v>
      </c>
      <c r="C58" t="s">
        <v>58</v>
      </c>
      <c r="D58">
        <v>29.934958999999999</v>
      </c>
    </row>
    <row r="59" spans="2:13" x14ac:dyDescent="0.2">
      <c r="B59">
        <f t="shared" si="0"/>
        <v>1975</v>
      </c>
      <c r="C59" t="s">
        <v>59</v>
      </c>
      <c r="D59">
        <v>30.003845999999999</v>
      </c>
    </row>
    <row r="60" spans="2:13" x14ac:dyDescent="0.2">
      <c r="B60">
        <f t="shared" si="0"/>
        <v>1975</v>
      </c>
      <c r="C60" t="s">
        <v>60</v>
      </c>
      <c r="D60">
        <v>29.984148000000001</v>
      </c>
    </row>
    <row r="61" spans="2:13" x14ac:dyDescent="0.2">
      <c r="B61">
        <f t="shared" si="0"/>
        <v>1975</v>
      </c>
      <c r="C61" t="s">
        <v>61</v>
      </c>
      <c r="D61">
        <v>30.200596000000001</v>
      </c>
    </row>
    <row r="62" spans="2:13" x14ac:dyDescent="0.2">
      <c r="B62">
        <f t="shared" si="0"/>
        <v>1976</v>
      </c>
      <c r="C62" t="s">
        <v>62</v>
      </c>
      <c r="D62">
        <v>30.173643999999999</v>
      </c>
    </row>
    <row r="63" spans="2:13" x14ac:dyDescent="0.2">
      <c r="B63">
        <f t="shared" si="0"/>
        <v>1976</v>
      </c>
      <c r="C63" t="s">
        <v>63</v>
      </c>
      <c r="D63">
        <v>30.152327</v>
      </c>
    </row>
    <row r="64" spans="2:13" x14ac:dyDescent="0.2">
      <c r="B64">
        <f t="shared" si="0"/>
        <v>1976</v>
      </c>
      <c r="C64" t="s">
        <v>64</v>
      </c>
      <c r="D64">
        <v>30.363306999999999</v>
      </c>
    </row>
    <row r="65" spans="2:4" x14ac:dyDescent="0.2">
      <c r="B65">
        <f t="shared" si="0"/>
        <v>1976</v>
      </c>
      <c r="C65" t="s">
        <v>65</v>
      </c>
      <c r="D65">
        <v>30.580801999999998</v>
      </c>
    </row>
    <row r="66" spans="2:4" x14ac:dyDescent="0.2">
      <c r="B66">
        <f t="shared" si="0"/>
        <v>1976</v>
      </c>
      <c r="C66" t="s">
        <v>66</v>
      </c>
      <c r="D66">
        <v>30.659876000000001</v>
      </c>
    </row>
    <row r="67" spans="2:4" x14ac:dyDescent="0.2">
      <c r="B67">
        <f t="shared" ref="B67:B130" si="7">INT(LEFT(C67,4))</f>
        <v>1976</v>
      </c>
      <c r="C67" t="s">
        <v>67</v>
      </c>
      <c r="D67">
        <v>30.733802000000001</v>
      </c>
    </row>
    <row r="68" spans="2:4" x14ac:dyDescent="0.2">
      <c r="B68">
        <f t="shared" si="7"/>
        <v>1976</v>
      </c>
      <c r="C68" t="s">
        <v>68</v>
      </c>
      <c r="D68">
        <v>30.634024</v>
      </c>
    </row>
    <row r="69" spans="2:4" x14ac:dyDescent="0.2">
      <c r="B69">
        <f t="shared" si="7"/>
        <v>1976</v>
      </c>
      <c r="C69" t="s">
        <v>69</v>
      </c>
      <c r="D69">
        <v>30.647300999999999</v>
      </c>
    </row>
    <row r="70" spans="2:4" x14ac:dyDescent="0.2">
      <c r="B70">
        <f t="shared" si="7"/>
        <v>1976</v>
      </c>
      <c r="C70" t="s">
        <v>70</v>
      </c>
      <c r="D70">
        <v>31.2425</v>
      </c>
    </row>
    <row r="71" spans="2:4" x14ac:dyDescent="0.2">
      <c r="B71">
        <f t="shared" si="7"/>
        <v>1976</v>
      </c>
      <c r="C71" t="s">
        <v>71</v>
      </c>
      <c r="D71">
        <v>31.374953000000001</v>
      </c>
    </row>
    <row r="72" spans="2:4" x14ac:dyDescent="0.2">
      <c r="B72">
        <f t="shared" si="7"/>
        <v>1976</v>
      </c>
      <c r="C72" t="s">
        <v>72</v>
      </c>
      <c r="D72">
        <v>31.839936000000002</v>
      </c>
    </row>
    <row r="73" spans="2:4" x14ac:dyDescent="0.2">
      <c r="B73">
        <f t="shared" si="7"/>
        <v>1976</v>
      </c>
      <c r="C73" t="s">
        <v>73</v>
      </c>
      <c r="D73">
        <v>31.929231000000001</v>
      </c>
    </row>
    <row r="74" spans="2:4" x14ac:dyDescent="0.2">
      <c r="B74">
        <f t="shared" si="7"/>
        <v>1977</v>
      </c>
      <c r="C74" t="s">
        <v>74</v>
      </c>
      <c r="D74">
        <v>31.869788</v>
      </c>
    </row>
    <row r="75" spans="2:4" x14ac:dyDescent="0.2">
      <c r="B75">
        <f t="shared" si="7"/>
        <v>1977</v>
      </c>
      <c r="C75" t="s">
        <v>75</v>
      </c>
      <c r="D75">
        <v>32.089543999999997</v>
      </c>
    </row>
    <row r="76" spans="2:4" x14ac:dyDescent="0.2">
      <c r="B76">
        <f t="shared" si="7"/>
        <v>1977</v>
      </c>
      <c r="C76" t="s">
        <v>76</v>
      </c>
      <c r="D76">
        <v>32.210189</v>
      </c>
    </row>
    <row r="77" spans="2:4" x14ac:dyDescent="0.2">
      <c r="B77">
        <f t="shared" si="7"/>
        <v>1977</v>
      </c>
      <c r="C77" t="s">
        <v>77</v>
      </c>
      <c r="D77">
        <v>32.124699999999997</v>
      </c>
    </row>
    <row r="78" spans="2:4" x14ac:dyDescent="0.2">
      <c r="B78">
        <f t="shared" si="7"/>
        <v>1977</v>
      </c>
      <c r="C78" t="s">
        <v>78</v>
      </c>
      <c r="D78">
        <v>32.165000999999997</v>
      </c>
    </row>
    <row r="79" spans="2:4" x14ac:dyDescent="0.2">
      <c r="B79">
        <f t="shared" si="7"/>
        <v>1977</v>
      </c>
      <c r="C79" t="s">
        <v>79</v>
      </c>
      <c r="D79">
        <v>32.200245000000002</v>
      </c>
    </row>
    <row r="80" spans="2:4" x14ac:dyDescent="0.2">
      <c r="B80">
        <f t="shared" si="7"/>
        <v>1977</v>
      </c>
      <c r="C80" t="s">
        <v>80</v>
      </c>
      <c r="D80">
        <v>32.020007999999997</v>
      </c>
    </row>
    <row r="81" spans="2:4" x14ac:dyDescent="0.2">
      <c r="B81">
        <f t="shared" si="7"/>
        <v>1977</v>
      </c>
      <c r="C81" t="s">
        <v>81</v>
      </c>
      <c r="D81">
        <v>32.255361999999998</v>
      </c>
    </row>
    <row r="82" spans="2:4" x14ac:dyDescent="0.2">
      <c r="B82">
        <f t="shared" si="7"/>
        <v>1977</v>
      </c>
      <c r="C82" t="s">
        <v>82</v>
      </c>
      <c r="D82">
        <v>32.341402000000002</v>
      </c>
    </row>
    <row r="83" spans="2:4" x14ac:dyDescent="0.2">
      <c r="B83">
        <f t="shared" si="7"/>
        <v>1977</v>
      </c>
      <c r="C83" t="s">
        <v>83</v>
      </c>
      <c r="D83">
        <v>32.160043000000002</v>
      </c>
    </row>
    <row r="84" spans="2:4" x14ac:dyDescent="0.2">
      <c r="B84">
        <f t="shared" si="7"/>
        <v>1977</v>
      </c>
      <c r="C84" t="s">
        <v>84</v>
      </c>
      <c r="D84">
        <v>32.024379000000003</v>
      </c>
    </row>
    <row r="85" spans="2:4" x14ac:dyDescent="0.2">
      <c r="B85">
        <f t="shared" si="7"/>
        <v>1977</v>
      </c>
      <c r="C85" t="s">
        <v>85</v>
      </c>
      <c r="D85">
        <v>31.623967</v>
      </c>
    </row>
    <row r="86" spans="2:4" x14ac:dyDescent="0.2">
      <c r="B86">
        <f t="shared" si="7"/>
        <v>1978</v>
      </c>
      <c r="C86" t="s">
        <v>86</v>
      </c>
      <c r="D86">
        <v>31.426546999999999</v>
      </c>
    </row>
    <row r="87" spans="2:4" x14ac:dyDescent="0.2">
      <c r="B87">
        <f t="shared" si="7"/>
        <v>1978</v>
      </c>
      <c r="C87" t="s">
        <v>87</v>
      </c>
      <c r="D87">
        <v>31.440367999999999</v>
      </c>
    </row>
    <row r="88" spans="2:4" x14ac:dyDescent="0.2">
      <c r="B88">
        <f t="shared" si="7"/>
        <v>1978</v>
      </c>
      <c r="C88" t="s">
        <v>88</v>
      </c>
      <c r="D88">
        <v>31.282447999999999</v>
      </c>
    </row>
    <row r="89" spans="2:4" x14ac:dyDescent="0.2">
      <c r="B89">
        <f t="shared" si="7"/>
        <v>1978</v>
      </c>
      <c r="C89" t="s">
        <v>89</v>
      </c>
      <c r="D89">
        <v>31.274016</v>
      </c>
    </row>
    <row r="90" spans="2:4" x14ac:dyDescent="0.2">
      <c r="B90">
        <f t="shared" si="7"/>
        <v>1978</v>
      </c>
      <c r="C90" t="s">
        <v>90</v>
      </c>
      <c r="D90">
        <v>31.507762</v>
      </c>
    </row>
    <row r="91" spans="2:4" x14ac:dyDescent="0.2">
      <c r="B91">
        <f t="shared" si="7"/>
        <v>1978</v>
      </c>
      <c r="C91" t="s">
        <v>91</v>
      </c>
      <c r="D91">
        <v>31.156096000000002</v>
      </c>
    </row>
    <row r="92" spans="2:4" x14ac:dyDescent="0.2">
      <c r="B92">
        <f t="shared" si="7"/>
        <v>1978</v>
      </c>
      <c r="C92" t="s">
        <v>92</v>
      </c>
      <c r="D92">
        <v>30.604913</v>
      </c>
    </row>
    <row r="93" spans="2:4" x14ac:dyDescent="0.2">
      <c r="B93">
        <f t="shared" si="7"/>
        <v>1978</v>
      </c>
      <c r="C93" t="s">
        <v>93</v>
      </c>
      <c r="D93">
        <v>30.150299</v>
      </c>
    </row>
    <row r="94" spans="2:4" x14ac:dyDescent="0.2">
      <c r="B94">
        <f t="shared" si="7"/>
        <v>1978</v>
      </c>
      <c r="C94" t="s">
        <v>94</v>
      </c>
      <c r="D94">
        <v>30.250681</v>
      </c>
    </row>
    <row r="95" spans="2:4" x14ac:dyDescent="0.2">
      <c r="B95">
        <f t="shared" si="7"/>
        <v>1978</v>
      </c>
      <c r="C95" t="s">
        <v>95</v>
      </c>
      <c r="D95">
        <v>29.763963</v>
      </c>
    </row>
    <row r="96" spans="2:4" x14ac:dyDescent="0.2">
      <c r="B96">
        <f t="shared" si="7"/>
        <v>1978</v>
      </c>
      <c r="C96" t="s">
        <v>96</v>
      </c>
      <c r="D96">
        <v>30.335871999999998</v>
      </c>
    </row>
    <row r="97" spans="2:4" x14ac:dyDescent="0.2">
      <c r="B97">
        <f t="shared" si="7"/>
        <v>1978</v>
      </c>
      <c r="C97" t="s">
        <v>97</v>
      </c>
      <c r="D97">
        <v>30.453870999999999</v>
      </c>
    </row>
    <row r="98" spans="2:4" x14ac:dyDescent="0.2">
      <c r="B98">
        <f t="shared" si="7"/>
        <v>1979</v>
      </c>
      <c r="C98" t="s">
        <v>98</v>
      </c>
      <c r="D98">
        <v>30.450665000000001</v>
      </c>
    </row>
    <row r="99" spans="2:4" x14ac:dyDescent="0.2">
      <c r="B99">
        <f t="shared" si="7"/>
        <v>1979</v>
      </c>
      <c r="C99" t="s">
        <v>99</v>
      </c>
      <c r="D99">
        <v>30.642173</v>
      </c>
    </row>
    <row r="100" spans="2:4" x14ac:dyDescent="0.2">
      <c r="B100">
        <f t="shared" si="7"/>
        <v>1979</v>
      </c>
      <c r="C100" t="s">
        <v>100</v>
      </c>
      <c r="D100">
        <v>30.720243</v>
      </c>
    </row>
    <row r="101" spans="2:4" x14ac:dyDescent="0.2">
      <c r="B101">
        <f t="shared" si="7"/>
        <v>1979</v>
      </c>
      <c r="C101" t="s">
        <v>101</v>
      </c>
      <c r="D101">
        <v>30.974385999999999</v>
      </c>
    </row>
    <row r="102" spans="2:4" x14ac:dyDescent="0.2">
      <c r="B102">
        <f t="shared" si="7"/>
        <v>1979</v>
      </c>
      <c r="C102" t="s">
        <v>102</v>
      </c>
      <c r="D102">
        <v>31.229571</v>
      </c>
    </row>
    <row r="103" spans="2:4" x14ac:dyDescent="0.2">
      <c r="B103">
        <f t="shared" si="7"/>
        <v>1979</v>
      </c>
      <c r="C103" t="s">
        <v>103</v>
      </c>
      <c r="D103">
        <v>31.252237000000001</v>
      </c>
    </row>
    <row r="104" spans="2:4" x14ac:dyDescent="0.2">
      <c r="B104">
        <f t="shared" si="7"/>
        <v>1979</v>
      </c>
      <c r="C104" t="s">
        <v>104</v>
      </c>
      <c r="D104">
        <v>30.806784</v>
      </c>
    </row>
    <row r="105" spans="2:4" x14ac:dyDescent="0.2">
      <c r="B105">
        <f t="shared" si="7"/>
        <v>1979</v>
      </c>
      <c r="C105" t="s">
        <v>105</v>
      </c>
      <c r="D105">
        <v>30.943148000000001</v>
      </c>
    </row>
    <row r="106" spans="2:4" x14ac:dyDescent="0.2">
      <c r="B106">
        <f t="shared" si="7"/>
        <v>1979</v>
      </c>
      <c r="C106" t="s">
        <v>106</v>
      </c>
      <c r="D106">
        <v>30.993227000000001</v>
      </c>
    </row>
    <row r="107" spans="2:4" x14ac:dyDescent="0.2">
      <c r="B107">
        <f t="shared" si="7"/>
        <v>1979</v>
      </c>
      <c r="C107" t="s">
        <v>107</v>
      </c>
      <c r="D107">
        <v>31.354177</v>
      </c>
    </row>
    <row r="108" spans="2:4" x14ac:dyDescent="0.2">
      <c r="B108">
        <f t="shared" si="7"/>
        <v>1979</v>
      </c>
      <c r="C108" t="s">
        <v>108</v>
      </c>
      <c r="D108">
        <v>31.757543999999999</v>
      </c>
    </row>
    <row r="109" spans="2:4" x14ac:dyDescent="0.2">
      <c r="B109">
        <f t="shared" si="7"/>
        <v>1979</v>
      </c>
      <c r="C109" t="s">
        <v>109</v>
      </c>
      <c r="D109">
        <v>31.553663</v>
      </c>
    </row>
    <row r="110" spans="2:4" x14ac:dyDescent="0.2">
      <c r="B110">
        <f t="shared" si="7"/>
        <v>1980</v>
      </c>
      <c r="C110" t="s">
        <v>110</v>
      </c>
      <c r="D110">
        <v>31.531585</v>
      </c>
    </row>
    <row r="111" spans="2:4" x14ac:dyDescent="0.2">
      <c r="B111">
        <f t="shared" si="7"/>
        <v>1980</v>
      </c>
      <c r="C111" t="s">
        <v>111</v>
      </c>
      <c r="D111">
        <v>31.783906000000002</v>
      </c>
    </row>
    <row r="112" spans="2:4" x14ac:dyDescent="0.2">
      <c r="B112">
        <f t="shared" si="7"/>
        <v>1980</v>
      </c>
      <c r="C112" t="s">
        <v>112</v>
      </c>
      <c r="D112">
        <v>32.619996999999998</v>
      </c>
    </row>
    <row r="113" spans="2:4" x14ac:dyDescent="0.2">
      <c r="B113">
        <f t="shared" si="7"/>
        <v>1980</v>
      </c>
      <c r="C113" t="s">
        <v>113</v>
      </c>
      <c r="D113">
        <v>32.895586999999999</v>
      </c>
    </row>
    <row r="114" spans="2:4" x14ac:dyDescent="0.2">
      <c r="B114">
        <f t="shared" si="7"/>
        <v>1980</v>
      </c>
      <c r="C114" t="s">
        <v>114</v>
      </c>
      <c r="D114">
        <v>31.880773999999999</v>
      </c>
    </row>
    <row r="115" spans="2:4" x14ac:dyDescent="0.2">
      <c r="B115">
        <f t="shared" si="7"/>
        <v>1980</v>
      </c>
      <c r="C115" t="s">
        <v>115</v>
      </c>
      <c r="D115">
        <v>31.419339999999998</v>
      </c>
    </row>
    <row r="116" spans="2:4" x14ac:dyDescent="0.2">
      <c r="B116">
        <f t="shared" si="7"/>
        <v>1980</v>
      </c>
      <c r="C116" t="s">
        <v>116</v>
      </c>
      <c r="D116">
        <v>31.425333999999999</v>
      </c>
    </row>
    <row r="117" spans="2:4" x14ac:dyDescent="0.2">
      <c r="B117">
        <f t="shared" si="7"/>
        <v>1980</v>
      </c>
      <c r="C117" t="s">
        <v>117</v>
      </c>
      <c r="D117">
        <v>31.788478000000001</v>
      </c>
    </row>
    <row r="118" spans="2:4" x14ac:dyDescent="0.2">
      <c r="B118">
        <f t="shared" si="7"/>
        <v>1980</v>
      </c>
      <c r="C118" t="s">
        <v>118</v>
      </c>
      <c r="D118">
        <v>31.617197000000001</v>
      </c>
    </row>
    <row r="119" spans="2:4" x14ac:dyDescent="0.2">
      <c r="B119">
        <f t="shared" si="7"/>
        <v>1980</v>
      </c>
      <c r="C119" t="s">
        <v>119</v>
      </c>
      <c r="D119">
        <v>31.786418999999999</v>
      </c>
    </row>
    <row r="120" spans="2:4" x14ac:dyDescent="0.2">
      <c r="B120">
        <f t="shared" si="7"/>
        <v>1980</v>
      </c>
      <c r="C120" t="s">
        <v>120</v>
      </c>
      <c r="D120">
        <v>32.431247999999997</v>
      </c>
    </row>
    <row r="121" spans="2:4" x14ac:dyDescent="0.2">
      <c r="B121">
        <f t="shared" si="7"/>
        <v>1980</v>
      </c>
      <c r="C121" t="s">
        <v>121</v>
      </c>
      <c r="D121">
        <v>32.779496000000002</v>
      </c>
    </row>
    <row r="122" spans="2:4" x14ac:dyDescent="0.2">
      <c r="B122">
        <f t="shared" si="7"/>
        <v>1981</v>
      </c>
      <c r="C122" t="s">
        <v>122</v>
      </c>
      <c r="D122">
        <v>32.756354999999999</v>
      </c>
    </row>
    <row r="123" spans="2:4" x14ac:dyDescent="0.2">
      <c r="B123">
        <f t="shared" si="7"/>
        <v>1981</v>
      </c>
      <c r="C123" t="s">
        <v>123</v>
      </c>
      <c r="D123">
        <v>33.664740999999999</v>
      </c>
    </row>
    <row r="124" spans="2:4" x14ac:dyDescent="0.2">
      <c r="B124">
        <f t="shared" si="7"/>
        <v>1981</v>
      </c>
      <c r="C124" t="s">
        <v>124</v>
      </c>
      <c r="D124">
        <v>33.838693999999997</v>
      </c>
    </row>
    <row r="125" spans="2:4" x14ac:dyDescent="0.2">
      <c r="B125">
        <f t="shared" si="7"/>
        <v>1981</v>
      </c>
      <c r="C125" t="s">
        <v>125</v>
      </c>
      <c r="D125">
        <v>34.51914</v>
      </c>
    </row>
    <row r="126" spans="2:4" x14ac:dyDescent="0.2">
      <c r="B126">
        <f t="shared" si="7"/>
        <v>1981</v>
      </c>
      <c r="C126" t="s">
        <v>126</v>
      </c>
      <c r="D126">
        <v>35.480904000000002</v>
      </c>
    </row>
    <row r="127" spans="2:4" x14ac:dyDescent="0.2">
      <c r="B127">
        <f t="shared" si="7"/>
        <v>1981</v>
      </c>
      <c r="C127" t="s">
        <v>127</v>
      </c>
      <c r="D127">
        <v>36.282398999999998</v>
      </c>
    </row>
    <row r="128" spans="2:4" x14ac:dyDescent="0.2">
      <c r="B128">
        <f t="shared" si="7"/>
        <v>1981</v>
      </c>
      <c r="C128" t="s">
        <v>128</v>
      </c>
      <c r="D128">
        <v>37.011597999999999</v>
      </c>
    </row>
    <row r="129" spans="2:4" x14ac:dyDescent="0.2">
      <c r="B129">
        <f t="shared" si="7"/>
        <v>1981</v>
      </c>
      <c r="C129" t="s">
        <v>129</v>
      </c>
      <c r="D129">
        <v>37.633403999999999</v>
      </c>
    </row>
    <row r="130" spans="2:4" x14ac:dyDescent="0.2">
      <c r="B130">
        <f t="shared" si="7"/>
        <v>1981</v>
      </c>
      <c r="C130" t="s">
        <v>130</v>
      </c>
      <c r="D130">
        <v>37.044176999999998</v>
      </c>
    </row>
    <row r="131" spans="2:4" x14ac:dyDescent="0.2">
      <c r="B131">
        <f t="shared" ref="B131:B194" si="8">INT(LEFT(C131,4))</f>
        <v>1981</v>
      </c>
      <c r="C131" t="s">
        <v>131</v>
      </c>
      <c r="D131">
        <v>36.950212999999998</v>
      </c>
    </row>
    <row r="132" spans="2:4" x14ac:dyDescent="0.2">
      <c r="B132">
        <f t="shared" si="8"/>
        <v>1981</v>
      </c>
      <c r="C132" t="s">
        <v>132</v>
      </c>
      <c r="D132">
        <v>36.551245999999999</v>
      </c>
    </row>
    <row r="133" spans="2:4" x14ac:dyDescent="0.2">
      <c r="B133">
        <f t="shared" si="8"/>
        <v>1981</v>
      </c>
      <c r="C133" t="s">
        <v>133</v>
      </c>
      <c r="D133">
        <v>36.676713999999997</v>
      </c>
    </row>
    <row r="134" spans="2:4" x14ac:dyDescent="0.2">
      <c r="B134">
        <f t="shared" si="8"/>
        <v>1982</v>
      </c>
      <c r="C134" t="s">
        <v>134</v>
      </c>
      <c r="D134">
        <v>37.291457999999999</v>
      </c>
    </row>
    <row r="135" spans="2:4" x14ac:dyDescent="0.2">
      <c r="B135">
        <f t="shared" si="8"/>
        <v>1982</v>
      </c>
      <c r="C135" t="s">
        <v>135</v>
      </c>
      <c r="D135">
        <v>38.616759999999999</v>
      </c>
    </row>
    <row r="136" spans="2:4" x14ac:dyDescent="0.2">
      <c r="B136">
        <f t="shared" si="8"/>
        <v>1982</v>
      </c>
      <c r="C136" t="s">
        <v>136</v>
      </c>
      <c r="D136">
        <v>40.041601</v>
      </c>
    </row>
    <row r="137" spans="2:4" x14ac:dyDescent="0.2">
      <c r="B137">
        <f t="shared" si="8"/>
        <v>1982</v>
      </c>
      <c r="C137" t="s">
        <v>137</v>
      </c>
      <c r="D137">
        <v>40.532600000000002</v>
      </c>
    </row>
    <row r="138" spans="2:4" x14ac:dyDescent="0.2">
      <c r="B138">
        <f t="shared" si="8"/>
        <v>1982</v>
      </c>
      <c r="C138" t="s">
        <v>138</v>
      </c>
      <c r="D138">
        <v>40.161909999999999</v>
      </c>
    </row>
    <row r="139" spans="2:4" x14ac:dyDescent="0.2">
      <c r="B139">
        <f t="shared" si="8"/>
        <v>1982</v>
      </c>
      <c r="C139" t="s">
        <v>139</v>
      </c>
      <c r="D139">
        <v>41.773361999999999</v>
      </c>
    </row>
    <row r="140" spans="2:4" x14ac:dyDescent="0.2">
      <c r="B140">
        <f t="shared" si="8"/>
        <v>1982</v>
      </c>
      <c r="C140" t="s">
        <v>140</v>
      </c>
      <c r="D140">
        <v>42.563236000000003</v>
      </c>
    </row>
    <row r="141" spans="2:4" x14ac:dyDescent="0.2">
      <c r="B141">
        <f t="shared" si="8"/>
        <v>1982</v>
      </c>
      <c r="C141" t="s">
        <v>141</v>
      </c>
      <c r="D141">
        <v>44.016796999999997</v>
      </c>
    </row>
    <row r="142" spans="2:4" x14ac:dyDescent="0.2">
      <c r="B142">
        <f t="shared" si="8"/>
        <v>1982</v>
      </c>
      <c r="C142" t="s">
        <v>142</v>
      </c>
      <c r="D142">
        <v>44.651021999999998</v>
      </c>
    </row>
    <row r="143" spans="2:4" x14ac:dyDescent="0.2">
      <c r="B143">
        <f t="shared" si="8"/>
        <v>1982</v>
      </c>
      <c r="C143" t="s">
        <v>143</v>
      </c>
      <c r="D143">
        <v>44.749338999999999</v>
      </c>
    </row>
    <row r="144" spans="2:4" x14ac:dyDescent="0.2">
      <c r="B144">
        <f t="shared" si="8"/>
        <v>1982</v>
      </c>
      <c r="C144" t="s">
        <v>144</v>
      </c>
      <c r="D144">
        <v>44.946094000000002</v>
      </c>
    </row>
    <row r="145" spans="2:4" x14ac:dyDescent="0.2">
      <c r="B145">
        <f t="shared" si="8"/>
        <v>1982</v>
      </c>
      <c r="C145" t="s">
        <v>145</v>
      </c>
      <c r="D145">
        <v>44.341849000000003</v>
      </c>
    </row>
    <row r="146" spans="2:4" x14ac:dyDescent="0.2">
      <c r="B146">
        <f t="shared" si="8"/>
        <v>1983</v>
      </c>
      <c r="C146" t="s">
        <v>146</v>
      </c>
      <c r="D146">
        <v>44.470027000000002</v>
      </c>
    </row>
    <row r="147" spans="2:4" x14ac:dyDescent="0.2">
      <c r="B147">
        <f t="shared" si="8"/>
        <v>1983</v>
      </c>
      <c r="C147" t="s">
        <v>147</v>
      </c>
      <c r="D147">
        <v>45.213523000000002</v>
      </c>
    </row>
    <row r="148" spans="2:4" x14ac:dyDescent="0.2">
      <c r="B148">
        <f t="shared" si="8"/>
        <v>1983</v>
      </c>
      <c r="C148" t="s">
        <v>148</v>
      </c>
      <c r="D148">
        <v>45.919096000000003</v>
      </c>
    </row>
    <row r="149" spans="2:4" x14ac:dyDescent="0.2">
      <c r="B149">
        <f t="shared" si="8"/>
        <v>1983</v>
      </c>
      <c r="C149" t="s">
        <v>149</v>
      </c>
      <c r="D149">
        <v>46.478923999999999</v>
      </c>
    </row>
    <row r="150" spans="2:4" x14ac:dyDescent="0.2">
      <c r="B150">
        <f t="shared" si="8"/>
        <v>1983</v>
      </c>
      <c r="C150" t="s">
        <v>150</v>
      </c>
      <c r="D150">
        <v>46.642038999999997</v>
      </c>
    </row>
    <row r="151" spans="2:4" x14ac:dyDescent="0.2">
      <c r="B151">
        <f t="shared" si="8"/>
        <v>1983</v>
      </c>
      <c r="C151" t="s">
        <v>151</v>
      </c>
      <c r="D151">
        <v>47.576869000000002</v>
      </c>
    </row>
    <row r="152" spans="2:4" x14ac:dyDescent="0.2">
      <c r="B152">
        <f t="shared" si="8"/>
        <v>1983</v>
      </c>
      <c r="C152" t="s">
        <v>152</v>
      </c>
      <c r="D152">
        <v>48.079805</v>
      </c>
    </row>
    <row r="153" spans="2:4" x14ac:dyDescent="0.2">
      <c r="B153">
        <f t="shared" si="8"/>
        <v>1983</v>
      </c>
      <c r="C153" t="s">
        <v>153</v>
      </c>
      <c r="D153">
        <v>49.021839999999997</v>
      </c>
    </row>
    <row r="154" spans="2:4" x14ac:dyDescent="0.2">
      <c r="B154">
        <f t="shared" si="8"/>
        <v>1983</v>
      </c>
      <c r="C154" t="s">
        <v>154</v>
      </c>
      <c r="D154">
        <v>49.316555999999999</v>
      </c>
    </row>
    <row r="155" spans="2:4" x14ac:dyDescent="0.2">
      <c r="B155">
        <f t="shared" si="8"/>
        <v>1983</v>
      </c>
      <c r="C155" t="s">
        <v>155</v>
      </c>
      <c r="D155">
        <v>49.160293000000003</v>
      </c>
    </row>
    <row r="156" spans="2:4" x14ac:dyDescent="0.2">
      <c r="B156">
        <f t="shared" si="8"/>
        <v>1983</v>
      </c>
      <c r="C156" t="s">
        <v>156</v>
      </c>
      <c r="D156">
        <v>49.921719000000003</v>
      </c>
    </row>
    <row r="157" spans="2:4" x14ac:dyDescent="0.2">
      <c r="B157">
        <f t="shared" si="8"/>
        <v>1983</v>
      </c>
      <c r="C157" t="s">
        <v>157</v>
      </c>
      <c r="D157">
        <v>50.72748</v>
      </c>
    </row>
    <row r="158" spans="2:4" x14ac:dyDescent="0.2">
      <c r="B158">
        <f t="shared" si="8"/>
        <v>1984</v>
      </c>
      <c r="C158" t="s">
        <v>158</v>
      </c>
      <c r="D158">
        <v>51.331457999999998</v>
      </c>
    </row>
    <row r="159" spans="2:4" x14ac:dyDescent="0.2">
      <c r="B159">
        <f t="shared" si="8"/>
        <v>1984</v>
      </c>
      <c r="C159" t="s">
        <v>159</v>
      </c>
      <c r="D159">
        <v>51.206127000000002</v>
      </c>
    </row>
    <row r="160" spans="2:4" x14ac:dyDescent="0.2">
      <c r="B160">
        <f t="shared" si="8"/>
        <v>1984</v>
      </c>
      <c r="C160" t="s">
        <v>160</v>
      </c>
      <c r="D160">
        <v>51.053538000000003</v>
      </c>
    </row>
    <row r="161" spans="2:4" x14ac:dyDescent="0.2">
      <c r="B161">
        <f t="shared" si="8"/>
        <v>1984</v>
      </c>
      <c r="C161" t="s">
        <v>161</v>
      </c>
      <c r="D161">
        <v>51.718330999999999</v>
      </c>
    </row>
    <row r="162" spans="2:4" x14ac:dyDescent="0.2">
      <c r="B162">
        <f t="shared" si="8"/>
        <v>1984</v>
      </c>
      <c r="C162" t="s">
        <v>162</v>
      </c>
      <c r="D162">
        <v>52.919868000000001</v>
      </c>
    </row>
    <row r="163" spans="2:4" x14ac:dyDescent="0.2">
      <c r="B163">
        <f t="shared" si="8"/>
        <v>1984</v>
      </c>
      <c r="C163" t="s">
        <v>163</v>
      </c>
      <c r="D163">
        <v>53.585760999999998</v>
      </c>
    </row>
    <row r="164" spans="2:4" x14ac:dyDescent="0.2">
      <c r="B164">
        <f t="shared" si="8"/>
        <v>1984</v>
      </c>
      <c r="C164" t="s">
        <v>164</v>
      </c>
      <c r="D164">
        <v>55.225070000000002</v>
      </c>
    </row>
    <row r="165" spans="2:4" x14ac:dyDescent="0.2">
      <c r="B165">
        <f t="shared" si="8"/>
        <v>1984</v>
      </c>
      <c r="C165" t="s">
        <v>165</v>
      </c>
      <c r="D165">
        <v>55.522278999999997</v>
      </c>
    </row>
    <row r="166" spans="2:4" x14ac:dyDescent="0.2">
      <c r="B166">
        <f t="shared" si="8"/>
        <v>1984</v>
      </c>
      <c r="C166" t="s">
        <v>166</v>
      </c>
      <c r="D166">
        <v>56.934451000000003</v>
      </c>
    </row>
    <row r="167" spans="2:4" x14ac:dyDescent="0.2">
      <c r="B167">
        <f t="shared" si="8"/>
        <v>1984</v>
      </c>
      <c r="C167" t="s">
        <v>167</v>
      </c>
      <c r="D167">
        <v>57.857905000000002</v>
      </c>
    </row>
    <row r="168" spans="2:4" x14ac:dyDescent="0.2">
      <c r="B168">
        <f t="shared" si="8"/>
        <v>1984</v>
      </c>
      <c r="C168" t="s">
        <v>168</v>
      </c>
      <c r="D168">
        <v>57.773352000000003</v>
      </c>
    </row>
    <row r="169" spans="2:4" x14ac:dyDescent="0.2">
      <c r="B169">
        <f t="shared" si="8"/>
        <v>1984</v>
      </c>
      <c r="C169" t="s">
        <v>169</v>
      </c>
      <c r="D169">
        <v>59.043191999999998</v>
      </c>
    </row>
    <row r="170" spans="2:4" x14ac:dyDescent="0.2">
      <c r="B170">
        <f t="shared" si="8"/>
        <v>1985</v>
      </c>
      <c r="C170" t="s">
        <v>170</v>
      </c>
      <c r="D170">
        <v>60.249777999999999</v>
      </c>
    </row>
    <row r="171" spans="2:4" x14ac:dyDescent="0.2">
      <c r="B171">
        <f t="shared" si="8"/>
        <v>1985</v>
      </c>
      <c r="C171" t="s">
        <v>171</v>
      </c>
      <c r="D171">
        <v>62.029876000000002</v>
      </c>
    </row>
    <row r="172" spans="2:4" x14ac:dyDescent="0.2">
      <c r="B172">
        <f t="shared" si="8"/>
        <v>1985</v>
      </c>
      <c r="C172" t="s">
        <v>172</v>
      </c>
      <c r="D172">
        <v>62.692686999999999</v>
      </c>
    </row>
    <row r="173" spans="2:4" x14ac:dyDescent="0.2">
      <c r="B173">
        <f t="shared" si="8"/>
        <v>1985</v>
      </c>
      <c r="C173" t="s">
        <v>173</v>
      </c>
      <c r="D173">
        <v>61.438243999999997</v>
      </c>
    </row>
    <row r="174" spans="2:4" x14ac:dyDescent="0.2">
      <c r="B174">
        <f t="shared" si="8"/>
        <v>1985</v>
      </c>
      <c r="C174" t="s">
        <v>174</v>
      </c>
      <c r="D174">
        <v>61.964489999999998</v>
      </c>
    </row>
    <row r="175" spans="2:4" x14ac:dyDescent="0.2">
      <c r="B175">
        <f t="shared" si="8"/>
        <v>1985</v>
      </c>
      <c r="C175" t="s">
        <v>175</v>
      </c>
      <c r="D175">
        <v>61.899583999999997</v>
      </c>
    </row>
    <row r="176" spans="2:4" x14ac:dyDescent="0.2">
      <c r="B176">
        <f t="shared" si="8"/>
        <v>1985</v>
      </c>
      <c r="C176" t="s">
        <v>176</v>
      </c>
      <c r="D176">
        <v>60.933000999999997</v>
      </c>
    </row>
    <row r="177" spans="2:4" x14ac:dyDescent="0.2">
      <c r="B177">
        <f t="shared" si="8"/>
        <v>1985</v>
      </c>
      <c r="C177" t="s">
        <v>177</v>
      </c>
      <c r="D177">
        <v>61.056323999999996</v>
      </c>
    </row>
    <row r="178" spans="2:4" x14ac:dyDescent="0.2">
      <c r="B178">
        <f t="shared" si="8"/>
        <v>1985</v>
      </c>
      <c r="C178" t="s">
        <v>178</v>
      </c>
      <c r="D178">
        <v>61.78933</v>
      </c>
    </row>
    <row r="179" spans="2:4" x14ac:dyDescent="0.2">
      <c r="B179">
        <f t="shared" si="8"/>
        <v>1985</v>
      </c>
      <c r="C179" t="s">
        <v>179</v>
      </c>
      <c r="D179">
        <v>59.805128000000003</v>
      </c>
    </row>
    <row r="180" spans="2:4" x14ac:dyDescent="0.2">
      <c r="B180">
        <f t="shared" si="8"/>
        <v>1985</v>
      </c>
      <c r="C180" t="s">
        <v>180</v>
      </c>
      <c r="D180">
        <v>59.356113000000001</v>
      </c>
    </row>
    <row r="181" spans="2:4" x14ac:dyDescent="0.2">
      <c r="B181">
        <f t="shared" si="8"/>
        <v>1985</v>
      </c>
      <c r="C181" t="s">
        <v>181</v>
      </c>
      <c r="D181">
        <v>59.500115000000001</v>
      </c>
    </row>
    <row r="182" spans="2:4" x14ac:dyDescent="0.2">
      <c r="B182">
        <f t="shared" si="8"/>
        <v>1986</v>
      </c>
      <c r="C182" t="s">
        <v>182</v>
      </c>
      <c r="D182">
        <v>59.570537999999999</v>
      </c>
    </row>
    <row r="183" spans="2:4" x14ac:dyDescent="0.2">
      <c r="B183">
        <f t="shared" si="8"/>
        <v>1986</v>
      </c>
      <c r="C183" t="s">
        <v>183</v>
      </c>
      <c r="D183">
        <v>58.442987000000002</v>
      </c>
    </row>
    <row r="184" spans="2:4" x14ac:dyDescent="0.2">
      <c r="B184">
        <f t="shared" si="8"/>
        <v>1986</v>
      </c>
      <c r="C184" t="s">
        <v>184</v>
      </c>
      <c r="D184">
        <v>57.937910000000002</v>
      </c>
    </row>
    <row r="185" spans="2:4" x14ac:dyDescent="0.2">
      <c r="B185">
        <f t="shared" si="8"/>
        <v>1986</v>
      </c>
      <c r="C185" t="s">
        <v>185</v>
      </c>
      <c r="D185">
        <v>57.778246000000003</v>
      </c>
    </row>
    <row r="186" spans="2:4" x14ac:dyDescent="0.2">
      <c r="B186">
        <f t="shared" si="8"/>
        <v>1986</v>
      </c>
      <c r="C186" t="s">
        <v>186</v>
      </c>
      <c r="D186">
        <v>57.070718999999997</v>
      </c>
    </row>
    <row r="187" spans="2:4" x14ac:dyDescent="0.2">
      <c r="B187">
        <f t="shared" si="8"/>
        <v>1986</v>
      </c>
      <c r="C187" t="s">
        <v>187</v>
      </c>
      <c r="D187">
        <v>57.569659000000001</v>
      </c>
    </row>
    <row r="188" spans="2:4" x14ac:dyDescent="0.2">
      <c r="B188">
        <f t="shared" si="8"/>
        <v>1986</v>
      </c>
      <c r="C188" t="s">
        <v>188</v>
      </c>
      <c r="D188">
        <v>56.864455</v>
      </c>
    </row>
    <row r="189" spans="2:4" x14ac:dyDescent="0.2">
      <c r="B189">
        <f t="shared" si="8"/>
        <v>1986</v>
      </c>
      <c r="C189" t="s">
        <v>189</v>
      </c>
      <c r="D189">
        <v>56.498247999999997</v>
      </c>
    </row>
    <row r="190" spans="2:4" x14ac:dyDescent="0.2">
      <c r="B190">
        <f t="shared" si="8"/>
        <v>1986</v>
      </c>
      <c r="C190" t="s">
        <v>190</v>
      </c>
      <c r="D190">
        <v>56.813090000000003</v>
      </c>
    </row>
    <row r="191" spans="2:4" x14ac:dyDescent="0.2">
      <c r="B191">
        <f t="shared" si="8"/>
        <v>1986</v>
      </c>
      <c r="C191" t="s">
        <v>191</v>
      </c>
      <c r="D191">
        <v>57.108628000000003</v>
      </c>
    </row>
    <row r="192" spans="2:4" x14ac:dyDescent="0.2">
      <c r="B192">
        <f t="shared" si="8"/>
        <v>1986</v>
      </c>
      <c r="C192" t="s">
        <v>192</v>
      </c>
      <c r="D192">
        <v>57.953659999999999</v>
      </c>
    </row>
    <row r="193" spans="2:4" x14ac:dyDescent="0.2">
      <c r="B193">
        <f t="shared" si="8"/>
        <v>1986</v>
      </c>
      <c r="C193" t="s">
        <v>193</v>
      </c>
      <c r="D193">
        <v>58.141627</v>
      </c>
    </row>
    <row r="194" spans="2:4" x14ac:dyDescent="0.2">
      <c r="B194">
        <f t="shared" si="8"/>
        <v>1987</v>
      </c>
      <c r="C194" t="s">
        <v>194</v>
      </c>
      <c r="D194">
        <v>56.814478999999999</v>
      </c>
    </row>
    <row r="195" spans="2:4" x14ac:dyDescent="0.2">
      <c r="B195">
        <f t="shared" ref="B195:B258" si="9">INT(LEFT(C195,4))</f>
        <v>1987</v>
      </c>
      <c r="C195" t="s">
        <v>195</v>
      </c>
      <c r="D195">
        <v>56.556032999999999</v>
      </c>
    </row>
    <row r="196" spans="2:4" x14ac:dyDescent="0.2">
      <c r="B196">
        <f t="shared" si="9"/>
        <v>1987</v>
      </c>
      <c r="C196" t="s">
        <v>196</v>
      </c>
      <c r="D196">
        <v>56.512467000000001</v>
      </c>
    </row>
    <row r="197" spans="2:4" x14ac:dyDescent="0.2">
      <c r="B197">
        <f t="shared" si="9"/>
        <v>1987</v>
      </c>
      <c r="C197" t="s">
        <v>197</v>
      </c>
      <c r="D197">
        <v>55.801043</v>
      </c>
    </row>
    <row r="198" spans="2:4" x14ac:dyDescent="0.2">
      <c r="B198">
        <f t="shared" si="9"/>
        <v>1987</v>
      </c>
      <c r="C198" t="s">
        <v>198</v>
      </c>
      <c r="D198">
        <v>55.898744999999998</v>
      </c>
    </row>
    <row r="199" spans="2:4" x14ac:dyDescent="0.2">
      <c r="B199">
        <f t="shared" si="9"/>
        <v>1987</v>
      </c>
      <c r="C199" t="s">
        <v>199</v>
      </c>
      <c r="D199">
        <v>56.867514</v>
      </c>
    </row>
    <row r="200" spans="2:4" x14ac:dyDescent="0.2">
      <c r="B200">
        <f t="shared" si="9"/>
        <v>1987</v>
      </c>
      <c r="C200" t="s">
        <v>200</v>
      </c>
      <c r="D200">
        <v>57.781427000000001</v>
      </c>
    </row>
    <row r="201" spans="2:4" x14ac:dyDescent="0.2">
      <c r="B201">
        <f t="shared" si="9"/>
        <v>1987</v>
      </c>
      <c r="C201" t="s">
        <v>201</v>
      </c>
      <c r="D201">
        <v>57.807299</v>
      </c>
    </row>
    <row r="202" spans="2:4" x14ac:dyDescent="0.2">
      <c r="B202">
        <f t="shared" si="9"/>
        <v>1987</v>
      </c>
      <c r="C202" t="s">
        <v>202</v>
      </c>
      <c r="D202">
        <v>57.197108999999998</v>
      </c>
    </row>
    <row r="203" spans="2:4" x14ac:dyDescent="0.2">
      <c r="B203">
        <f t="shared" si="9"/>
        <v>1987</v>
      </c>
      <c r="C203" t="s">
        <v>203</v>
      </c>
      <c r="D203">
        <v>57.369072000000003</v>
      </c>
    </row>
    <row r="204" spans="2:4" x14ac:dyDescent="0.2">
      <c r="B204">
        <f t="shared" si="9"/>
        <v>1987</v>
      </c>
      <c r="C204" t="s">
        <v>204</v>
      </c>
      <c r="D204">
        <v>56.009450999999999</v>
      </c>
    </row>
    <row r="205" spans="2:4" x14ac:dyDescent="0.2">
      <c r="B205">
        <f t="shared" si="9"/>
        <v>1987</v>
      </c>
      <c r="C205" t="s">
        <v>205</v>
      </c>
      <c r="D205">
        <v>55.422739999999997</v>
      </c>
    </row>
    <row r="206" spans="2:4" x14ac:dyDescent="0.2">
      <c r="B206">
        <f t="shared" si="9"/>
        <v>1988</v>
      </c>
      <c r="C206" t="s">
        <v>206</v>
      </c>
      <c r="D206">
        <v>55.782286999999997</v>
      </c>
    </row>
    <row r="207" spans="2:4" x14ac:dyDescent="0.2">
      <c r="B207">
        <f t="shared" si="9"/>
        <v>1988</v>
      </c>
      <c r="C207" t="s">
        <v>207</v>
      </c>
      <c r="D207">
        <v>56.433523000000001</v>
      </c>
    </row>
    <row r="208" spans="2:4" x14ac:dyDescent="0.2">
      <c r="B208">
        <f t="shared" si="9"/>
        <v>1988</v>
      </c>
      <c r="C208" t="s">
        <v>208</v>
      </c>
      <c r="D208">
        <v>55.94923</v>
      </c>
    </row>
    <row r="209" spans="2:4" x14ac:dyDescent="0.2">
      <c r="B209">
        <f t="shared" si="9"/>
        <v>1988</v>
      </c>
      <c r="C209" t="s">
        <v>209</v>
      </c>
      <c r="D209">
        <v>55.654586999999999</v>
      </c>
    </row>
    <row r="210" spans="2:4" x14ac:dyDescent="0.2">
      <c r="B210">
        <f t="shared" si="9"/>
        <v>1988</v>
      </c>
      <c r="C210" t="s">
        <v>210</v>
      </c>
      <c r="D210">
        <v>56.036560999999999</v>
      </c>
    </row>
    <row r="211" spans="2:4" x14ac:dyDescent="0.2">
      <c r="B211">
        <f t="shared" si="9"/>
        <v>1988</v>
      </c>
      <c r="C211" t="s">
        <v>211</v>
      </c>
      <c r="D211">
        <v>56.939805999999997</v>
      </c>
    </row>
    <row r="212" spans="2:4" x14ac:dyDescent="0.2">
      <c r="B212">
        <f t="shared" si="9"/>
        <v>1988</v>
      </c>
      <c r="C212" t="s">
        <v>212</v>
      </c>
      <c r="D212">
        <v>58.390908000000003</v>
      </c>
    </row>
    <row r="213" spans="2:4" x14ac:dyDescent="0.2">
      <c r="B213">
        <f t="shared" si="9"/>
        <v>1988</v>
      </c>
      <c r="C213" t="s">
        <v>213</v>
      </c>
      <c r="D213">
        <v>59.222022000000003</v>
      </c>
    </row>
    <row r="214" spans="2:4" x14ac:dyDescent="0.2">
      <c r="B214">
        <f t="shared" si="9"/>
        <v>1988</v>
      </c>
      <c r="C214" t="s">
        <v>214</v>
      </c>
      <c r="D214">
        <v>59.495624999999997</v>
      </c>
    </row>
    <row r="215" spans="2:4" x14ac:dyDescent="0.2">
      <c r="B215">
        <f t="shared" si="9"/>
        <v>1988</v>
      </c>
      <c r="C215" t="s">
        <v>215</v>
      </c>
      <c r="D215">
        <v>58.546194</v>
      </c>
    </row>
    <row r="216" spans="2:4" x14ac:dyDescent="0.2">
      <c r="B216">
        <f t="shared" si="9"/>
        <v>1988</v>
      </c>
      <c r="C216" t="s">
        <v>216</v>
      </c>
      <c r="D216">
        <v>57.564081000000002</v>
      </c>
    </row>
    <row r="217" spans="2:4" x14ac:dyDescent="0.2">
      <c r="B217">
        <f t="shared" si="9"/>
        <v>1988</v>
      </c>
      <c r="C217" t="s">
        <v>217</v>
      </c>
      <c r="D217">
        <v>57.64631</v>
      </c>
    </row>
    <row r="218" spans="2:4" x14ac:dyDescent="0.2">
      <c r="B218">
        <f t="shared" si="9"/>
        <v>1989</v>
      </c>
      <c r="C218" t="s">
        <v>218</v>
      </c>
      <c r="D218">
        <v>58.867317999999997</v>
      </c>
    </row>
    <row r="219" spans="2:4" x14ac:dyDescent="0.2">
      <c r="B219">
        <f t="shared" si="9"/>
        <v>1989</v>
      </c>
      <c r="C219" t="s">
        <v>219</v>
      </c>
      <c r="D219">
        <v>59.197660999999997</v>
      </c>
    </row>
    <row r="220" spans="2:4" x14ac:dyDescent="0.2">
      <c r="B220">
        <f t="shared" si="9"/>
        <v>1989</v>
      </c>
      <c r="C220" t="s">
        <v>220</v>
      </c>
      <c r="D220">
        <v>60.181753</v>
      </c>
    </row>
    <row r="221" spans="2:4" x14ac:dyDescent="0.2">
      <c r="B221">
        <f t="shared" si="9"/>
        <v>1989</v>
      </c>
      <c r="C221" t="s">
        <v>221</v>
      </c>
      <c r="D221">
        <v>60.737921</v>
      </c>
    </row>
    <row r="222" spans="2:4" x14ac:dyDescent="0.2">
      <c r="B222">
        <f t="shared" si="9"/>
        <v>1989</v>
      </c>
      <c r="C222" t="s">
        <v>222</v>
      </c>
      <c r="D222">
        <v>62.307451</v>
      </c>
    </row>
    <row r="223" spans="2:4" x14ac:dyDescent="0.2">
      <c r="B223">
        <f t="shared" si="9"/>
        <v>1989</v>
      </c>
      <c r="C223" t="s">
        <v>223</v>
      </c>
      <c r="D223">
        <v>63.800334999999997</v>
      </c>
    </row>
    <row r="224" spans="2:4" x14ac:dyDescent="0.2">
      <c r="B224">
        <f t="shared" si="9"/>
        <v>1989</v>
      </c>
      <c r="C224" t="s">
        <v>224</v>
      </c>
      <c r="D224">
        <v>63.298254999999997</v>
      </c>
    </row>
    <row r="225" spans="2:4" x14ac:dyDescent="0.2">
      <c r="B225">
        <f t="shared" si="9"/>
        <v>1989</v>
      </c>
      <c r="C225" t="s">
        <v>225</v>
      </c>
      <c r="D225">
        <v>63.928007999999998</v>
      </c>
    </row>
    <row r="226" spans="2:4" x14ac:dyDescent="0.2">
      <c r="B226">
        <f t="shared" si="9"/>
        <v>1989</v>
      </c>
      <c r="C226" t="s">
        <v>226</v>
      </c>
      <c r="D226">
        <v>64.964455999999998</v>
      </c>
    </row>
    <row r="227" spans="2:4" x14ac:dyDescent="0.2">
      <c r="B227">
        <f t="shared" si="9"/>
        <v>1989</v>
      </c>
      <c r="C227" t="s">
        <v>227</v>
      </c>
      <c r="D227">
        <v>64.461808000000005</v>
      </c>
    </row>
    <row r="228" spans="2:4" x14ac:dyDescent="0.2">
      <c r="B228">
        <f t="shared" si="9"/>
        <v>1989</v>
      </c>
      <c r="C228" t="s">
        <v>228</v>
      </c>
      <c r="D228">
        <v>64.794302999999999</v>
      </c>
    </row>
    <row r="229" spans="2:4" x14ac:dyDescent="0.2">
      <c r="B229">
        <f t="shared" si="9"/>
        <v>1989</v>
      </c>
      <c r="C229" t="s">
        <v>229</v>
      </c>
      <c r="D229">
        <v>64.880127000000002</v>
      </c>
    </row>
    <row r="230" spans="2:4" x14ac:dyDescent="0.2">
      <c r="B230">
        <f t="shared" si="9"/>
        <v>1990</v>
      </c>
      <c r="C230" t="s">
        <v>230</v>
      </c>
      <c r="D230">
        <v>65.286861999999999</v>
      </c>
    </row>
    <row r="231" spans="2:4" x14ac:dyDescent="0.2">
      <c r="B231">
        <f t="shared" si="9"/>
        <v>1990</v>
      </c>
      <c r="C231" t="s">
        <v>231</v>
      </c>
      <c r="D231">
        <v>66.187933000000001</v>
      </c>
    </row>
    <row r="232" spans="2:4" x14ac:dyDescent="0.2">
      <c r="B232">
        <f t="shared" si="9"/>
        <v>1990</v>
      </c>
      <c r="C232" t="s">
        <v>232</v>
      </c>
      <c r="D232">
        <v>67.764017999999993</v>
      </c>
    </row>
    <row r="233" spans="2:4" x14ac:dyDescent="0.2">
      <c r="B233">
        <f t="shared" si="9"/>
        <v>1990</v>
      </c>
      <c r="C233" t="s">
        <v>233</v>
      </c>
      <c r="D233">
        <v>68.104201000000003</v>
      </c>
    </row>
    <row r="234" spans="2:4" x14ac:dyDescent="0.2">
      <c r="B234">
        <f t="shared" si="9"/>
        <v>1990</v>
      </c>
      <c r="C234" t="s">
        <v>234</v>
      </c>
      <c r="D234">
        <v>67.739231000000004</v>
      </c>
    </row>
    <row r="235" spans="2:4" x14ac:dyDescent="0.2">
      <c r="B235">
        <f t="shared" si="9"/>
        <v>1990</v>
      </c>
      <c r="C235" t="s">
        <v>235</v>
      </c>
      <c r="D235">
        <v>67.975719999999995</v>
      </c>
    </row>
    <row r="236" spans="2:4" x14ac:dyDescent="0.2">
      <c r="B236">
        <f t="shared" si="9"/>
        <v>1990</v>
      </c>
      <c r="C236" t="s">
        <v>236</v>
      </c>
      <c r="D236">
        <v>66.931388999999996</v>
      </c>
    </row>
    <row r="237" spans="2:4" x14ac:dyDescent="0.2">
      <c r="B237">
        <f t="shared" si="9"/>
        <v>1990</v>
      </c>
      <c r="C237" t="s">
        <v>237</v>
      </c>
      <c r="D237">
        <v>65.905175999999997</v>
      </c>
    </row>
    <row r="238" spans="2:4" x14ac:dyDescent="0.2">
      <c r="B238">
        <f t="shared" si="9"/>
        <v>1990</v>
      </c>
      <c r="C238" t="s">
        <v>238</v>
      </c>
      <c r="D238">
        <v>65.521811999999997</v>
      </c>
    </row>
    <row r="239" spans="2:4" x14ac:dyDescent="0.2">
      <c r="B239">
        <f t="shared" si="9"/>
        <v>1990</v>
      </c>
      <c r="C239" t="s">
        <v>239</v>
      </c>
      <c r="D239">
        <v>64.450652000000005</v>
      </c>
    </row>
    <row r="240" spans="2:4" x14ac:dyDescent="0.2">
      <c r="B240">
        <f t="shared" si="9"/>
        <v>1990</v>
      </c>
      <c r="C240" t="s">
        <v>240</v>
      </c>
      <c r="D240">
        <v>64.508994000000001</v>
      </c>
    </row>
    <row r="241" spans="2:4" x14ac:dyDescent="0.2">
      <c r="B241">
        <f t="shared" si="9"/>
        <v>1990</v>
      </c>
      <c r="C241" t="s">
        <v>241</v>
      </c>
      <c r="D241">
        <v>65.603747999999996</v>
      </c>
    </row>
    <row r="242" spans="2:4" x14ac:dyDescent="0.2">
      <c r="B242">
        <f t="shared" si="9"/>
        <v>1991</v>
      </c>
      <c r="C242" t="s">
        <v>242</v>
      </c>
      <c r="D242">
        <v>65.890009000000006</v>
      </c>
    </row>
    <row r="243" spans="2:4" x14ac:dyDescent="0.2">
      <c r="B243">
        <f t="shared" si="9"/>
        <v>1991</v>
      </c>
      <c r="C243" t="s">
        <v>243</v>
      </c>
      <c r="D243">
        <v>65.542101000000002</v>
      </c>
    </row>
    <row r="244" spans="2:4" x14ac:dyDescent="0.2">
      <c r="B244">
        <f t="shared" si="9"/>
        <v>1991</v>
      </c>
      <c r="C244" t="s">
        <v>244</v>
      </c>
      <c r="D244">
        <v>67.998164000000003</v>
      </c>
    </row>
    <row r="245" spans="2:4" x14ac:dyDescent="0.2">
      <c r="B245">
        <f t="shared" si="9"/>
        <v>1991</v>
      </c>
      <c r="C245" t="s">
        <v>245</v>
      </c>
      <c r="D245">
        <v>69.096145000000007</v>
      </c>
    </row>
    <row r="246" spans="2:4" x14ac:dyDescent="0.2">
      <c r="B246">
        <f t="shared" si="9"/>
        <v>1991</v>
      </c>
      <c r="C246" t="s">
        <v>246</v>
      </c>
      <c r="D246">
        <v>69.566942999999995</v>
      </c>
    </row>
    <row r="247" spans="2:4" x14ac:dyDescent="0.2">
      <c r="B247">
        <f t="shared" si="9"/>
        <v>1991</v>
      </c>
      <c r="C247" t="s">
        <v>247</v>
      </c>
      <c r="D247">
        <v>70.630347999999998</v>
      </c>
    </row>
    <row r="248" spans="2:4" x14ac:dyDescent="0.2">
      <c r="B248">
        <f t="shared" si="9"/>
        <v>1991</v>
      </c>
      <c r="C248" t="s">
        <v>248</v>
      </c>
      <c r="D248">
        <v>70.811026999999996</v>
      </c>
    </row>
    <row r="249" spans="2:4" x14ac:dyDescent="0.2">
      <c r="B249">
        <f t="shared" si="9"/>
        <v>1991</v>
      </c>
      <c r="C249" t="s">
        <v>249</v>
      </c>
      <c r="D249">
        <v>70.277867000000001</v>
      </c>
    </row>
    <row r="250" spans="2:4" x14ac:dyDescent="0.2">
      <c r="B250">
        <f t="shared" si="9"/>
        <v>1991</v>
      </c>
      <c r="C250" t="s">
        <v>250</v>
      </c>
      <c r="D250">
        <v>69.582353999999995</v>
      </c>
    </row>
    <row r="251" spans="2:4" x14ac:dyDescent="0.2">
      <c r="B251">
        <f t="shared" si="9"/>
        <v>1991</v>
      </c>
      <c r="C251" t="s">
        <v>251</v>
      </c>
      <c r="D251">
        <v>69.474683999999996</v>
      </c>
    </row>
    <row r="252" spans="2:4" x14ac:dyDescent="0.2">
      <c r="B252">
        <f t="shared" si="9"/>
        <v>1991</v>
      </c>
      <c r="C252" t="s">
        <v>252</v>
      </c>
      <c r="D252">
        <v>68.884446999999994</v>
      </c>
    </row>
    <row r="253" spans="2:4" x14ac:dyDescent="0.2">
      <c r="B253">
        <f t="shared" si="9"/>
        <v>1991</v>
      </c>
      <c r="C253" t="s">
        <v>253</v>
      </c>
      <c r="D253">
        <v>68.517914000000005</v>
      </c>
    </row>
    <row r="254" spans="2:4" x14ac:dyDescent="0.2">
      <c r="B254">
        <f t="shared" si="9"/>
        <v>1992</v>
      </c>
      <c r="C254" t="s">
        <v>254</v>
      </c>
      <c r="D254">
        <v>68.770111999999997</v>
      </c>
    </row>
    <row r="255" spans="2:4" x14ac:dyDescent="0.2">
      <c r="B255">
        <f t="shared" si="9"/>
        <v>1992</v>
      </c>
      <c r="C255" t="s">
        <v>255</v>
      </c>
      <c r="D255">
        <v>69.919070000000005</v>
      </c>
    </row>
    <row r="256" spans="2:4" x14ac:dyDescent="0.2">
      <c r="B256">
        <f t="shared" si="9"/>
        <v>1992</v>
      </c>
      <c r="C256" t="s">
        <v>256</v>
      </c>
      <c r="D256">
        <v>71.418460999999994</v>
      </c>
    </row>
    <row r="257" spans="2:4" x14ac:dyDescent="0.2">
      <c r="B257">
        <f t="shared" si="9"/>
        <v>1992</v>
      </c>
      <c r="C257" t="s">
        <v>257</v>
      </c>
      <c r="D257">
        <v>71.420648</v>
      </c>
    </row>
    <row r="258" spans="2:4" x14ac:dyDescent="0.2">
      <c r="B258">
        <f t="shared" si="9"/>
        <v>1992</v>
      </c>
      <c r="C258" t="s">
        <v>258</v>
      </c>
      <c r="D258">
        <v>71.103205000000003</v>
      </c>
    </row>
    <row r="259" spans="2:4" x14ac:dyDescent="0.2">
      <c r="B259">
        <f t="shared" ref="B259:B322" si="10">INT(LEFT(C259,4))</f>
        <v>1992</v>
      </c>
      <c r="C259" t="s">
        <v>259</v>
      </c>
      <c r="D259">
        <v>70.321697</v>
      </c>
    </row>
    <row r="260" spans="2:4" x14ac:dyDescent="0.2">
      <c r="B260">
        <f t="shared" si="10"/>
        <v>1992</v>
      </c>
      <c r="C260" t="s">
        <v>260</v>
      </c>
      <c r="D260">
        <v>69.396596000000002</v>
      </c>
    </row>
    <row r="261" spans="2:4" x14ac:dyDescent="0.2">
      <c r="B261">
        <f t="shared" si="10"/>
        <v>1992</v>
      </c>
      <c r="C261" t="s">
        <v>261</v>
      </c>
      <c r="D261">
        <v>69.153407999999999</v>
      </c>
    </row>
    <row r="262" spans="2:4" x14ac:dyDescent="0.2">
      <c r="B262">
        <f t="shared" si="10"/>
        <v>1992</v>
      </c>
      <c r="C262" t="s">
        <v>262</v>
      </c>
      <c r="D262">
        <v>69.812903000000006</v>
      </c>
    </row>
    <row r="263" spans="2:4" x14ac:dyDescent="0.2">
      <c r="B263">
        <f t="shared" si="10"/>
        <v>1992</v>
      </c>
      <c r="C263" t="s">
        <v>263</v>
      </c>
      <c r="D263">
        <v>71.459012999999999</v>
      </c>
    </row>
    <row r="264" spans="2:4" x14ac:dyDescent="0.2">
      <c r="B264">
        <f t="shared" si="10"/>
        <v>1992</v>
      </c>
      <c r="C264" t="s">
        <v>264</v>
      </c>
      <c r="D264">
        <v>73.877827999999994</v>
      </c>
    </row>
    <row r="265" spans="2:4" x14ac:dyDescent="0.2">
      <c r="B265">
        <f t="shared" si="10"/>
        <v>1992</v>
      </c>
      <c r="C265" t="s">
        <v>265</v>
      </c>
      <c r="D265">
        <v>74.378230000000002</v>
      </c>
    </row>
    <row r="266" spans="2:4" x14ac:dyDescent="0.2">
      <c r="B266">
        <f t="shared" si="10"/>
        <v>1993</v>
      </c>
      <c r="C266" t="s">
        <v>266</v>
      </c>
      <c r="D266">
        <v>75.431599000000006</v>
      </c>
    </row>
    <row r="267" spans="2:4" x14ac:dyDescent="0.2">
      <c r="B267">
        <f t="shared" si="10"/>
        <v>1993</v>
      </c>
      <c r="C267" t="s">
        <v>267</v>
      </c>
      <c r="D267">
        <v>75.875945999999999</v>
      </c>
    </row>
    <row r="268" spans="2:4" x14ac:dyDescent="0.2">
      <c r="B268">
        <f t="shared" si="10"/>
        <v>1993</v>
      </c>
      <c r="C268" t="s">
        <v>268</v>
      </c>
      <c r="D268">
        <v>75.664676999999998</v>
      </c>
    </row>
    <row r="269" spans="2:4" x14ac:dyDescent="0.2">
      <c r="B269">
        <f t="shared" si="10"/>
        <v>1993</v>
      </c>
      <c r="C269" t="s">
        <v>269</v>
      </c>
      <c r="D269">
        <v>74.755020000000002</v>
      </c>
    </row>
    <row r="270" spans="2:4" x14ac:dyDescent="0.2">
      <c r="B270">
        <f t="shared" si="10"/>
        <v>1993</v>
      </c>
      <c r="C270" t="s">
        <v>270</v>
      </c>
      <c r="D270">
        <v>75.032306000000005</v>
      </c>
    </row>
    <row r="271" spans="2:4" x14ac:dyDescent="0.2">
      <c r="B271">
        <f t="shared" si="10"/>
        <v>1993</v>
      </c>
      <c r="C271" t="s">
        <v>271</v>
      </c>
      <c r="D271">
        <v>75.812006999999994</v>
      </c>
    </row>
    <row r="272" spans="2:4" x14ac:dyDescent="0.2">
      <c r="B272">
        <f t="shared" si="10"/>
        <v>1993</v>
      </c>
      <c r="C272" t="s">
        <v>272</v>
      </c>
      <c r="D272">
        <v>76.996723000000003</v>
      </c>
    </row>
    <row r="273" spans="2:4" x14ac:dyDescent="0.2">
      <c r="B273">
        <f t="shared" si="10"/>
        <v>1993</v>
      </c>
      <c r="C273" t="s">
        <v>273</v>
      </c>
      <c r="D273">
        <v>77.207320999999993</v>
      </c>
    </row>
    <row r="274" spans="2:4" x14ac:dyDescent="0.2">
      <c r="B274">
        <f t="shared" si="10"/>
        <v>1993</v>
      </c>
      <c r="C274" t="s">
        <v>274</v>
      </c>
      <c r="D274">
        <v>77.288680999999997</v>
      </c>
    </row>
    <row r="275" spans="2:4" x14ac:dyDescent="0.2">
      <c r="B275">
        <f t="shared" si="10"/>
        <v>1993</v>
      </c>
      <c r="C275" t="s">
        <v>275</v>
      </c>
      <c r="D275">
        <v>78.165801000000002</v>
      </c>
    </row>
    <row r="276" spans="2:4" x14ac:dyDescent="0.2">
      <c r="B276">
        <f t="shared" si="10"/>
        <v>1993</v>
      </c>
      <c r="C276" t="s">
        <v>276</v>
      </c>
      <c r="D276">
        <v>79.258422999999993</v>
      </c>
    </row>
    <row r="277" spans="2:4" x14ac:dyDescent="0.2">
      <c r="B277">
        <f t="shared" si="10"/>
        <v>1993</v>
      </c>
      <c r="C277" t="s">
        <v>277</v>
      </c>
      <c r="D277">
        <v>79.936110999999997</v>
      </c>
    </row>
    <row r="278" spans="2:4" x14ac:dyDescent="0.2">
      <c r="B278">
        <f t="shared" si="10"/>
        <v>1994</v>
      </c>
      <c r="C278" t="s">
        <v>278</v>
      </c>
      <c r="D278">
        <v>81.980599999999995</v>
      </c>
    </row>
    <row r="279" spans="2:4" x14ac:dyDescent="0.2">
      <c r="B279">
        <f t="shared" si="10"/>
        <v>1994</v>
      </c>
      <c r="C279" t="s">
        <v>279</v>
      </c>
      <c r="D279">
        <v>82.061993000000001</v>
      </c>
    </row>
    <row r="280" spans="2:4" x14ac:dyDescent="0.2">
      <c r="B280">
        <f t="shared" si="10"/>
        <v>1994</v>
      </c>
      <c r="C280" t="s">
        <v>280</v>
      </c>
      <c r="D280">
        <v>82.620822000000004</v>
      </c>
    </row>
    <row r="281" spans="2:4" x14ac:dyDescent="0.2">
      <c r="B281">
        <f t="shared" si="10"/>
        <v>1994</v>
      </c>
      <c r="C281" t="s">
        <v>281</v>
      </c>
      <c r="D281">
        <v>83.251029000000003</v>
      </c>
    </row>
    <row r="282" spans="2:4" x14ac:dyDescent="0.2">
      <c r="B282">
        <f t="shared" si="10"/>
        <v>1994</v>
      </c>
      <c r="C282" t="s">
        <v>282</v>
      </c>
      <c r="D282">
        <v>83.265182999999993</v>
      </c>
    </row>
    <row r="283" spans="2:4" x14ac:dyDescent="0.2">
      <c r="B283">
        <f t="shared" si="10"/>
        <v>1994</v>
      </c>
      <c r="C283" t="s">
        <v>283</v>
      </c>
      <c r="D283">
        <v>83.228307999999998</v>
      </c>
    </row>
    <row r="284" spans="2:4" x14ac:dyDescent="0.2">
      <c r="B284">
        <f t="shared" si="10"/>
        <v>1994</v>
      </c>
      <c r="C284" t="s">
        <v>284</v>
      </c>
      <c r="D284">
        <v>82.273470000000003</v>
      </c>
    </row>
    <row r="285" spans="2:4" x14ac:dyDescent="0.2">
      <c r="B285">
        <f t="shared" si="10"/>
        <v>1994</v>
      </c>
      <c r="C285" t="s">
        <v>285</v>
      </c>
      <c r="D285">
        <v>82.233278999999996</v>
      </c>
    </row>
    <row r="286" spans="2:4" x14ac:dyDescent="0.2">
      <c r="B286">
        <f t="shared" si="10"/>
        <v>1994</v>
      </c>
      <c r="C286" t="s">
        <v>286</v>
      </c>
      <c r="D286">
        <v>81.469933999999995</v>
      </c>
    </row>
    <row r="287" spans="2:4" x14ac:dyDescent="0.2">
      <c r="B287">
        <f t="shared" si="10"/>
        <v>1994</v>
      </c>
      <c r="C287" t="s">
        <v>287</v>
      </c>
      <c r="D287">
        <v>80.992724999999993</v>
      </c>
    </row>
    <row r="288" spans="2:4" x14ac:dyDescent="0.2">
      <c r="B288">
        <f t="shared" si="10"/>
        <v>1994</v>
      </c>
      <c r="C288" t="s">
        <v>288</v>
      </c>
      <c r="D288">
        <v>81.396455000000003</v>
      </c>
    </row>
    <row r="289" spans="2:4" x14ac:dyDescent="0.2">
      <c r="B289">
        <f t="shared" si="10"/>
        <v>1994</v>
      </c>
      <c r="C289" t="s">
        <v>289</v>
      </c>
      <c r="D289">
        <v>83.466986000000006</v>
      </c>
    </row>
    <row r="290" spans="2:4" x14ac:dyDescent="0.2">
      <c r="B290">
        <f t="shared" si="10"/>
        <v>1995</v>
      </c>
      <c r="C290" t="s">
        <v>290</v>
      </c>
      <c r="D290">
        <v>85.825275000000005</v>
      </c>
    </row>
    <row r="291" spans="2:4" x14ac:dyDescent="0.2">
      <c r="B291">
        <f t="shared" si="10"/>
        <v>1995</v>
      </c>
      <c r="C291" t="s">
        <v>291</v>
      </c>
      <c r="D291">
        <v>85.435991000000001</v>
      </c>
    </row>
    <row r="292" spans="2:4" x14ac:dyDescent="0.2">
      <c r="B292">
        <f t="shared" si="10"/>
        <v>1995</v>
      </c>
      <c r="C292" t="s">
        <v>292</v>
      </c>
      <c r="D292">
        <v>84.800434999999993</v>
      </c>
    </row>
    <row r="293" spans="2:4" x14ac:dyDescent="0.2">
      <c r="B293">
        <f t="shared" si="10"/>
        <v>1995</v>
      </c>
      <c r="C293" t="s">
        <v>293</v>
      </c>
      <c r="D293">
        <v>82.33869</v>
      </c>
    </row>
    <row r="294" spans="2:4" x14ac:dyDescent="0.2">
      <c r="B294">
        <f t="shared" si="10"/>
        <v>1995</v>
      </c>
      <c r="C294" t="s">
        <v>294</v>
      </c>
      <c r="D294">
        <v>82.258386999999999</v>
      </c>
    </row>
    <row r="295" spans="2:4" x14ac:dyDescent="0.2">
      <c r="B295">
        <f t="shared" si="10"/>
        <v>1995</v>
      </c>
      <c r="C295" t="s">
        <v>295</v>
      </c>
      <c r="D295">
        <v>82.52646</v>
      </c>
    </row>
    <row r="296" spans="2:4" x14ac:dyDescent="0.2">
      <c r="B296">
        <f t="shared" si="10"/>
        <v>1995</v>
      </c>
      <c r="C296" t="s">
        <v>296</v>
      </c>
      <c r="D296">
        <v>82.507756999999998</v>
      </c>
    </row>
    <row r="297" spans="2:4" x14ac:dyDescent="0.2">
      <c r="B297">
        <f t="shared" si="10"/>
        <v>1995</v>
      </c>
      <c r="C297" t="s">
        <v>297</v>
      </c>
      <c r="D297">
        <v>84.462677999999997</v>
      </c>
    </row>
    <row r="298" spans="2:4" x14ac:dyDescent="0.2">
      <c r="B298">
        <f t="shared" si="10"/>
        <v>1995</v>
      </c>
      <c r="C298" t="s">
        <v>298</v>
      </c>
      <c r="D298">
        <v>85.672702000000001</v>
      </c>
    </row>
    <row r="299" spans="2:4" x14ac:dyDescent="0.2">
      <c r="B299">
        <f t="shared" si="10"/>
        <v>1995</v>
      </c>
      <c r="C299" t="s">
        <v>299</v>
      </c>
      <c r="D299">
        <v>85.580730000000003</v>
      </c>
    </row>
    <row r="300" spans="2:4" x14ac:dyDescent="0.2">
      <c r="B300">
        <f t="shared" si="10"/>
        <v>1995</v>
      </c>
      <c r="C300" t="s">
        <v>300</v>
      </c>
      <c r="D300">
        <v>86.846692000000004</v>
      </c>
    </row>
    <row r="301" spans="2:4" x14ac:dyDescent="0.2">
      <c r="B301">
        <f t="shared" si="10"/>
        <v>1995</v>
      </c>
      <c r="C301" t="s">
        <v>301</v>
      </c>
      <c r="D301">
        <v>87.598848000000004</v>
      </c>
    </row>
    <row r="302" spans="2:4" x14ac:dyDescent="0.2">
      <c r="B302">
        <f t="shared" si="10"/>
        <v>1996</v>
      </c>
      <c r="C302" t="s">
        <v>302</v>
      </c>
      <c r="D302">
        <v>88.318505000000002</v>
      </c>
    </row>
    <row r="303" spans="2:4" x14ac:dyDescent="0.2">
      <c r="B303">
        <f t="shared" si="10"/>
        <v>1996</v>
      </c>
      <c r="C303" t="s">
        <v>303</v>
      </c>
      <c r="D303">
        <v>88.519953000000001</v>
      </c>
    </row>
    <row r="304" spans="2:4" x14ac:dyDescent="0.2">
      <c r="B304">
        <f t="shared" si="10"/>
        <v>1996</v>
      </c>
      <c r="C304" t="s">
        <v>304</v>
      </c>
      <c r="D304">
        <v>88.516750000000002</v>
      </c>
    </row>
    <row r="305" spans="2:4" x14ac:dyDescent="0.2">
      <c r="B305">
        <f t="shared" si="10"/>
        <v>1996</v>
      </c>
      <c r="C305" t="s">
        <v>305</v>
      </c>
      <c r="D305">
        <v>88.785961999999998</v>
      </c>
    </row>
    <row r="306" spans="2:4" x14ac:dyDescent="0.2">
      <c r="B306">
        <f t="shared" si="10"/>
        <v>1996</v>
      </c>
      <c r="C306" t="s">
        <v>306</v>
      </c>
      <c r="D306">
        <v>89.287688000000003</v>
      </c>
    </row>
    <row r="307" spans="2:4" x14ac:dyDescent="0.2">
      <c r="B307">
        <f t="shared" si="10"/>
        <v>1996</v>
      </c>
      <c r="C307" t="s">
        <v>307</v>
      </c>
      <c r="D307">
        <v>89.689569000000006</v>
      </c>
    </row>
    <row r="308" spans="2:4" x14ac:dyDescent="0.2">
      <c r="B308">
        <f t="shared" si="10"/>
        <v>1996</v>
      </c>
      <c r="C308" t="s">
        <v>308</v>
      </c>
      <c r="D308">
        <v>89.581918999999999</v>
      </c>
    </row>
    <row r="309" spans="2:4" x14ac:dyDescent="0.2">
      <c r="B309">
        <f t="shared" si="10"/>
        <v>1996</v>
      </c>
      <c r="C309" t="s">
        <v>309</v>
      </c>
      <c r="D309">
        <v>89.176231999999999</v>
      </c>
    </row>
    <row r="310" spans="2:4" x14ac:dyDescent="0.2">
      <c r="B310">
        <f t="shared" si="10"/>
        <v>1996</v>
      </c>
      <c r="C310" t="s">
        <v>310</v>
      </c>
      <c r="D310">
        <v>89.633069000000006</v>
      </c>
    </row>
    <row r="311" spans="2:4" x14ac:dyDescent="0.2">
      <c r="B311">
        <f t="shared" si="10"/>
        <v>1996</v>
      </c>
      <c r="C311" t="s">
        <v>311</v>
      </c>
      <c r="D311">
        <v>90.039269000000004</v>
      </c>
    </row>
    <row r="312" spans="2:4" x14ac:dyDescent="0.2">
      <c r="B312">
        <f t="shared" si="10"/>
        <v>1996</v>
      </c>
      <c r="C312" t="s">
        <v>312</v>
      </c>
      <c r="D312">
        <v>89.654979999999995</v>
      </c>
    </row>
    <row r="313" spans="2:4" x14ac:dyDescent="0.2">
      <c r="B313">
        <f t="shared" si="10"/>
        <v>1996</v>
      </c>
      <c r="C313" t="s">
        <v>313</v>
      </c>
      <c r="D313">
        <v>90.652043000000006</v>
      </c>
    </row>
    <row r="314" spans="2:4" x14ac:dyDescent="0.2">
      <c r="B314">
        <f t="shared" si="10"/>
        <v>1997</v>
      </c>
      <c r="C314" t="s">
        <v>314</v>
      </c>
      <c r="D314">
        <v>91.526857000000007</v>
      </c>
    </row>
    <row r="315" spans="2:4" x14ac:dyDescent="0.2">
      <c r="B315">
        <f t="shared" si="10"/>
        <v>1997</v>
      </c>
      <c r="C315" t="s">
        <v>315</v>
      </c>
      <c r="D315">
        <v>93.251155999999995</v>
      </c>
    </row>
    <row r="316" spans="2:4" x14ac:dyDescent="0.2">
      <c r="B316">
        <f t="shared" si="10"/>
        <v>1997</v>
      </c>
      <c r="C316" t="s">
        <v>316</v>
      </c>
      <c r="D316">
        <v>94.018687</v>
      </c>
    </row>
    <row r="317" spans="2:4" x14ac:dyDescent="0.2">
      <c r="B317">
        <f t="shared" si="10"/>
        <v>1997</v>
      </c>
      <c r="C317" t="s">
        <v>317</v>
      </c>
      <c r="D317">
        <v>94.758668999999998</v>
      </c>
    </row>
    <row r="318" spans="2:4" x14ac:dyDescent="0.2">
      <c r="B318">
        <f t="shared" si="10"/>
        <v>1997</v>
      </c>
      <c r="C318" t="s">
        <v>318</v>
      </c>
      <c r="D318">
        <v>93.809079999999994</v>
      </c>
    </row>
    <row r="319" spans="2:4" x14ac:dyDescent="0.2">
      <c r="B319">
        <f t="shared" si="10"/>
        <v>1997</v>
      </c>
      <c r="C319" t="s">
        <v>319</v>
      </c>
      <c r="D319">
        <v>93.554590000000005</v>
      </c>
    </row>
    <row r="320" spans="2:4" x14ac:dyDescent="0.2">
      <c r="B320">
        <f t="shared" si="10"/>
        <v>1997</v>
      </c>
      <c r="C320" t="s">
        <v>320</v>
      </c>
      <c r="D320">
        <v>94.476910000000004</v>
      </c>
    </row>
    <row r="321" spans="2:4" x14ac:dyDescent="0.2">
      <c r="B321">
        <f t="shared" si="10"/>
        <v>1997</v>
      </c>
      <c r="C321" t="s">
        <v>321</v>
      </c>
      <c r="D321">
        <v>96.172765999999996</v>
      </c>
    </row>
    <row r="322" spans="2:4" x14ac:dyDescent="0.2">
      <c r="B322">
        <f t="shared" si="10"/>
        <v>1997</v>
      </c>
      <c r="C322" t="s">
        <v>322</v>
      </c>
      <c r="D322">
        <v>96.538522</v>
      </c>
    </row>
    <row r="323" spans="2:4" x14ac:dyDescent="0.2">
      <c r="B323">
        <f t="shared" ref="B323:B386" si="11">INT(LEFT(C323,4))</f>
        <v>1997</v>
      </c>
      <c r="C323" t="s">
        <v>323</v>
      </c>
      <c r="D323">
        <v>96.956018</v>
      </c>
    </row>
    <row r="324" spans="2:4" x14ac:dyDescent="0.2">
      <c r="B324">
        <f t="shared" si="11"/>
        <v>1997</v>
      </c>
      <c r="C324" t="s">
        <v>324</v>
      </c>
      <c r="D324">
        <v>98.624469000000005</v>
      </c>
    </row>
    <row r="325" spans="2:4" x14ac:dyDescent="0.2">
      <c r="B325">
        <f t="shared" si="11"/>
        <v>1997</v>
      </c>
      <c r="C325" t="s">
        <v>325</v>
      </c>
      <c r="D325">
        <v>102.23103</v>
      </c>
    </row>
    <row r="326" spans="2:4" x14ac:dyDescent="0.2">
      <c r="B326">
        <f t="shared" si="11"/>
        <v>1998</v>
      </c>
      <c r="C326" t="s">
        <v>326</v>
      </c>
      <c r="D326">
        <v>105.10380000000001</v>
      </c>
    </row>
    <row r="327" spans="2:4" x14ac:dyDescent="0.2">
      <c r="B327">
        <f t="shared" si="11"/>
        <v>1998</v>
      </c>
      <c r="C327" t="s">
        <v>327</v>
      </c>
      <c r="D327">
        <v>104.07761000000001</v>
      </c>
    </row>
    <row r="328" spans="2:4" x14ac:dyDescent="0.2">
      <c r="B328">
        <f t="shared" si="11"/>
        <v>1998</v>
      </c>
      <c r="C328" t="s">
        <v>328</v>
      </c>
      <c r="D328">
        <v>103.85057</v>
      </c>
    </row>
    <row r="329" spans="2:4" x14ac:dyDescent="0.2">
      <c r="B329">
        <f t="shared" si="11"/>
        <v>1998</v>
      </c>
      <c r="C329" t="s">
        <v>329</v>
      </c>
      <c r="D329">
        <v>103.76027000000001</v>
      </c>
    </row>
    <row r="330" spans="2:4" x14ac:dyDescent="0.2">
      <c r="B330">
        <f t="shared" si="11"/>
        <v>1998</v>
      </c>
      <c r="C330" t="s">
        <v>330</v>
      </c>
      <c r="D330">
        <v>104.53756</v>
      </c>
    </row>
    <row r="331" spans="2:4" x14ac:dyDescent="0.2">
      <c r="B331">
        <f t="shared" si="11"/>
        <v>1998</v>
      </c>
      <c r="C331" t="s">
        <v>331</v>
      </c>
      <c r="D331">
        <v>106.73148</v>
      </c>
    </row>
    <row r="332" spans="2:4" x14ac:dyDescent="0.2">
      <c r="B332">
        <f t="shared" si="11"/>
        <v>1998</v>
      </c>
      <c r="C332" t="s">
        <v>332</v>
      </c>
      <c r="D332">
        <v>107.07218</v>
      </c>
    </row>
    <row r="333" spans="2:4" x14ac:dyDescent="0.2">
      <c r="B333">
        <f t="shared" si="11"/>
        <v>1998</v>
      </c>
      <c r="C333" t="s">
        <v>333</v>
      </c>
      <c r="D333">
        <v>108.99516</v>
      </c>
    </row>
    <row r="334" spans="2:4" x14ac:dyDescent="0.2">
      <c r="B334">
        <f t="shared" si="11"/>
        <v>1998</v>
      </c>
      <c r="C334" t="s">
        <v>334</v>
      </c>
      <c r="D334">
        <v>107.88643999999999</v>
      </c>
    </row>
    <row r="335" spans="2:4" x14ac:dyDescent="0.2">
      <c r="B335">
        <f t="shared" si="11"/>
        <v>1998</v>
      </c>
      <c r="C335" t="s">
        <v>335</v>
      </c>
      <c r="D335">
        <v>105.22642999999999</v>
      </c>
    </row>
    <row r="336" spans="2:4" x14ac:dyDescent="0.2">
      <c r="B336">
        <f t="shared" si="11"/>
        <v>1998</v>
      </c>
      <c r="C336" t="s">
        <v>336</v>
      </c>
      <c r="D336">
        <v>105.33054</v>
      </c>
    </row>
    <row r="337" spans="2:4" x14ac:dyDescent="0.2">
      <c r="B337">
        <f t="shared" si="11"/>
        <v>1998</v>
      </c>
      <c r="C337" t="s">
        <v>337</v>
      </c>
      <c r="D337">
        <v>104.60012</v>
      </c>
    </row>
    <row r="338" spans="2:4" x14ac:dyDescent="0.2">
      <c r="B338">
        <f t="shared" si="11"/>
        <v>1999</v>
      </c>
      <c r="C338" t="s">
        <v>338</v>
      </c>
      <c r="D338">
        <v>104.72398</v>
      </c>
    </row>
    <row r="339" spans="2:4" x14ac:dyDescent="0.2">
      <c r="B339">
        <f t="shared" si="11"/>
        <v>1999</v>
      </c>
      <c r="C339" t="s">
        <v>339</v>
      </c>
      <c r="D339">
        <v>106.04061</v>
      </c>
    </row>
    <row r="340" spans="2:4" x14ac:dyDescent="0.2">
      <c r="B340">
        <f t="shared" si="11"/>
        <v>1999</v>
      </c>
      <c r="C340" t="s">
        <v>340</v>
      </c>
      <c r="D340">
        <v>107.26506000000001</v>
      </c>
    </row>
    <row r="341" spans="2:4" x14ac:dyDescent="0.2">
      <c r="B341">
        <f t="shared" si="11"/>
        <v>1999</v>
      </c>
      <c r="C341" t="s">
        <v>341</v>
      </c>
      <c r="D341">
        <v>106.61328</v>
      </c>
    </row>
    <row r="342" spans="2:4" x14ac:dyDescent="0.2">
      <c r="B342">
        <f t="shared" si="11"/>
        <v>1999</v>
      </c>
      <c r="C342" t="s">
        <v>342</v>
      </c>
      <c r="D342">
        <v>106.42556999999999</v>
      </c>
    </row>
    <row r="343" spans="2:4" x14ac:dyDescent="0.2">
      <c r="B343">
        <f t="shared" si="11"/>
        <v>1999</v>
      </c>
      <c r="C343" t="s">
        <v>343</v>
      </c>
      <c r="D343">
        <v>107.05732</v>
      </c>
    </row>
    <row r="344" spans="2:4" x14ac:dyDescent="0.2">
      <c r="B344">
        <f t="shared" si="11"/>
        <v>1999</v>
      </c>
      <c r="C344" t="s">
        <v>344</v>
      </c>
      <c r="D344">
        <v>107.19886</v>
      </c>
    </row>
    <row r="345" spans="2:4" x14ac:dyDescent="0.2">
      <c r="B345">
        <f t="shared" si="11"/>
        <v>1999</v>
      </c>
      <c r="C345" t="s">
        <v>345</v>
      </c>
      <c r="D345">
        <v>106.24630999999999</v>
      </c>
    </row>
    <row r="346" spans="2:4" x14ac:dyDescent="0.2">
      <c r="B346">
        <f t="shared" si="11"/>
        <v>1999</v>
      </c>
      <c r="C346" t="s">
        <v>346</v>
      </c>
      <c r="D346">
        <v>105.57272</v>
      </c>
    </row>
    <row r="347" spans="2:4" x14ac:dyDescent="0.2">
      <c r="B347">
        <f t="shared" si="11"/>
        <v>1999</v>
      </c>
      <c r="C347" t="s">
        <v>347</v>
      </c>
      <c r="D347">
        <v>105.16553</v>
      </c>
    </row>
    <row r="348" spans="2:4" x14ac:dyDescent="0.2">
      <c r="B348">
        <f t="shared" si="11"/>
        <v>1999</v>
      </c>
      <c r="C348" t="s">
        <v>348</v>
      </c>
      <c r="D348">
        <v>105.41193</v>
      </c>
    </row>
    <row r="349" spans="2:4" x14ac:dyDescent="0.2">
      <c r="B349">
        <f t="shared" si="11"/>
        <v>1999</v>
      </c>
      <c r="C349" t="s">
        <v>349</v>
      </c>
      <c r="D349">
        <v>105.49151999999999</v>
      </c>
    </row>
    <row r="350" spans="2:4" x14ac:dyDescent="0.2">
      <c r="B350">
        <f t="shared" si="11"/>
        <v>2000</v>
      </c>
      <c r="C350" t="s">
        <v>350</v>
      </c>
      <c r="D350">
        <v>105.24061</v>
      </c>
    </row>
    <row r="351" spans="2:4" x14ac:dyDescent="0.2">
      <c r="B351">
        <f t="shared" si="11"/>
        <v>2000</v>
      </c>
      <c r="C351" t="s">
        <v>351</v>
      </c>
      <c r="D351">
        <v>106.55484</v>
      </c>
    </row>
    <row r="352" spans="2:4" x14ac:dyDescent="0.2">
      <c r="B352">
        <f t="shared" si="11"/>
        <v>2000</v>
      </c>
      <c r="C352" t="s">
        <v>352</v>
      </c>
      <c r="D352">
        <v>106.58445</v>
      </c>
    </row>
    <row r="353" spans="2:4" x14ac:dyDescent="0.2">
      <c r="B353">
        <f t="shared" si="11"/>
        <v>2000</v>
      </c>
      <c r="C353" t="s">
        <v>353</v>
      </c>
      <c r="D353">
        <v>107.22993</v>
      </c>
    </row>
    <row r="354" spans="2:4" x14ac:dyDescent="0.2">
      <c r="B354">
        <f t="shared" si="11"/>
        <v>2000</v>
      </c>
      <c r="C354" t="s">
        <v>354</v>
      </c>
      <c r="D354">
        <v>109.68038</v>
      </c>
    </row>
    <row r="355" spans="2:4" x14ac:dyDescent="0.2">
      <c r="B355">
        <f t="shared" si="11"/>
        <v>2000</v>
      </c>
      <c r="C355" t="s">
        <v>355</v>
      </c>
      <c r="D355">
        <v>108.57289</v>
      </c>
    </row>
    <row r="356" spans="2:4" x14ac:dyDescent="0.2">
      <c r="B356">
        <f t="shared" si="11"/>
        <v>2000</v>
      </c>
      <c r="C356" t="s">
        <v>356</v>
      </c>
      <c r="D356">
        <v>108.72054</v>
      </c>
    </row>
    <row r="357" spans="2:4" x14ac:dyDescent="0.2">
      <c r="B357">
        <f t="shared" si="11"/>
        <v>2000</v>
      </c>
      <c r="C357" t="s">
        <v>357</v>
      </c>
      <c r="D357">
        <v>109.49961</v>
      </c>
    </row>
    <row r="358" spans="2:4" x14ac:dyDescent="0.2">
      <c r="B358">
        <f t="shared" si="11"/>
        <v>2000</v>
      </c>
      <c r="C358" t="s">
        <v>358</v>
      </c>
      <c r="D358">
        <v>110.81764</v>
      </c>
    </row>
    <row r="359" spans="2:4" x14ac:dyDescent="0.2">
      <c r="B359">
        <f t="shared" si="11"/>
        <v>2000</v>
      </c>
      <c r="C359" t="s">
        <v>359</v>
      </c>
      <c r="D359">
        <v>112.46241000000001</v>
      </c>
    </row>
    <row r="360" spans="2:4" x14ac:dyDescent="0.2">
      <c r="B360">
        <f t="shared" si="11"/>
        <v>2000</v>
      </c>
      <c r="C360" t="s">
        <v>360</v>
      </c>
      <c r="D360">
        <v>113.40483999999999</v>
      </c>
    </row>
    <row r="361" spans="2:4" x14ac:dyDescent="0.2">
      <c r="B361">
        <f t="shared" si="11"/>
        <v>2000</v>
      </c>
      <c r="C361" t="s">
        <v>361</v>
      </c>
      <c r="D361">
        <v>112.32492999999999</v>
      </c>
    </row>
    <row r="362" spans="2:4" x14ac:dyDescent="0.2">
      <c r="B362">
        <f t="shared" si="11"/>
        <v>2001</v>
      </c>
      <c r="C362" t="s">
        <v>362</v>
      </c>
      <c r="D362">
        <v>112.14247</v>
      </c>
    </row>
    <row r="363" spans="2:4" x14ac:dyDescent="0.2">
      <c r="B363">
        <f t="shared" si="11"/>
        <v>2001</v>
      </c>
      <c r="C363" t="s">
        <v>363</v>
      </c>
      <c r="D363">
        <v>112.86494999999999</v>
      </c>
    </row>
    <row r="364" spans="2:4" x14ac:dyDescent="0.2">
      <c r="B364">
        <f t="shared" si="11"/>
        <v>2001</v>
      </c>
      <c r="C364" t="s">
        <v>364</v>
      </c>
      <c r="D364">
        <v>114.68897</v>
      </c>
    </row>
    <row r="365" spans="2:4" x14ac:dyDescent="0.2">
      <c r="B365">
        <f t="shared" si="11"/>
        <v>2001</v>
      </c>
      <c r="C365" t="s">
        <v>365</v>
      </c>
      <c r="D365">
        <v>115.43852</v>
      </c>
    </row>
    <row r="366" spans="2:4" x14ac:dyDescent="0.2">
      <c r="B366">
        <f t="shared" si="11"/>
        <v>2001</v>
      </c>
      <c r="C366" t="s">
        <v>366</v>
      </c>
      <c r="D366">
        <v>115.25881</v>
      </c>
    </row>
    <row r="367" spans="2:4" x14ac:dyDescent="0.2">
      <c r="B367">
        <f t="shared" si="11"/>
        <v>2001</v>
      </c>
      <c r="C367" t="s">
        <v>367</v>
      </c>
      <c r="D367">
        <v>115.94726</v>
      </c>
    </row>
    <row r="368" spans="2:4" x14ac:dyDescent="0.2">
      <c r="B368">
        <f t="shared" si="11"/>
        <v>2001</v>
      </c>
      <c r="C368" t="s">
        <v>368</v>
      </c>
      <c r="D368">
        <v>116.33302</v>
      </c>
    </row>
    <row r="369" spans="2:4" x14ac:dyDescent="0.2">
      <c r="B369">
        <f t="shared" si="11"/>
        <v>2001</v>
      </c>
      <c r="C369" t="s">
        <v>369</v>
      </c>
      <c r="D369">
        <v>114.54107</v>
      </c>
    </row>
    <row r="370" spans="2:4" x14ac:dyDescent="0.2">
      <c r="B370">
        <f t="shared" si="11"/>
        <v>2001</v>
      </c>
      <c r="C370" t="s">
        <v>370</v>
      </c>
      <c r="D370">
        <v>114.94401000000001</v>
      </c>
    </row>
    <row r="371" spans="2:4" x14ac:dyDescent="0.2">
      <c r="B371">
        <f t="shared" si="11"/>
        <v>2001</v>
      </c>
      <c r="C371" t="s">
        <v>371</v>
      </c>
      <c r="D371">
        <v>115.65594</v>
      </c>
    </row>
    <row r="372" spans="2:4" x14ac:dyDescent="0.2">
      <c r="B372">
        <f t="shared" si="11"/>
        <v>2001</v>
      </c>
      <c r="C372" t="s">
        <v>372</v>
      </c>
      <c r="D372">
        <v>116.17483</v>
      </c>
    </row>
    <row r="373" spans="2:4" x14ac:dyDescent="0.2">
      <c r="B373">
        <f t="shared" si="11"/>
        <v>2001</v>
      </c>
      <c r="C373" t="s">
        <v>373</v>
      </c>
      <c r="D373">
        <v>116.23213</v>
      </c>
    </row>
    <row r="374" spans="2:4" x14ac:dyDescent="0.2">
      <c r="B374">
        <f t="shared" si="11"/>
        <v>2002</v>
      </c>
      <c r="C374" t="s">
        <v>374</v>
      </c>
      <c r="D374">
        <v>117.5814</v>
      </c>
    </row>
    <row r="375" spans="2:4" x14ac:dyDescent="0.2">
      <c r="B375">
        <f t="shared" si="11"/>
        <v>2002</v>
      </c>
      <c r="C375" t="s">
        <v>375</v>
      </c>
      <c r="D375">
        <v>118.23219</v>
      </c>
    </row>
    <row r="376" spans="2:4" x14ac:dyDescent="0.2">
      <c r="B376">
        <f t="shared" si="11"/>
        <v>2002</v>
      </c>
      <c r="C376" t="s">
        <v>376</v>
      </c>
      <c r="D376">
        <v>117.54489</v>
      </c>
    </row>
    <row r="377" spans="2:4" x14ac:dyDescent="0.2">
      <c r="B377">
        <f t="shared" si="11"/>
        <v>2002</v>
      </c>
      <c r="C377" t="s">
        <v>377</v>
      </c>
      <c r="D377">
        <v>117.17337999999999</v>
      </c>
    </row>
    <row r="378" spans="2:4" x14ac:dyDescent="0.2">
      <c r="B378">
        <f t="shared" si="11"/>
        <v>2002</v>
      </c>
      <c r="C378" t="s">
        <v>378</v>
      </c>
      <c r="D378">
        <v>115.75978000000001</v>
      </c>
    </row>
    <row r="379" spans="2:4" x14ac:dyDescent="0.2">
      <c r="B379">
        <f t="shared" si="11"/>
        <v>2002</v>
      </c>
      <c r="C379" t="s">
        <v>379</v>
      </c>
      <c r="D379">
        <v>114.50360000000001</v>
      </c>
    </row>
    <row r="380" spans="2:4" x14ac:dyDescent="0.2">
      <c r="B380">
        <f t="shared" si="11"/>
        <v>2002</v>
      </c>
      <c r="C380" t="s">
        <v>380</v>
      </c>
      <c r="D380">
        <v>112.92528</v>
      </c>
    </row>
    <row r="381" spans="2:4" x14ac:dyDescent="0.2">
      <c r="B381">
        <f t="shared" si="11"/>
        <v>2002</v>
      </c>
      <c r="C381" t="s">
        <v>381</v>
      </c>
      <c r="D381">
        <v>114.26197999999999</v>
      </c>
    </row>
    <row r="382" spans="2:4" x14ac:dyDescent="0.2">
      <c r="B382">
        <f t="shared" si="11"/>
        <v>2002</v>
      </c>
      <c r="C382" t="s">
        <v>382</v>
      </c>
      <c r="D382">
        <v>115.07409</v>
      </c>
    </row>
    <row r="383" spans="2:4" x14ac:dyDescent="0.2">
      <c r="B383">
        <f t="shared" si="11"/>
        <v>2002</v>
      </c>
      <c r="C383" t="s">
        <v>383</v>
      </c>
      <c r="D383">
        <v>115.91851</v>
      </c>
    </row>
    <row r="384" spans="2:4" x14ac:dyDescent="0.2">
      <c r="B384">
        <f t="shared" si="11"/>
        <v>2002</v>
      </c>
      <c r="C384" t="s">
        <v>384</v>
      </c>
      <c r="D384">
        <v>114.7414</v>
      </c>
    </row>
    <row r="385" spans="2:4" x14ac:dyDescent="0.2">
      <c r="B385">
        <f t="shared" si="11"/>
        <v>2002</v>
      </c>
      <c r="C385" t="s">
        <v>385</v>
      </c>
      <c r="D385">
        <v>114.09398</v>
      </c>
    </row>
    <row r="386" spans="2:4" x14ac:dyDescent="0.2">
      <c r="B386">
        <f t="shared" si="11"/>
        <v>2003</v>
      </c>
      <c r="C386" t="s">
        <v>386</v>
      </c>
      <c r="D386">
        <v>112.77885999999999</v>
      </c>
    </row>
    <row r="387" spans="2:4" x14ac:dyDescent="0.2">
      <c r="B387">
        <f t="shared" ref="B387:B450" si="12">INT(LEFT(C387,4))</f>
        <v>2003</v>
      </c>
      <c r="C387" t="s">
        <v>387</v>
      </c>
      <c r="D387">
        <v>112.59969</v>
      </c>
    </row>
    <row r="388" spans="2:4" x14ac:dyDescent="0.2">
      <c r="B388">
        <f t="shared" si="12"/>
        <v>2003</v>
      </c>
      <c r="C388" t="s">
        <v>388</v>
      </c>
      <c r="D388">
        <v>112.07888</v>
      </c>
    </row>
    <row r="389" spans="2:4" x14ac:dyDescent="0.2">
      <c r="B389">
        <f t="shared" si="12"/>
        <v>2003</v>
      </c>
      <c r="C389" t="s">
        <v>389</v>
      </c>
      <c r="D389">
        <v>111.12985999999999</v>
      </c>
    </row>
    <row r="390" spans="2:4" x14ac:dyDescent="0.2">
      <c r="B390">
        <f t="shared" si="12"/>
        <v>2003</v>
      </c>
      <c r="C390" t="s">
        <v>390</v>
      </c>
      <c r="D390">
        <v>107.21153</v>
      </c>
    </row>
    <row r="391" spans="2:4" x14ac:dyDescent="0.2">
      <c r="B391">
        <f t="shared" si="12"/>
        <v>2003</v>
      </c>
      <c r="C391" t="s">
        <v>391</v>
      </c>
      <c r="D391">
        <v>106.61239999999999</v>
      </c>
    </row>
    <row r="392" spans="2:4" x14ac:dyDescent="0.2">
      <c r="B392">
        <f t="shared" si="12"/>
        <v>2003</v>
      </c>
      <c r="C392" t="s">
        <v>392</v>
      </c>
      <c r="D392">
        <v>107.76949</v>
      </c>
    </row>
    <row r="393" spans="2:4" x14ac:dyDescent="0.2">
      <c r="B393">
        <f t="shared" si="12"/>
        <v>2003</v>
      </c>
      <c r="C393" t="s">
        <v>393</v>
      </c>
      <c r="D393">
        <v>109.13038</v>
      </c>
    </row>
    <row r="394" spans="2:4" x14ac:dyDescent="0.2">
      <c r="B394">
        <f t="shared" si="12"/>
        <v>2003</v>
      </c>
      <c r="C394" t="s">
        <v>394</v>
      </c>
      <c r="D394">
        <v>107.94905</v>
      </c>
    </row>
    <row r="395" spans="2:4" x14ac:dyDescent="0.2">
      <c r="B395">
        <f t="shared" si="12"/>
        <v>2003</v>
      </c>
      <c r="C395" t="s">
        <v>395</v>
      </c>
      <c r="D395">
        <v>105.63391</v>
      </c>
    </row>
    <row r="396" spans="2:4" x14ac:dyDescent="0.2">
      <c r="B396">
        <f t="shared" si="12"/>
        <v>2003</v>
      </c>
      <c r="C396" t="s">
        <v>396</v>
      </c>
      <c r="D396">
        <v>105.47338999999999</v>
      </c>
    </row>
    <row r="397" spans="2:4" x14ac:dyDescent="0.2">
      <c r="B397">
        <f t="shared" si="12"/>
        <v>2003</v>
      </c>
      <c r="C397" t="s">
        <v>397</v>
      </c>
      <c r="D397">
        <v>103.98062</v>
      </c>
    </row>
    <row r="398" spans="2:4" x14ac:dyDescent="0.2">
      <c r="B398">
        <f t="shared" si="12"/>
        <v>2004</v>
      </c>
      <c r="C398" t="s">
        <v>398</v>
      </c>
      <c r="D398">
        <v>102.19761</v>
      </c>
    </row>
    <row r="399" spans="2:4" x14ac:dyDescent="0.2">
      <c r="B399">
        <f t="shared" si="12"/>
        <v>2004</v>
      </c>
      <c r="C399" t="s">
        <v>399</v>
      </c>
      <c r="D399">
        <v>102.65774999999999</v>
      </c>
    </row>
    <row r="400" spans="2:4" x14ac:dyDescent="0.2">
      <c r="B400">
        <f t="shared" si="12"/>
        <v>2004</v>
      </c>
      <c r="C400" t="s">
        <v>400</v>
      </c>
      <c r="D400">
        <v>103.75078999999999</v>
      </c>
    </row>
    <row r="401" spans="2:4" x14ac:dyDescent="0.2">
      <c r="B401">
        <f t="shared" si="12"/>
        <v>2004</v>
      </c>
      <c r="C401" t="s">
        <v>401</v>
      </c>
      <c r="D401">
        <v>104.61521</v>
      </c>
    </row>
    <row r="402" spans="2:4" x14ac:dyDescent="0.2">
      <c r="B402">
        <f t="shared" si="12"/>
        <v>2004</v>
      </c>
      <c r="C402" t="s">
        <v>402</v>
      </c>
      <c r="D402">
        <v>106.32255000000001</v>
      </c>
    </row>
    <row r="403" spans="2:4" x14ac:dyDescent="0.2">
      <c r="B403">
        <f t="shared" si="12"/>
        <v>2004</v>
      </c>
      <c r="C403" t="s">
        <v>403</v>
      </c>
      <c r="D403">
        <v>105.23439999999999</v>
      </c>
    </row>
    <row r="404" spans="2:4" x14ac:dyDescent="0.2">
      <c r="B404">
        <f t="shared" si="12"/>
        <v>2004</v>
      </c>
      <c r="C404" t="s">
        <v>404</v>
      </c>
      <c r="D404">
        <v>104.41119999999999</v>
      </c>
    </row>
    <row r="405" spans="2:4" x14ac:dyDescent="0.2">
      <c r="B405">
        <f t="shared" si="12"/>
        <v>2004</v>
      </c>
      <c r="C405" t="s">
        <v>405</v>
      </c>
      <c r="D405">
        <v>104.54593</v>
      </c>
    </row>
    <row r="406" spans="2:4" x14ac:dyDescent="0.2">
      <c r="B406">
        <f t="shared" si="12"/>
        <v>2004</v>
      </c>
      <c r="C406" t="s">
        <v>406</v>
      </c>
      <c r="D406">
        <v>104.15867</v>
      </c>
    </row>
    <row r="407" spans="2:4" x14ac:dyDescent="0.2">
      <c r="B407">
        <f t="shared" si="12"/>
        <v>2004</v>
      </c>
      <c r="C407" t="s">
        <v>407</v>
      </c>
      <c r="D407">
        <v>102.54483999999999</v>
      </c>
    </row>
    <row r="408" spans="2:4" x14ac:dyDescent="0.2">
      <c r="B408">
        <f t="shared" si="12"/>
        <v>2004</v>
      </c>
      <c r="C408" t="s">
        <v>408</v>
      </c>
      <c r="D408">
        <v>99.765130999999997</v>
      </c>
    </row>
    <row r="409" spans="2:4" x14ac:dyDescent="0.2">
      <c r="B409">
        <f t="shared" si="12"/>
        <v>2004</v>
      </c>
      <c r="C409" t="s">
        <v>409</v>
      </c>
      <c r="D409">
        <v>98.669387</v>
      </c>
    </row>
    <row r="410" spans="2:4" x14ac:dyDescent="0.2">
      <c r="B410">
        <f t="shared" si="12"/>
        <v>2005</v>
      </c>
      <c r="C410" t="s">
        <v>410</v>
      </c>
      <c r="D410">
        <v>99.291466999999997</v>
      </c>
    </row>
    <row r="411" spans="2:4" x14ac:dyDescent="0.2">
      <c r="B411">
        <f t="shared" si="12"/>
        <v>2005</v>
      </c>
      <c r="C411" t="s">
        <v>411</v>
      </c>
      <c r="D411">
        <v>99.519195999999994</v>
      </c>
    </row>
    <row r="412" spans="2:4" x14ac:dyDescent="0.2">
      <c r="B412">
        <f t="shared" si="12"/>
        <v>2005</v>
      </c>
      <c r="C412" t="s">
        <v>412</v>
      </c>
      <c r="D412">
        <v>98.898584</v>
      </c>
    </row>
    <row r="413" spans="2:4" x14ac:dyDescent="0.2">
      <c r="B413">
        <f t="shared" si="12"/>
        <v>2005</v>
      </c>
      <c r="C413" t="s">
        <v>413</v>
      </c>
      <c r="D413">
        <v>99.805995999999993</v>
      </c>
    </row>
    <row r="414" spans="2:4" x14ac:dyDescent="0.2">
      <c r="B414">
        <f t="shared" si="12"/>
        <v>2005</v>
      </c>
      <c r="C414" t="s">
        <v>414</v>
      </c>
      <c r="D414">
        <v>100.36556</v>
      </c>
    </row>
    <row r="415" spans="2:4" x14ac:dyDescent="0.2">
      <c r="B415">
        <f t="shared" si="12"/>
        <v>2005</v>
      </c>
      <c r="C415" t="s">
        <v>415</v>
      </c>
      <c r="D415">
        <v>101.33195000000001</v>
      </c>
    </row>
    <row r="416" spans="2:4" x14ac:dyDescent="0.2">
      <c r="B416">
        <f t="shared" si="12"/>
        <v>2005</v>
      </c>
      <c r="C416" t="s">
        <v>416</v>
      </c>
      <c r="D416">
        <v>101.76651</v>
      </c>
    </row>
    <row r="417" spans="2:4" x14ac:dyDescent="0.2">
      <c r="B417">
        <f t="shared" si="12"/>
        <v>2005</v>
      </c>
      <c r="C417" t="s">
        <v>417</v>
      </c>
      <c r="D417">
        <v>100.4173</v>
      </c>
    </row>
    <row r="418" spans="2:4" x14ac:dyDescent="0.2">
      <c r="B418">
        <f t="shared" si="12"/>
        <v>2005</v>
      </c>
      <c r="C418" t="s">
        <v>418</v>
      </c>
      <c r="D418">
        <v>100.24145</v>
      </c>
    </row>
    <row r="419" spans="2:4" x14ac:dyDescent="0.2">
      <c r="B419">
        <f t="shared" si="12"/>
        <v>2005</v>
      </c>
      <c r="C419" t="s">
        <v>419</v>
      </c>
      <c r="D419">
        <v>101.25906999999999</v>
      </c>
    </row>
    <row r="420" spans="2:4" x14ac:dyDescent="0.2">
      <c r="B420">
        <f t="shared" si="12"/>
        <v>2005</v>
      </c>
      <c r="C420" t="s">
        <v>420</v>
      </c>
      <c r="D420">
        <v>102.032</v>
      </c>
    </row>
    <row r="421" spans="2:4" x14ac:dyDescent="0.2">
      <c r="B421">
        <f t="shared" si="12"/>
        <v>2005</v>
      </c>
      <c r="C421" t="s">
        <v>421</v>
      </c>
      <c r="D421">
        <v>101.32961</v>
      </c>
    </row>
    <row r="422" spans="2:4" x14ac:dyDescent="0.2">
      <c r="B422">
        <f t="shared" si="12"/>
        <v>2006</v>
      </c>
      <c r="C422" t="s">
        <v>422</v>
      </c>
      <c r="D422">
        <v>100</v>
      </c>
    </row>
    <row r="423" spans="2:4" x14ac:dyDescent="0.2">
      <c r="B423">
        <f t="shared" si="12"/>
        <v>2006</v>
      </c>
      <c r="C423" t="s">
        <v>423</v>
      </c>
      <c r="D423">
        <v>100.21120000000001</v>
      </c>
    </row>
    <row r="424" spans="2:4" x14ac:dyDescent="0.2">
      <c r="B424">
        <f t="shared" si="12"/>
        <v>2006</v>
      </c>
      <c r="C424" t="s">
        <v>424</v>
      </c>
      <c r="D424">
        <v>100.4281</v>
      </c>
    </row>
    <row r="425" spans="2:4" x14ac:dyDescent="0.2">
      <c r="B425">
        <f t="shared" si="12"/>
        <v>2006</v>
      </c>
      <c r="C425" t="s">
        <v>425</v>
      </c>
      <c r="D425">
        <v>99.743499999999997</v>
      </c>
    </row>
    <row r="426" spans="2:4" x14ac:dyDescent="0.2">
      <c r="B426">
        <f t="shared" si="12"/>
        <v>2006</v>
      </c>
      <c r="C426" t="s">
        <v>426</v>
      </c>
      <c r="D426">
        <v>97.511799999999994</v>
      </c>
    </row>
    <row r="427" spans="2:4" x14ac:dyDescent="0.2">
      <c r="B427">
        <f t="shared" si="12"/>
        <v>2006</v>
      </c>
      <c r="C427" t="s">
        <v>427</v>
      </c>
      <c r="D427">
        <v>98.692700000000002</v>
      </c>
    </row>
    <row r="428" spans="2:4" x14ac:dyDescent="0.2">
      <c r="B428">
        <f t="shared" si="12"/>
        <v>2006</v>
      </c>
      <c r="C428" t="s">
        <v>428</v>
      </c>
      <c r="D428">
        <v>98.438699999999997</v>
      </c>
    </row>
    <row r="429" spans="2:4" x14ac:dyDescent="0.2">
      <c r="B429">
        <f t="shared" si="12"/>
        <v>2006</v>
      </c>
      <c r="C429" t="s">
        <v>429</v>
      </c>
      <c r="D429">
        <v>97.713800000000006</v>
      </c>
    </row>
    <row r="430" spans="2:4" x14ac:dyDescent="0.2">
      <c r="B430">
        <f t="shared" si="12"/>
        <v>2006</v>
      </c>
      <c r="C430" t="s">
        <v>430</v>
      </c>
      <c r="D430">
        <v>97.981399999999994</v>
      </c>
    </row>
    <row r="431" spans="2:4" x14ac:dyDescent="0.2">
      <c r="B431">
        <f t="shared" si="12"/>
        <v>2006</v>
      </c>
      <c r="C431" t="s">
        <v>431</v>
      </c>
      <c r="D431">
        <v>98.315600000000003</v>
      </c>
    </row>
    <row r="432" spans="2:4" x14ac:dyDescent="0.2">
      <c r="B432">
        <f t="shared" si="12"/>
        <v>2006</v>
      </c>
      <c r="C432" t="s">
        <v>432</v>
      </c>
      <c r="D432">
        <v>97.513300000000001</v>
      </c>
    </row>
    <row r="433" spans="2:4" x14ac:dyDescent="0.2">
      <c r="B433">
        <f t="shared" si="12"/>
        <v>2006</v>
      </c>
      <c r="C433" t="s">
        <v>433</v>
      </c>
      <c r="D433">
        <v>96.795100000000005</v>
      </c>
    </row>
    <row r="434" spans="2:4" x14ac:dyDescent="0.2">
      <c r="B434">
        <f t="shared" si="12"/>
        <v>2007</v>
      </c>
      <c r="C434" t="s">
        <v>434</v>
      </c>
      <c r="D434">
        <v>97.833799999999997</v>
      </c>
    </row>
    <row r="435" spans="2:4" x14ac:dyDescent="0.2">
      <c r="B435">
        <f t="shared" si="12"/>
        <v>2007</v>
      </c>
      <c r="C435" t="s">
        <v>435</v>
      </c>
      <c r="D435">
        <v>97.476399999999998</v>
      </c>
    </row>
    <row r="436" spans="2:4" x14ac:dyDescent="0.2">
      <c r="B436">
        <f t="shared" si="12"/>
        <v>2007</v>
      </c>
      <c r="C436" t="s">
        <v>436</v>
      </c>
      <c r="D436">
        <v>97.011799999999994</v>
      </c>
    </row>
    <row r="437" spans="2:4" x14ac:dyDescent="0.2">
      <c r="B437">
        <f t="shared" si="12"/>
        <v>2007</v>
      </c>
      <c r="C437" t="s">
        <v>437</v>
      </c>
      <c r="D437">
        <v>95.632199999999997</v>
      </c>
    </row>
    <row r="438" spans="2:4" x14ac:dyDescent="0.2">
      <c r="B438">
        <f t="shared" si="12"/>
        <v>2007</v>
      </c>
      <c r="C438" t="s">
        <v>438</v>
      </c>
      <c r="D438">
        <v>94.722499999999997</v>
      </c>
    </row>
    <row r="439" spans="2:4" x14ac:dyDescent="0.2">
      <c r="B439">
        <f t="shared" si="12"/>
        <v>2007</v>
      </c>
      <c r="C439" t="s">
        <v>439</v>
      </c>
      <c r="D439">
        <v>94.444900000000004</v>
      </c>
    </row>
    <row r="440" spans="2:4" x14ac:dyDescent="0.2">
      <c r="B440">
        <f t="shared" si="12"/>
        <v>2007</v>
      </c>
      <c r="C440" t="s">
        <v>440</v>
      </c>
      <c r="D440">
        <v>93.2059</v>
      </c>
    </row>
    <row r="441" spans="2:4" x14ac:dyDescent="0.2">
      <c r="B441">
        <f t="shared" si="12"/>
        <v>2007</v>
      </c>
      <c r="C441" t="s">
        <v>441</v>
      </c>
      <c r="D441">
        <v>93.760300000000001</v>
      </c>
    </row>
    <row r="442" spans="2:4" x14ac:dyDescent="0.2">
      <c r="B442">
        <f t="shared" si="12"/>
        <v>2007</v>
      </c>
      <c r="C442" t="s">
        <v>442</v>
      </c>
      <c r="D442">
        <v>92.436599999999999</v>
      </c>
    </row>
    <row r="443" spans="2:4" x14ac:dyDescent="0.2">
      <c r="B443">
        <f t="shared" si="12"/>
        <v>2007</v>
      </c>
      <c r="C443" t="s">
        <v>443</v>
      </c>
      <c r="D443">
        <v>90.400199999999998</v>
      </c>
    </row>
    <row r="444" spans="2:4" x14ac:dyDescent="0.2">
      <c r="B444">
        <f t="shared" si="12"/>
        <v>2007</v>
      </c>
      <c r="C444" t="s">
        <v>444</v>
      </c>
      <c r="D444">
        <v>89.052999999999997</v>
      </c>
    </row>
    <row r="445" spans="2:4" x14ac:dyDescent="0.2">
      <c r="B445">
        <f t="shared" si="12"/>
        <v>2007</v>
      </c>
      <c r="C445" t="s">
        <v>445</v>
      </c>
      <c r="D445">
        <v>90.004999999999995</v>
      </c>
    </row>
    <row r="446" spans="2:4" x14ac:dyDescent="0.2">
      <c r="B446">
        <f t="shared" si="12"/>
        <v>2008</v>
      </c>
      <c r="C446" t="s">
        <v>446</v>
      </c>
      <c r="D446">
        <v>89.397099999999995</v>
      </c>
    </row>
    <row r="447" spans="2:4" x14ac:dyDescent="0.2">
      <c r="B447">
        <f t="shared" si="12"/>
        <v>2008</v>
      </c>
      <c r="C447" t="s">
        <v>447</v>
      </c>
      <c r="D447">
        <v>88.6434</v>
      </c>
    </row>
    <row r="448" spans="2:4" x14ac:dyDescent="0.2">
      <c r="B448">
        <f t="shared" si="12"/>
        <v>2008</v>
      </c>
      <c r="C448" t="s">
        <v>448</v>
      </c>
      <c r="D448">
        <v>86.8399</v>
      </c>
    </row>
    <row r="449" spans="2:4" x14ac:dyDescent="0.2">
      <c r="B449">
        <f t="shared" si="12"/>
        <v>2008</v>
      </c>
      <c r="C449" t="s">
        <v>449</v>
      </c>
      <c r="D449">
        <v>86.547499999999999</v>
      </c>
    </row>
    <row r="450" spans="2:4" x14ac:dyDescent="0.2">
      <c r="B450">
        <f t="shared" si="12"/>
        <v>2008</v>
      </c>
      <c r="C450" t="s">
        <v>450</v>
      </c>
      <c r="D450">
        <v>86.8245</v>
      </c>
    </row>
    <row r="451" spans="2:4" x14ac:dyDescent="0.2">
      <c r="B451">
        <f t="shared" ref="B451:B514" si="13">INT(LEFT(C451,4))</f>
        <v>2008</v>
      </c>
      <c r="C451" t="s">
        <v>451</v>
      </c>
      <c r="D451">
        <v>87.072800000000001</v>
      </c>
    </row>
    <row r="452" spans="2:4" x14ac:dyDescent="0.2">
      <c r="B452">
        <f t="shared" si="13"/>
        <v>2008</v>
      </c>
      <c r="C452" t="s">
        <v>452</v>
      </c>
      <c r="D452">
        <v>86.453800000000001</v>
      </c>
    </row>
    <row r="453" spans="2:4" x14ac:dyDescent="0.2">
      <c r="B453">
        <f t="shared" si="13"/>
        <v>2008</v>
      </c>
      <c r="C453" t="s">
        <v>453</v>
      </c>
      <c r="D453">
        <v>88.944999999999993</v>
      </c>
    </row>
    <row r="454" spans="2:4" x14ac:dyDescent="0.2">
      <c r="B454">
        <f t="shared" si="13"/>
        <v>2008</v>
      </c>
      <c r="C454" t="s">
        <v>454</v>
      </c>
      <c r="D454">
        <v>91.265100000000004</v>
      </c>
    </row>
    <row r="455" spans="2:4" x14ac:dyDescent="0.2">
      <c r="B455">
        <f t="shared" si="13"/>
        <v>2008</v>
      </c>
      <c r="C455" t="s">
        <v>455</v>
      </c>
      <c r="D455">
        <v>98.04</v>
      </c>
    </row>
    <row r="456" spans="2:4" x14ac:dyDescent="0.2">
      <c r="B456">
        <f t="shared" si="13"/>
        <v>2008</v>
      </c>
      <c r="C456" t="s">
        <v>456</v>
      </c>
      <c r="D456">
        <v>100.7667</v>
      </c>
    </row>
    <row r="457" spans="2:4" x14ac:dyDescent="0.2">
      <c r="B457">
        <f t="shared" si="13"/>
        <v>2008</v>
      </c>
      <c r="C457" t="s">
        <v>457</v>
      </c>
      <c r="D457">
        <v>99.662199999999999</v>
      </c>
    </row>
    <row r="458" spans="2:4" x14ac:dyDescent="0.2">
      <c r="B458">
        <f t="shared" si="13"/>
        <v>2009</v>
      </c>
      <c r="C458" t="s">
        <v>458</v>
      </c>
      <c r="D458">
        <v>100.35209999999999</v>
      </c>
    </row>
    <row r="459" spans="2:4" x14ac:dyDescent="0.2">
      <c r="B459">
        <f t="shared" si="13"/>
        <v>2009</v>
      </c>
      <c r="C459" t="s">
        <v>459</v>
      </c>
      <c r="D459">
        <v>102.97369999999999</v>
      </c>
    </row>
    <row r="460" spans="2:4" x14ac:dyDescent="0.2">
      <c r="B460">
        <f t="shared" si="13"/>
        <v>2009</v>
      </c>
      <c r="C460" t="s">
        <v>460</v>
      </c>
      <c r="D460">
        <v>103.4397</v>
      </c>
    </row>
    <row r="461" spans="2:4" x14ac:dyDescent="0.2">
      <c r="B461">
        <f t="shared" si="13"/>
        <v>2009</v>
      </c>
      <c r="C461" t="s">
        <v>461</v>
      </c>
      <c r="D461">
        <v>100.7162</v>
      </c>
    </row>
    <row r="462" spans="2:4" x14ac:dyDescent="0.2">
      <c r="B462">
        <f t="shared" si="13"/>
        <v>2009</v>
      </c>
      <c r="C462" t="s">
        <v>462</v>
      </c>
      <c r="D462">
        <v>97.551900000000003</v>
      </c>
    </row>
    <row r="463" spans="2:4" x14ac:dyDescent="0.2">
      <c r="B463">
        <f t="shared" si="13"/>
        <v>2009</v>
      </c>
      <c r="C463" t="s">
        <v>463</v>
      </c>
      <c r="D463">
        <v>96.042599999999993</v>
      </c>
    </row>
    <row r="464" spans="2:4" x14ac:dyDescent="0.2">
      <c r="B464">
        <f t="shared" si="13"/>
        <v>2009</v>
      </c>
      <c r="C464" t="s">
        <v>464</v>
      </c>
      <c r="D464">
        <v>95.660499999999999</v>
      </c>
    </row>
    <row r="465" spans="2:4" x14ac:dyDescent="0.2">
      <c r="B465">
        <f t="shared" si="13"/>
        <v>2009</v>
      </c>
      <c r="C465" t="s">
        <v>465</v>
      </c>
      <c r="D465">
        <v>94.373000000000005</v>
      </c>
    </row>
    <row r="466" spans="2:4" x14ac:dyDescent="0.2">
      <c r="B466">
        <f t="shared" si="13"/>
        <v>2009</v>
      </c>
      <c r="C466" t="s">
        <v>466</v>
      </c>
      <c r="D466">
        <v>93.663799999999995</v>
      </c>
    </row>
    <row r="467" spans="2:4" x14ac:dyDescent="0.2">
      <c r="B467">
        <f t="shared" si="13"/>
        <v>2009</v>
      </c>
      <c r="C467" t="s">
        <v>467</v>
      </c>
      <c r="D467">
        <v>92.259799999999998</v>
      </c>
    </row>
    <row r="468" spans="2:4" x14ac:dyDescent="0.2">
      <c r="B468">
        <f t="shared" si="13"/>
        <v>2009</v>
      </c>
      <c r="C468" t="s">
        <v>468</v>
      </c>
      <c r="D468">
        <v>91.799599999999998</v>
      </c>
    </row>
    <row r="469" spans="2:4" x14ac:dyDescent="0.2">
      <c r="B469">
        <f t="shared" si="13"/>
        <v>2009</v>
      </c>
      <c r="C469" t="s">
        <v>469</v>
      </c>
      <c r="D469">
        <v>92.258600000000001</v>
      </c>
    </row>
    <row r="470" spans="2:4" x14ac:dyDescent="0.2">
      <c r="B470">
        <f t="shared" si="13"/>
        <v>2010</v>
      </c>
      <c r="C470" t="s">
        <v>470</v>
      </c>
      <c r="D470">
        <v>92.440299999999993</v>
      </c>
    </row>
    <row r="471" spans="2:4" x14ac:dyDescent="0.2">
      <c r="B471">
        <f t="shared" si="13"/>
        <v>2010</v>
      </c>
      <c r="C471" t="s">
        <v>471</v>
      </c>
      <c r="D471">
        <v>93.886700000000005</v>
      </c>
    </row>
    <row r="472" spans="2:4" x14ac:dyDescent="0.2">
      <c r="B472">
        <f t="shared" si="13"/>
        <v>2010</v>
      </c>
      <c r="C472" t="s">
        <v>472</v>
      </c>
      <c r="D472">
        <v>93.149900000000002</v>
      </c>
    </row>
    <row r="473" spans="2:4" x14ac:dyDescent="0.2">
      <c r="B473">
        <f t="shared" si="13"/>
        <v>2010</v>
      </c>
      <c r="C473" t="s">
        <v>473</v>
      </c>
      <c r="D473">
        <v>92.639099999999999</v>
      </c>
    </row>
    <row r="474" spans="2:4" x14ac:dyDescent="0.2">
      <c r="B474">
        <f t="shared" si="13"/>
        <v>2010</v>
      </c>
      <c r="C474" t="s">
        <v>474</v>
      </c>
      <c r="D474">
        <v>95.530600000000007</v>
      </c>
    </row>
    <row r="475" spans="2:4" x14ac:dyDescent="0.2">
      <c r="B475">
        <f t="shared" si="13"/>
        <v>2010</v>
      </c>
      <c r="C475" t="s">
        <v>475</v>
      </c>
      <c r="D475">
        <v>96.060599999999994</v>
      </c>
    </row>
    <row r="476" spans="2:4" x14ac:dyDescent="0.2">
      <c r="B476">
        <f t="shared" si="13"/>
        <v>2010</v>
      </c>
      <c r="C476" t="s">
        <v>476</v>
      </c>
      <c r="D476">
        <v>94.454700000000003</v>
      </c>
    </row>
    <row r="477" spans="2:4" x14ac:dyDescent="0.2">
      <c r="B477">
        <f t="shared" si="13"/>
        <v>2010</v>
      </c>
      <c r="C477" t="s">
        <v>477</v>
      </c>
      <c r="D477">
        <v>93.682199999999995</v>
      </c>
    </row>
    <row r="478" spans="2:4" x14ac:dyDescent="0.2">
      <c r="B478">
        <f t="shared" si="13"/>
        <v>2010</v>
      </c>
      <c r="C478" t="s">
        <v>478</v>
      </c>
      <c r="D478">
        <v>92.762600000000006</v>
      </c>
    </row>
    <row r="479" spans="2:4" x14ac:dyDescent="0.2">
      <c r="B479">
        <f t="shared" si="13"/>
        <v>2010</v>
      </c>
      <c r="C479" t="s">
        <v>479</v>
      </c>
      <c r="D479">
        <v>90.229100000000003</v>
      </c>
    </row>
    <row r="480" spans="2:4" x14ac:dyDescent="0.2">
      <c r="B480">
        <f t="shared" si="13"/>
        <v>2010</v>
      </c>
      <c r="C480" t="s">
        <v>480</v>
      </c>
      <c r="D480">
        <v>90.509500000000003</v>
      </c>
    </row>
    <row r="481" spans="2:4" x14ac:dyDescent="0.2">
      <c r="B481">
        <f t="shared" si="13"/>
        <v>2010</v>
      </c>
      <c r="C481" t="s">
        <v>481</v>
      </c>
      <c r="D481">
        <v>91.183499999999995</v>
      </c>
    </row>
    <row r="482" spans="2:4" x14ac:dyDescent="0.2">
      <c r="B482">
        <f t="shared" si="13"/>
        <v>2011</v>
      </c>
      <c r="C482" t="s">
        <v>482</v>
      </c>
      <c r="D482">
        <v>90.111199999999997</v>
      </c>
    </row>
    <row r="483" spans="2:4" x14ac:dyDescent="0.2">
      <c r="B483">
        <f t="shared" si="13"/>
        <v>2011</v>
      </c>
      <c r="C483" t="s">
        <v>483</v>
      </c>
      <c r="D483">
        <v>89.396699999999996</v>
      </c>
    </row>
    <row r="484" spans="2:4" x14ac:dyDescent="0.2">
      <c r="B484">
        <f t="shared" si="13"/>
        <v>2011</v>
      </c>
      <c r="C484" t="s">
        <v>484</v>
      </c>
      <c r="D484">
        <v>88.487200000000001</v>
      </c>
    </row>
    <row r="485" spans="2:4" x14ac:dyDescent="0.2">
      <c r="B485">
        <f t="shared" si="13"/>
        <v>2011</v>
      </c>
      <c r="C485" t="s">
        <v>485</v>
      </c>
      <c r="D485">
        <v>86.921400000000006</v>
      </c>
    </row>
    <row r="486" spans="2:4" x14ac:dyDescent="0.2">
      <c r="B486">
        <f t="shared" si="13"/>
        <v>2011</v>
      </c>
      <c r="C486" t="s">
        <v>486</v>
      </c>
      <c r="D486">
        <v>86.946399999999997</v>
      </c>
    </row>
    <row r="487" spans="2:4" x14ac:dyDescent="0.2">
      <c r="B487">
        <f t="shared" si="13"/>
        <v>2011</v>
      </c>
      <c r="C487" t="s">
        <v>487</v>
      </c>
      <c r="D487">
        <v>86.941199999999995</v>
      </c>
    </row>
    <row r="488" spans="2:4" x14ac:dyDescent="0.2">
      <c r="B488">
        <f t="shared" si="13"/>
        <v>2011</v>
      </c>
      <c r="C488" t="s">
        <v>488</v>
      </c>
      <c r="D488">
        <v>86.317800000000005</v>
      </c>
    </row>
    <row r="489" spans="2:4" x14ac:dyDescent="0.2">
      <c r="B489">
        <f t="shared" si="13"/>
        <v>2011</v>
      </c>
      <c r="C489" t="s">
        <v>489</v>
      </c>
      <c r="D489">
        <v>86.898300000000006</v>
      </c>
    </row>
    <row r="490" spans="2:4" x14ac:dyDescent="0.2">
      <c r="B490">
        <f t="shared" si="13"/>
        <v>2011</v>
      </c>
      <c r="C490" t="s">
        <v>490</v>
      </c>
      <c r="D490">
        <v>89.725300000000004</v>
      </c>
    </row>
    <row r="491" spans="2:4" x14ac:dyDescent="0.2">
      <c r="B491">
        <f t="shared" si="13"/>
        <v>2011</v>
      </c>
      <c r="C491" t="s">
        <v>491</v>
      </c>
      <c r="D491">
        <v>90.609800000000007</v>
      </c>
    </row>
    <row r="492" spans="2:4" x14ac:dyDescent="0.2">
      <c r="B492">
        <f t="shared" si="13"/>
        <v>2011</v>
      </c>
      <c r="C492" t="s">
        <v>492</v>
      </c>
      <c r="D492">
        <v>91.264899999999997</v>
      </c>
    </row>
    <row r="493" spans="2:4" x14ac:dyDescent="0.2">
      <c r="B493">
        <f t="shared" si="13"/>
        <v>2011</v>
      </c>
      <c r="C493" t="s">
        <v>493</v>
      </c>
      <c r="D493">
        <v>92.205600000000004</v>
      </c>
    </row>
    <row r="494" spans="2:4" x14ac:dyDescent="0.2">
      <c r="B494">
        <f t="shared" si="13"/>
        <v>2012</v>
      </c>
      <c r="C494" t="s">
        <v>494</v>
      </c>
      <c r="D494">
        <v>91.646299999999997</v>
      </c>
    </row>
    <row r="495" spans="2:4" x14ac:dyDescent="0.2">
      <c r="B495">
        <f t="shared" si="13"/>
        <v>2012</v>
      </c>
      <c r="C495" t="s">
        <v>495</v>
      </c>
      <c r="D495">
        <v>89.960499999999996</v>
      </c>
    </row>
    <row r="496" spans="2:4" x14ac:dyDescent="0.2">
      <c r="B496">
        <f t="shared" si="13"/>
        <v>2012</v>
      </c>
      <c r="C496" t="s">
        <v>496</v>
      </c>
      <c r="D496">
        <v>90.511200000000002</v>
      </c>
    </row>
    <row r="497" spans="2:4" x14ac:dyDescent="0.2">
      <c r="B497">
        <f t="shared" si="13"/>
        <v>2012</v>
      </c>
      <c r="C497" t="s">
        <v>497</v>
      </c>
      <c r="D497">
        <v>90.815600000000003</v>
      </c>
    </row>
    <row r="498" spans="2:4" x14ac:dyDescent="0.2">
      <c r="B498">
        <f t="shared" si="13"/>
        <v>2012</v>
      </c>
      <c r="C498" t="s">
        <v>498</v>
      </c>
      <c r="D498">
        <v>92.492800000000003</v>
      </c>
    </row>
    <row r="499" spans="2:4" x14ac:dyDescent="0.2">
      <c r="B499">
        <f t="shared" si="13"/>
        <v>2012</v>
      </c>
      <c r="C499" t="s">
        <v>499</v>
      </c>
      <c r="D499">
        <v>93.880899999999997</v>
      </c>
    </row>
    <row r="500" spans="2:4" x14ac:dyDescent="0.2">
      <c r="B500">
        <f t="shared" si="13"/>
        <v>2012</v>
      </c>
      <c r="C500" t="s">
        <v>500</v>
      </c>
      <c r="D500">
        <v>93.406199999999998</v>
      </c>
    </row>
    <row r="501" spans="2:4" x14ac:dyDescent="0.2">
      <c r="B501">
        <f t="shared" si="13"/>
        <v>2012</v>
      </c>
      <c r="C501" t="s">
        <v>501</v>
      </c>
      <c r="D501">
        <v>92.528300000000002</v>
      </c>
    </row>
    <row r="502" spans="2:4" x14ac:dyDescent="0.2">
      <c r="B502">
        <f t="shared" si="13"/>
        <v>2012</v>
      </c>
      <c r="C502" t="s">
        <v>502</v>
      </c>
      <c r="D502">
        <v>90.980199999999996</v>
      </c>
    </row>
    <row r="503" spans="2:4" x14ac:dyDescent="0.2">
      <c r="B503">
        <f t="shared" si="13"/>
        <v>2012</v>
      </c>
      <c r="C503" t="s">
        <v>503</v>
      </c>
      <c r="D503">
        <v>90.756600000000006</v>
      </c>
    </row>
    <row r="504" spans="2:4" x14ac:dyDescent="0.2">
      <c r="B504">
        <f t="shared" si="13"/>
        <v>2012</v>
      </c>
      <c r="C504" t="s">
        <v>504</v>
      </c>
      <c r="D504">
        <v>91.475099999999998</v>
      </c>
    </row>
    <row r="505" spans="2:4" x14ac:dyDescent="0.2">
      <c r="B505">
        <f t="shared" si="13"/>
        <v>2012</v>
      </c>
      <c r="C505" t="s">
        <v>505</v>
      </c>
      <c r="D505">
        <v>90.880399999999995</v>
      </c>
    </row>
    <row r="506" spans="2:4" x14ac:dyDescent="0.2">
      <c r="B506">
        <f t="shared" si="13"/>
        <v>2013</v>
      </c>
      <c r="C506" t="s">
        <v>506</v>
      </c>
      <c r="D506">
        <v>90.825500000000005</v>
      </c>
    </row>
    <row r="507" spans="2:4" x14ac:dyDescent="0.2">
      <c r="B507">
        <f t="shared" si="13"/>
        <v>2013</v>
      </c>
      <c r="C507" t="s">
        <v>507</v>
      </c>
      <c r="D507">
        <v>91.550899999999999</v>
      </c>
    </row>
    <row r="508" spans="2:4" x14ac:dyDescent="0.2">
      <c r="B508">
        <f t="shared" si="13"/>
        <v>2013</v>
      </c>
      <c r="C508" t="s">
        <v>508</v>
      </c>
      <c r="D508">
        <v>92.413200000000003</v>
      </c>
    </row>
    <row r="509" spans="2:4" x14ac:dyDescent="0.2">
      <c r="B509">
        <f t="shared" si="13"/>
        <v>2013</v>
      </c>
      <c r="C509" t="s">
        <v>509</v>
      </c>
      <c r="D509">
        <v>92.047799999999995</v>
      </c>
    </row>
    <row r="510" spans="2:4" x14ac:dyDescent="0.2">
      <c r="B510">
        <f t="shared" si="13"/>
        <v>2013</v>
      </c>
      <c r="C510" t="s">
        <v>510</v>
      </c>
      <c r="D510">
        <v>92.528999999999996</v>
      </c>
    </row>
    <row r="511" spans="2:4" x14ac:dyDescent="0.2">
      <c r="B511">
        <f t="shared" si="13"/>
        <v>2013</v>
      </c>
      <c r="C511" t="s">
        <v>511</v>
      </c>
      <c r="D511">
        <v>93.283600000000007</v>
      </c>
    </row>
    <row r="512" spans="2:4" x14ac:dyDescent="0.2">
      <c r="B512">
        <f t="shared" si="13"/>
        <v>2013</v>
      </c>
      <c r="C512" t="s">
        <v>512</v>
      </c>
      <c r="D512">
        <v>93.872399999999999</v>
      </c>
    </row>
    <row r="513" spans="2:4" x14ac:dyDescent="0.2">
      <c r="B513">
        <f t="shared" si="13"/>
        <v>2013</v>
      </c>
      <c r="C513" t="s">
        <v>513</v>
      </c>
      <c r="D513">
        <v>93.7149</v>
      </c>
    </row>
    <row r="514" spans="2:4" x14ac:dyDescent="0.2">
      <c r="B514">
        <f t="shared" si="13"/>
        <v>2013</v>
      </c>
      <c r="C514" t="s">
        <v>514</v>
      </c>
      <c r="D514">
        <v>93.470600000000005</v>
      </c>
    </row>
    <row r="515" spans="2:4" x14ac:dyDescent="0.2">
      <c r="B515">
        <f t="shared" ref="B515:B578" si="14">INT(LEFT(C515,4))</f>
        <v>2013</v>
      </c>
      <c r="C515" t="s">
        <v>515</v>
      </c>
      <c r="D515">
        <v>92.499300000000005</v>
      </c>
    </row>
    <row r="516" spans="2:4" x14ac:dyDescent="0.2">
      <c r="B516">
        <f t="shared" si="14"/>
        <v>2013</v>
      </c>
      <c r="C516" t="s">
        <v>516</v>
      </c>
      <c r="D516">
        <v>93.373699999999999</v>
      </c>
    </row>
    <row r="517" spans="2:4" x14ac:dyDescent="0.2">
      <c r="B517">
        <f t="shared" si="14"/>
        <v>2013</v>
      </c>
      <c r="C517" t="s">
        <v>517</v>
      </c>
      <c r="D517">
        <v>93.534000000000006</v>
      </c>
    </row>
    <row r="518" spans="2:4" x14ac:dyDescent="0.2">
      <c r="B518">
        <f t="shared" si="14"/>
        <v>2014</v>
      </c>
      <c r="C518" t="s">
        <v>518</v>
      </c>
      <c r="D518">
        <v>94.464799999999997</v>
      </c>
    </row>
    <row r="519" spans="2:4" x14ac:dyDescent="0.2">
      <c r="B519">
        <f t="shared" si="14"/>
        <v>2014</v>
      </c>
      <c r="C519" t="s">
        <v>519</v>
      </c>
      <c r="D519">
        <v>94.645600000000002</v>
      </c>
    </row>
    <row r="520" spans="2:4" x14ac:dyDescent="0.2">
      <c r="B520">
        <f t="shared" si="14"/>
        <v>2014</v>
      </c>
      <c r="C520" t="s">
        <v>520</v>
      </c>
      <c r="D520">
        <v>94.440799999999996</v>
      </c>
    </row>
    <row r="521" spans="2:4" x14ac:dyDescent="0.2">
      <c r="B521">
        <f t="shared" si="14"/>
        <v>2014</v>
      </c>
      <c r="C521" t="s">
        <v>521</v>
      </c>
      <c r="D521">
        <v>93.995599999999996</v>
      </c>
    </row>
    <row r="522" spans="2:4" x14ac:dyDescent="0.2">
      <c r="B522">
        <f t="shared" si="14"/>
        <v>2014</v>
      </c>
      <c r="C522" t="s">
        <v>522</v>
      </c>
      <c r="D522">
        <v>93.67</v>
      </c>
    </row>
    <row r="523" spans="2:4" x14ac:dyDescent="0.2">
      <c r="B523">
        <f t="shared" si="14"/>
        <v>2014</v>
      </c>
      <c r="C523" t="s">
        <v>523</v>
      </c>
      <c r="D523">
        <v>93.827399999999997</v>
      </c>
    </row>
    <row r="524" spans="2:4" x14ac:dyDescent="0.2">
      <c r="B524">
        <f t="shared" si="14"/>
        <v>2014</v>
      </c>
      <c r="C524" t="s">
        <v>524</v>
      </c>
      <c r="D524">
        <v>93.603899999999996</v>
      </c>
    </row>
    <row r="525" spans="2:4" x14ac:dyDescent="0.2">
      <c r="B525">
        <f t="shared" si="14"/>
        <v>2014</v>
      </c>
      <c r="C525" t="s">
        <v>525</v>
      </c>
      <c r="D525">
        <v>94.580799999999996</v>
      </c>
    </row>
    <row r="526" spans="2:4" x14ac:dyDescent="0.2">
      <c r="B526">
        <f t="shared" si="14"/>
        <v>2014</v>
      </c>
      <c r="C526" t="s">
        <v>526</v>
      </c>
      <c r="D526">
        <v>96.120900000000006</v>
      </c>
    </row>
    <row r="527" spans="2:4" x14ac:dyDescent="0.2">
      <c r="B527">
        <f t="shared" si="14"/>
        <v>2014</v>
      </c>
      <c r="C527" t="s">
        <v>527</v>
      </c>
      <c r="D527">
        <v>97.439599999999999</v>
      </c>
    </row>
    <row r="528" spans="2:4" x14ac:dyDescent="0.2">
      <c r="B528">
        <f t="shared" si="14"/>
        <v>2014</v>
      </c>
      <c r="C528" t="s">
        <v>528</v>
      </c>
      <c r="D528">
        <v>99.114699999999999</v>
      </c>
    </row>
    <row r="529" spans="2:4" x14ac:dyDescent="0.2">
      <c r="B529">
        <f t="shared" si="14"/>
        <v>2014</v>
      </c>
      <c r="C529" t="s">
        <v>529</v>
      </c>
      <c r="D529">
        <v>101.44410000000001</v>
      </c>
    </row>
    <row r="530" spans="2:4" x14ac:dyDescent="0.2">
      <c r="B530">
        <f t="shared" si="14"/>
        <v>2015</v>
      </c>
      <c r="C530" t="s">
        <v>530</v>
      </c>
      <c r="D530">
        <v>103.7608</v>
      </c>
    </row>
    <row r="531" spans="2:4" x14ac:dyDescent="0.2">
      <c r="B531">
        <f t="shared" si="14"/>
        <v>2015</v>
      </c>
      <c r="C531" t="s">
        <v>531</v>
      </c>
      <c r="D531">
        <v>105.1687</v>
      </c>
    </row>
    <row r="532" spans="2:4" x14ac:dyDescent="0.2">
      <c r="B532">
        <f t="shared" si="14"/>
        <v>2015</v>
      </c>
      <c r="C532" t="s">
        <v>532</v>
      </c>
      <c r="D532">
        <v>107.36490000000001</v>
      </c>
    </row>
    <row r="533" spans="2:4" x14ac:dyDescent="0.2">
      <c r="B533">
        <f t="shared" si="14"/>
        <v>2015</v>
      </c>
      <c r="C533" t="s">
        <v>533</v>
      </c>
      <c r="D533">
        <v>106.35250000000001</v>
      </c>
    </row>
    <row r="534" spans="2:4" x14ac:dyDescent="0.2">
      <c r="B534">
        <f t="shared" si="14"/>
        <v>2015</v>
      </c>
      <c r="C534" t="s">
        <v>534</v>
      </c>
      <c r="D534">
        <v>105.4067</v>
      </c>
    </row>
    <row r="535" spans="2:4" x14ac:dyDescent="0.2">
      <c r="B535">
        <f t="shared" si="14"/>
        <v>2015</v>
      </c>
      <c r="C535" t="s">
        <v>535</v>
      </c>
      <c r="D535">
        <v>106.17919999999999</v>
      </c>
    </row>
    <row r="536" spans="2:4" x14ac:dyDescent="0.2">
      <c r="B536">
        <f t="shared" si="14"/>
        <v>2015</v>
      </c>
      <c r="C536" t="s">
        <v>536</v>
      </c>
      <c r="D536">
        <v>108.12390000000001</v>
      </c>
    </row>
    <row r="537" spans="2:4" x14ac:dyDescent="0.2">
      <c r="B537">
        <f t="shared" si="14"/>
        <v>2015</v>
      </c>
      <c r="C537" t="s">
        <v>537</v>
      </c>
      <c r="D537">
        <v>109.97709999999999</v>
      </c>
    </row>
    <row r="538" spans="2:4" x14ac:dyDescent="0.2">
      <c r="B538">
        <f t="shared" si="14"/>
        <v>2015</v>
      </c>
      <c r="C538" t="s">
        <v>538</v>
      </c>
      <c r="D538">
        <v>110.8516</v>
      </c>
    </row>
    <row r="539" spans="2:4" x14ac:dyDescent="0.2">
      <c r="B539">
        <f t="shared" si="14"/>
        <v>2015</v>
      </c>
      <c r="C539" t="s">
        <v>539</v>
      </c>
      <c r="D539">
        <v>109.90389999999999</v>
      </c>
    </row>
    <row r="540" spans="2:4" x14ac:dyDescent="0.2">
      <c r="B540">
        <f t="shared" si="14"/>
        <v>2015</v>
      </c>
      <c r="C540" t="s">
        <v>540</v>
      </c>
      <c r="D540">
        <v>111.69199999999999</v>
      </c>
    </row>
    <row r="541" spans="2:4" x14ac:dyDescent="0.2">
      <c r="B541">
        <f t="shared" si="14"/>
        <v>2015</v>
      </c>
      <c r="C541" t="s">
        <v>541</v>
      </c>
      <c r="D541">
        <v>112.7861</v>
      </c>
    </row>
    <row r="542" spans="2:4" x14ac:dyDescent="0.2">
      <c r="B542">
        <f t="shared" si="14"/>
        <v>2016</v>
      </c>
      <c r="C542" t="s">
        <v>542</v>
      </c>
      <c r="D542">
        <v>115.2349</v>
      </c>
    </row>
    <row r="543" spans="2:4" x14ac:dyDescent="0.2">
      <c r="B543">
        <f t="shared" si="14"/>
        <v>2016</v>
      </c>
      <c r="C543" t="s">
        <v>543</v>
      </c>
      <c r="D543">
        <v>114.2821</v>
      </c>
    </row>
    <row r="544" spans="2:4" x14ac:dyDescent="0.2">
      <c r="B544">
        <f t="shared" si="14"/>
        <v>2016</v>
      </c>
      <c r="C544" t="s">
        <v>544</v>
      </c>
      <c r="D544">
        <v>111.8931</v>
      </c>
    </row>
    <row r="545" spans="2:4" x14ac:dyDescent="0.2">
      <c r="B545">
        <f t="shared" si="14"/>
        <v>2016</v>
      </c>
      <c r="C545" t="s">
        <v>545</v>
      </c>
      <c r="D545">
        <v>110.0166</v>
      </c>
    </row>
    <row r="546" spans="2:4" x14ac:dyDescent="0.2">
      <c r="B546">
        <f t="shared" si="14"/>
        <v>2016</v>
      </c>
      <c r="C546" t="s">
        <v>546</v>
      </c>
      <c r="D546">
        <v>111.1403</v>
      </c>
    </row>
    <row r="547" spans="2:4" x14ac:dyDescent="0.2">
      <c r="B547">
        <f t="shared" si="14"/>
        <v>2016</v>
      </c>
      <c r="C547" t="s">
        <v>547</v>
      </c>
      <c r="D547">
        <v>111.5592</v>
      </c>
    </row>
    <row r="548" spans="2:4" x14ac:dyDescent="0.2">
      <c r="B548">
        <f t="shared" si="14"/>
        <v>2016</v>
      </c>
      <c r="C548" t="s">
        <v>548</v>
      </c>
      <c r="D548">
        <v>112.4759</v>
      </c>
    </row>
    <row r="549" spans="2:4" x14ac:dyDescent="0.2">
      <c r="B549">
        <f t="shared" si="14"/>
        <v>2016</v>
      </c>
      <c r="C549" t="s">
        <v>549</v>
      </c>
      <c r="D549">
        <v>111.43689999999999</v>
      </c>
    </row>
    <row r="550" spans="2:4" x14ac:dyDescent="0.2">
      <c r="B550">
        <f t="shared" si="14"/>
        <v>2016</v>
      </c>
      <c r="C550" t="s">
        <v>550</v>
      </c>
      <c r="D550">
        <v>112.31570000000001</v>
      </c>
    </row>
    <row r="551" spans="2:4" x14ac:dyDescent="0.2">
      <c r="B551">
        <f t="shared" si="14"/>
        <v>2016</v>
      </c>
      <c r="C551" t="s">
        <v>551</v>
      </c>
      <c r="D551">
        <v>113.4726</v>
      </c>
    </row>
    <row r="552" spans="2:4" x14ac:dyDescent="0.2">
      <c r="B552">
        <f t="shared" si="14"/>
        <v>2016</v>
      </c>
      <c r="C552" t="s">
        <v>552</v>
      </c>
      <c r="D552">
        <v>116.10590000000001</v>
      </c>
    </row>
    <row r="553" spans="2:4" x14ac:dyDescent="0.2">
      <c r="B553">
        <f t="shared" si="14"/>
        <v>2016</v>
      </c>
      <c r="C553" t="s">
        <v>553</v>
      </c>
      <c r="D553">
        <v>117.9033</v>
      </c>
    </row>
    <row r="554" spans="2:4" x14ac:dyDescent="0.2">
      <c r="B554">
        <f t="shared" si="14"/>
        <v>2017</v>
      </c>
      <c r="C554" t="s">
        <v>554</v>
      </c>
      <c r="D554">
        <v>117.78449999999999</v>
      </c>
    </row>
    <row r="555" spans="2:4" x14ac:dyDescent="0.2">
      <c r="B555">
        <f t="shared" si="14"/>
        <v>2017</v>
      </c>
      <c r="C555" t="s">
        <v>555</v>
      </c>
      <c r="D555">
        <v>116.1185</v>
      </c>
    </row>
    <row r="556" spans="2:4" x14ac:dyDescent="0.2">
      <c r="B556">
        <f t="shared" si="14"/>
        <v>2017</v>
      </c>
      <c r="C556" t="s">
        <v>556</v>
      </c>
      <c r="D556">
        <v>115.6534</v>
      </c>
    </row>
    <row r="557" spans="2:4" x14ac:dyDescent="0.2">
      <c r="B557">
        <f t="shared" si="14"/>
        <v>2017</v>
      </c>
      <c r="C557" t="s">
        <v>557</v>
      </c>
      <c r="D557">
        <v>114.768</v>
      </c>
    </row>
    <row r="558" spans="2:4" x14ac:dyDescent="0.2">
      <c r="B558">
        <f t="shared" si="14"/>
        <v>2017</v>
      </c>
      <c r="C558" t="s">
        <v>558</v>
      </c>
      <c r="D558">
        <v>114.2597</v>
      </c>
    </row>
    <row r="559" spans="2:4" x14ac:dyDescent="0.2">
      <c r="B559">
        <f t="shared" si="14"/>
        <v>2017</v>
      </c>
      <c r="C559" t="s">
        <v>559</v>
      </c>
      <c r="D559">
        <v>112.7599</v>
      </c>
    </row>
    <row r="560" spans="2:4" x14ac:dyDescent="0.2">
      <c r="B560">
        <f t="shared" si="14"/>
        <v>2017</v>
      </c>
      <c r="C560" t="s">
        <v>560</v>
      </c>
      <c r="D560">
        <v>111.06</v>
      </c>
    </row>
    <row r="561" spans="2:4" x14ac:dyDescent="0.2">
      <c r="B561">
        <f t="shared" si="14"/>
        <v>2017</v>
      </c>
      <c r="C561" t="s">
        <v>561</v>
      </c>
      <c r="D561">
        <v>109.9054</v>
      </c>
    </row>
    <row r="562" spans="2:4" x14ac:dyDescent="0.2">
      <c r="B562">
        <f t="shared" si="14"/>
        <v>2017</v>
      </c>
      <c r="C562" t="s">
        <v>562</v>
      </c>
      <c r="D562">
        <v>108.8541</v>
      </c>
    </row>
    <row r="563" spans="2:4" x14ac:dyDescent="0.2">
      <c r="B563">
        <f t="shared" si="14"/>
        <v>2017</v>
      </c>
      <c r="C563" t="s">
        <v>563</v>
      </c>
      <c r="D563">
        <v>110.8899</v>
      </c>
    </row>
    <row r="564" spans="2:4" x14ac:dyDescent="0.2">
      <c r="B564">
        <f t="shared" si="14"/>
        <v>2017</v>
      </c>
      <c r="C564" t="s">
        <v>564</v>
      </c>
      <c r="D564">
        <v>111.1645</v>
      </c>
    </row>
    <row r="565" spans="2:4" x14ac:dyDescent="0.2">
      <c r="B565">
        <f t="shared" si="14"/>
        <v>2017</v>
      </c>
      <c r="C565" t="s">
        <v>565</v>
      </c>
      <c r="D565">
        <v>110.8777</v>
      </c>
    </row>
    <row r="566" spans="2:4" x14ac:dyDescent="0.2">
      <c r="B566">
        <f t="shared" si="14"/>
        <v>2018</v>
      </c>
      <c r="C566" t="s">
        <v>566</v>
      </c>
      <c r="D566">
        <v>108.3591</v>
      </c>
    </row>
    <row r="567" spans="2:4" x14ac:dyDescent="0.2">
      <c r="B567">
        <f t="shared" si="14"/>
        <v>2018</v>
      </c>
      <c r="C567" t="s">
        <v>567</v>
      </c>
      <c r="D567">
        <v>107.6528</v>
      </c>
    </row>
    <row r="568" spans="2:4" x14ac:dyDescent="0.2">
      <c r="B568">
        <f t="shared" si="14"/>
        <v>2018</v>
      </c>
      <c r="C568" t="s">
        <v>568</v>
      </c>
      <c r="D568">
        <v>107.9503</v>
      </c>
    </row>
    <row r="569" spans="2:4" x14ac:dyDescent="0.2">
      <c r="B569">
        <f t="shared" si="14"/>
        <v>2018</v>
      </c>
      <c r="C569" t="s">
        <v>569</v>
      </c>
      <c r="D569">
        <v>107.9456</v>
      </c>
    </row>
    <row r="570" spans="2:4" x14ac:dyDescent="0.2">
      <c r="B570">
        <f t="shared" si="14"/>
        <v>2018</v>
      </c>
      <c r="C570" t="s">
        <v>570</v>
      </c>
      <c r="D570">
        <v>111.0485</v>
      </c>
    </row>
    <row r="571" spans="2:4" x14ac:dyDescent="0.2">
      <c r="B571">
        <f t="shared" si="14"/>
        <v>2018</v>
      </c>
      <c r="C571" t="s">
        <v>571</v>
      </c>
      <c r="D571">
        <v>112.84650000000001</v>
      </c>
    </row>
    <row r="572" spans="2:4" x14ac:dyDescent="0.2">
      <c r="B572">
        <f t="shared" si="14"/>
        <v>2018</v>
      </c>
      <c r="C572" t="s">
        <v>572</v>
      </c>
      <c r="D572">
        <v>113.062</v>
      </c>
    </row>
    <row r="573" spans="2:4" x14ac:dyDescent="0.2">
      <c r="B573">
        <f t="shared" si="14"/>
        <v>2018</v>
      </c>
      <c r="C573" t="s">
        <v>573</v>
      </c>
      <c r="D573">
        <v>113.833</v>
      </c>
    </row>
    <row r="574" spans="2:4" x14ac:dyDescent="0.2">
      <c r="B574">
        <f t="shared" si="14"/>
        <v>2018</v>
      </c>
      <c r="C574" t="s">
        <v>574</v>
      </c>
      <c r="D574">
        <v>114.0808</v>
      </c>
    </row>
    <row r="575" spans="2:4" x14ac:dyDescent="0.2">
      <c r="B575">
        <f t="shared" si="14"/>
        <v>2018</v>
      </c>
      <c r="C575" t="s">
        <v>575</v>
      </c>
      <c r="D575">
        <v>114.8323</v>
      </c>
    </row>
    <row r="576" spans="2:4" x14ac:dyDescent="0.2">
      <c r="B576">
        <f t="shared" si="14"/>
        <v>2018</v>
      </c>
      <c r="C576" t="s">
        <v>576</v>
      </c>
      <c r="D576">
        <v>116.1704</v>
      </c>
    </row>
    <row r="577" spans="2:4" x14ac:dyDescent="0.2">
      <c r="B577">
        <f t="shared" si="14"/>
        <v>2018</v>
      </c>
      <c r="C577" t="s">
        <v>577</v>
      </c>
      <c r="D577">
        <v>116.2137</v>
      </c>
    </row>
    <row r="578" spans="2:4" x14ac:dyDescent="0.2">
      <c r="B578">
        <f t="shared" si="14"/>
        <v>2019</v>
      </c>
      <c r="C578" t="s">
        <v>578</v>
      </c>
      <c r="D578">
        <v>114.4405</v>
      </c>
    </row>
    <row r="579" spans="2:4" x14ac:dyDescent="0.2">
      <c r="B579">
        <f t="shared" ref="B579:B617" si="15">INT(LEFT(C579,4))</f>
        <v>2019</v>
      </c>
      <c r="C579" t="s">
        <v>579</v>
      </c>
      <c r="D579">
        <v>114.41</v>
      </c>
    </row>
    <row r="580" spans="2:4" x14ac:dyDescent="0.2">
      <c r="B580">
        <f t="shared" si="15"/>
        <v>2019</v>
      </c>
      <c r="C580" t="s">
        <v>580</v>
      </c>
      <c r="D580">
        <v>114.7821</v>
      </c>
    </row>
    <row r="581" spans="2:4" x14ac:dyDescent="0.2">
      <c r="B581">
        <f t="shared" si="15"/>
        <v>2019</v>
      </c>
      <c r="C581" t="s">
        <v>581</v>
      </c>
      <c r="D581">
        <v>114.9012</v>
      </c>
    </row>
    <row r="582" spans="2:4" x14ac:dyDescent="0.2">
      <c r="B582">
        <f t="shared" si="15"/>
        <v>2019</v>
      </c>
      <c r="C582" t="s">
        <v>582</v>
      </c>
      <c r="D582">
        <v>115.95740000000001</v>
      </c>
    </row>
    <row r="583" spans="2:4" x14ac:dyDescent="0.2">
      <c r="B583">
        <f t="shared" si="15"/>
        <v>2019</v>
      </c>
      <c r="C583" t="s">
        <v>583</v>
      </c>
      <c r="D583">
        <v>115.42870000000001</v>
      </c>
    </row>
    <row r="584" spans="2:4" x14ac:dyDescent="0.2">
      <c r="B584">
        <f t="shared" si="15"/>
        <v>2019</v>
      </c>
      <c r="C584" t="s">
        <v>584</v>
      </c>
      <c r="D584">
        <v>115.0771</v>
      </c>
    </row>
    <row r="585" spans="2:4" x14ac:dyDescent="0.2">
      <c r="B585">
        <f t="shared" si="15"/>
        <v>2019</v>
      </c>
      <c r="C585" t="s">
        <v>585</v>
      </c>
      <c r="D585">
        <v>117.1032</v>
      </c>
    </row>
    <row r="586" spans="2:4" x14ac:dyDescent="0.2">
      <c r="B586">
        <f t="shared" si="15"/>
        <v>2019</v>
      </c>
      <c r="C586" t="s">
        <v>586</v>
      </c>
      <c r="D586">
        <v>117.32559999999999</v>
      </c>
    </row>
    <row r="587" spans="2:4" x14ac:dyDescent="0.2">
      <c r="B587">
        <f t="shared" si="15"/>
        <v>2019</v>
      </c>
      <c r="C587" t="s">
        <v>587</v>
      </c>
      <c r="D587">
        <v>116.7482</v>
      </c>
    </row>
    <row r="588" spans="2:4" x14ac:dyDescent="0.2">
      <c r="B588">
        <f t="shared" si="15"/>
        <v>2019</v>
      </c>
      <c r="C588" t="s">
        <v>588</v>
      </c>
      <c r="D588">
        <v>116.5609</v>
      </c>
    </row>
    <row r="589" spans="2:4" x14ac:dyDescent="0.2">
      <c r="B589">
        <f t="shared" si="15"/>
        <v>2019</v>
      </c>
      <c r="C589" t="s">
        <v>589</v>
      </c>
      <c r="D589">
        <v>115.91200000000001</v>
      </c>
    </row>
    <row r="590" spans="2:4" x14ac:dyDescent="0.2">
      <c r="B590">
        <f t="shared" si="15"/>
        <v>2020</v>
      </c>
      <c r="C590" t="s">
        <v>590</v>
      </c>
      <c r="D590">
        <v>115.2778</v>
      </c>
    </row>
    <row r="591" spans="2:4" x14ac:dyDescent="0.2">
      <c r="B591">
        <f t="shared" si="15"/>
        <v>2020</v>
      </c>
      <c r="C591" t="s">
        <v>591</v>
      </c>
      <c r="D591">
        <v>116.70780000000001</v>
      </c>
    </row>
    <row r="592" spans="2:4" x14ac:dyDescent="0.2">
      <c r="B592">
        <f t="shared" si="15"/>
        <v>2020</v>
      </c>
      <c r="C592" t="s">
        <v>592</v>
      </c>
      <c r="D592">
        <v>121.0348</v>
      </c>
    </row>
    <row r="593" spans="2:4" x14ac:dyDescent="0.2">
      <c r="B593">
        <f t="shared" si="15"/>
        <v>2020</v>
      </c>
      <c r="C593" t="s">
        <v>593</v>
      </c>
      <c r="D593">
        <v>123.3006</v>
      </c>
    </row>
    <row r="594" spans="2:4" x14ac:dyDescent="0.2">
      <c r="B594">
        <f t="shared" si="15"/>
        <v>2020</v>
      </c>
      <c r="C594" t="s">
        <v>594</v>
      </c>
      <c r="D594">
        <v>122.6344</v>
      </c>
    </row>
    <row r="595" spans="2:4" x14ac:dyDescent="0.2">
      <c r="B595">
        <f t="shared" si="15"/>
        <v>2020</v>
      </c>
      <c r="C595" t="s">
        <v>595</v>
      </c>
      <c r="D595">
        <v>119.6955</v>
      </c>
    </row>
    <row r="596" spans="2:4" x14ac:dyDescent="0.2">
      <c r="B596">
        <f t="shared" si="15"/>
        <v>2020</v>
      </c>
      <c r="C596" t="s">
        <v>596</v>
      </c>
      <c r="D596">
        <v>118.712</v>
      </c>
    </row>
    <row r="597" spans="2:4" x14ac:dyDescent="0.2">
      <c r="B597">
        <f t="shared" si="15"/>
        <v>2020</v>
      </c>
      <c r="C597" t="s">
        <v>597</v>
      </c>
      <c r="D597">
        <v>116.9714</v>
      </c>
    </row>
    <row r="598" spans="2:4" x14ac:dyDescent="0.2">
      <c r="B598">
        <f t="shared" si="15"/>
        <v>2020</v>
      </c>
      <c r="C598" t="s">
        <v>598</v>
      </c>
      <c r="D598">
        <v>116.363</v>
      </c>
    </row>
    <row r="599" spans="2:4" x14ac:dyDescent="0.2">
      <c r="B599">
        <f t="shared" si="15"/>
        <v>2020</v>
      </c>
      <c r="C599" t="s">
        <v>599</v>
      </c>
      <c r="D599">
        <v>115.79519999999999</v>
      </c>
    </row>
    <row r="600" spans="2:4" x14ac:dyDescent="0.2">
      <c r="B600">
        <f t="shared" si="15"/>
        <v>2020</v>
      </c>
      <c r="C600" t="s">
        <v>600</v>
      </c>
      <c r="D600">
        <v>114.1069</v>
      </c>
    </row>
    <row r="601" spans="2:4" x14ac:dyDescent="0.2">
      <c r="B601">
        <f t="shared" si="15"/>
        <v>2020</v>
      </c>
      <c r="C601" t="s">
        <v>601</v>
      </c>
      <c r="D601">
        <v>111.9097</v>
      </c>
    </row>
    <row r="602" spans="2:4" x14ac:dyDescent="0.2">
      <c r="B602">
        <f t="shared" si="15"/>
        <v>2021</v>
      </c>
      <c r="C602" t="s">
        <v>602</v>
      </c>
      <c r="D602">
        <v>111.4924</v>
      </c>
    </row>
    <row r="603" spans="2:4" x14ac:dyDescent="0.2">
      <c r="B603">
        <f t="shared" si="15"/>
        <v>2021</v>
      </c>
      <c r="C603" t="s">
        <v>603</v>
      </c>
      <c r="D603">
        <v>112.0201</v>
      </c>
    </row>
    <row r="604" spans="2:4" x14ac:dyDescent="0.2">
      <c r="B604">
        <f t="shared" si="15"/>
        <v>2021</v>
      </c>
      <c r="C604" t="s">
        <v>604</v>
      </c>
      <c r="D604">
        <v>113.35469999999999</v>
      </c>
    </row>
    <row r="605" spans="2:4" x14ac:dyDescent="0.2">
      <c r="B605">
        <f t="shared" si="15"/>
        <v>2021</v>
      </c>
      <c r="C605" t="s">
        <v>605</v>
      </c>
      <c r="D605">
        <v>112.661</v>
      </c>
    </row>
    <row r="606" spans="2:4" x14ac:dyDescent="0.2">
      <c r="B606">
        <f t="shared" si="15"/>
        <v>2021</v>
      </c>
      <c r="C606" t="s">
        <v>606</v>
      </c>
      <c r="D606">
        <v>111.2413</v>
      </c>
    </row>
    <row r="607" spans="2:4" x14ac:dyDescent="0.2">
      <c r="B607">
        <f t="shared" si="15"/>
        <v>2021</v>
      </c>
      <c r="C607" t="s">
        <v>607</v>
      </c>
      <c r="D607">
        <v>111.6176</v>
      </c>
    </row>
    <row r="608" spans="2:4" x14ac:dyDescent="0.2">
      <c r="B608">
        <f t="shared" si="15"/>
        <v>2021</v>
      </c>
      <c r="C608" t="s">
        <v>608</v>
      </c>
      <c r="D608">
        <v>113.0947</v>
      </c>
    </row>
    <row r="609" spans="2:4" x14ac:dyDescent="0.2">
      <c r="B609">
        <f t="shared" si="15"/>
        <v>2021</v>
      </c>
      <c r="C609" t="s">
        <v>609</v>
      </c>
      <c r="D609">
        <v>113.4271</v>
      </c>
    </row>
    <row r="610" spans="2:4" x14ac:dyDescent="0.2">
      <c r="B610">
        <f t="shared" si="15"/>
        <v>2021</v>
      </c>
      <c r="C610" t="s">
        <v>610</v>
      </c>
      <c r="D610">
        <v>113.4768</v>
      </c>
    </row>
    <row r="611" spans="2:4" x14ac:dyDescent="0.2">
      <c r="B611">
        <f t="shared" si="15"/>
        <v>2021</v>
      </c>
      <c r="C611" t="s">
        <v>611</v>
      </c>
      <c r="D611">
        <v>114.09739999999999</v>
      </c>
    </row>
    <row r="612" spans="2:4" x14ac:dyDescent="0.2">
      <c r="B612">
        <f t="shared" si="15"/>
        <v>2021</v>
      </c>
      <c r="C612" t="s">
        <v>612</v>
      </c>
      <c r="D612">
        <v>115.0247</v>
      </c>
    </row>
    <row r="613" spans="2:4" x14ac:dyDescent="0.2">
      <c r="B613">
        <f t="shared" si="15"/>
        <v>2021</v>
      </c>
      <c r="C613" t="s">
        <v>613</v>
      </c>
      <c r="D613">
        <v>115.8244</v>
      </c>
    </row>
    <row r="614" spans="2:4" x14ac:dyDescent="0.2">
      <c r="B614">
        <f t="shared" si="15"/>
        <v>2022</v>
      </c>
      <c r="C614" t="s">
        <v>614</v>
      </c>
      <c r="D614">
        <v>115.07850000000001</v>
      </c>
    </row>
    <row r="615" spans="2:4" x14ac:dyDescent="0.2">
      <c r="B615">
        <f t="shared" si="15"/>
        <v>2022</v>
      </c>
      <c r="C615" t="s">
        <v>615</v>
      </c>
      <c r="D615">
        <v>115.0485</v>
      </c>
    </row>
    <row r="616" spans="2:4" x14ac:dyDescent="0.2">
      <c r="B616">
        <f t="shared" si="15"/>
        <v>2022</v>
      </c>
      <c r="C616" t="s">
        <v>616</v>
      </c>
      <c r="D616">
        <v>116.4117</v>
      </c>
    </row>
    <row r="617" spans="2:4" x14ac:dyDescent="0.2">
      <c r="B617">
        <f t="shared" si="15"/>
        <v>2022</v>
      </c>
      <c r="C617" t="s">
        <v>617</v>
      </c>
      <c r="D617">
        <v>117.31180000000001</v>
      </c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C50"/>
  <sheetViews>
    <sheetView workbookViewId="0">
      <selection activeCell="B38" sqref="B38"/>
    </sheetView>
  </sheetViews>
  <sheetFormatPr baseColWidth="10" defaultColWidth="8.83203125" defaultRowHeight="16" x14ac:dyDescent="0.2"/>
  <cols>
    <col min="2" max="2" width="34.1640625" bestFit="1" customWidth="1"/>
    <col min="3" max="3" width="35.6640625" bestFit="1" customWidth="1"/>
  </cols>
  <sheetData>
    <row r="1" spans="1:3" x14ac:dyDescent="0.2">
      <c r="B1" t="s">
        <v>643</v>
      </c>
      <c r="C1" t="s">
        <v>644</v>
      </c>
    </row>
    <row r="2" spans="1:3" x14ac:dyDescent="0.2">
      <c r="A2">
        <v>1980</v>
      </c>
      <c r="B2">
        <f>'Nominal Dollar Indexes Daily'!J9</f>
        <v>3.0141622004768331</v>
      </c>
      <c r="C2">
        <v>2.9449999999999998</v>
      </c>
    </row>
    <row r="3" spans="1:3" x14ac:dyDescent="0.2">
      <c r="A3">
        <f>+A2+1</f>
        <v>1981</v>
      </c>
      <c r="B3">
        <f>'Nominal Dollar Indexes Daily'!J10</f>
        <v>11.635015144627925</v>
      </c>
      <c r="C3">
        <v>3.2610000000000001</v>
      </c>
    </row>
    <row r="4" spans="1:3" x14ac:dyDescent="0.2">
      <c r="A4">
        <f t="shared" ref="A4:A43" si="0">+A3+1</f>
        <v>1982</v>
      </c>
      <c r="B4">
        <f>'Nominal Dollar Indexes Daily'!J11</f>
        <v>17.63986122329888</v>
      </c>
      <c r="C4">
        <v>-1.65</v>
      </c>
    </row>
    <row r="5" spans="1:3" x14ac:dyDescent="0.2">
      <c r="A5">
        <f t="shared" si="0"/>
        <v>1983</v>
      </c>
      <c r="B5">
        <f>'Nominal Dollar Indexes Daily'!J12</f>
        <v>13.620623462047154</v>
      </c>
      <c r="C5">
        <v>1.554</v>
      </c>
    </row>
    <row r="6" spans="1:3" x14ac:dyDescent="0.2">
      <c r="A6">
        <f t="shared" si="0"/>
        <v>1984</v>
      </c>
      <c r="B6">
        <f>'Nominal Dollar Indexes Daily'!J13</f>
        <v>14.197505320328506</v>
      </c>
      <c r="C6">
        <v>8.6170000000000009</v>
      </c>
    </row>
    <row r="7" spans="1:3" x14ac:dyDescent="0.2">
      <c r="A7">
        <f t="shared" si="0"/>
        <v>1985</v>
      </c>
      <c r="B7">
        <f>'Nominal Dollar Indexes Daily'!J14</f>
        <v>11.964110987078524</v>
      </c>
      <c r="C7">
        <v>2.5819999999999999</v>
      </c>
    </row>
    <row r="8" spans="1:3" x14ac:dyDescent="0.2">
      <c r="A8">
        <f t="shared" si="0"/>
        <v>1986</v>
      </c>
      <c r="B8">
        <f>'Nominal Dollar Indexes Daily'!J15</f>
        <v>-5.5589625271767691</v>
      </c>
      <c r="C8">
        <v>4.5110000000000001</v>
      </c>
    </row>
    <row r="9" spans="1:3" x14ac:dyDescent="0.2">
      <c r="A9">
        <f t="shared" si="0"/>
        <v>1987</v>
      </c>
      <c r="B9">
        <f>'Nominal Dollar Indexes Daily'!J16</f>
        <v>-1.6894358071491866</v>
      </c>
      <c r="C9">
        <v>6.5629999999999997</v>
      </c>
    </row>
    <row r="10" spans="1:3" x14ac:dyDescent="0.2">
      <c r="A10">
        <f t="shared" si="0"/>
        <v>1988</v>
      </c>
      <c r="B10">
        <f>'Nominal Dollar Indexes Daily'!J17</f>
        <v>1.1338483712273861</v>
      </c>
      <c r="C10">
        <v>8.8689999999999998</v>
      </c>
    </row>
    <row r="11" spans="1:3" x14ac:dyDescent="0.2">
      <c r="A11">
        <f t="shared" si="0"/>
        <v>1989</v>
      </c>
      <c r="B11">
        <f>'Nominal Dollar Indexes Daily'!J18</f>
        <v>9.2811209172027667</v>
      </c>
      <c r="C11">
        <v>8.2029999999999994</v>
      </c>
    </row>
    <row r="12" spans="1:3" x14ac:dyDescent="0.2">
      <c r="A12">
        <f t="shared" si="0"/>
        <v>1990</v>
      </c>
      <c r="B12">
        <f>'Nominal Dollar Indexes Daily'!J19</f>
        <v>5.888263059949983</v>
      </c>
      <c r="C12">
        <v>6.8369999999999997</v>
      </c>
    </row>
    <row r="13" spans="1:3" x14ac:dyDescent="0.2">
      <c r="A13">
        <f t="shared" si="0"/>
        <v>1991</v>
      </c>
      <c r="B13">
        <f>'Nominal Dollar Indexes Daily'!J20</f>
        <v>3.8422317774746029</v>
      </c>
      <c r="C13">
        <v>5.327</v>
      </c>
    </row>
    <row r="14" spans="1:3" x14ac:dyDescent="0.2">
      <c r="A14">
        <f t="shared" si="0"/>
        <v>1992</v>
      </c>
      <c r="B14">
        <f>'Nominal Dollar Indexes Daily'!J21</f>
        <v>2.9787085173022199</v>
      </c>
      <c r="C14">
        <v>5.5629999999999997</v>
      </c>
    </row>
    <row r="15" spans="1:3" x14ac:dyDescent="0.2">
      <c r="A15">
        <f t="shared" si="0"/>
        <v>1993</v>
      </c>
      <c r="B15">
        <f>'Nominal Dollar Indexes Daily'!J22</f>
        <v>8.2992733227689186</v>
      </c>
      <c r="C15">
        <v>2.9580000000000002</v>
      </c>
    </row>
    <row r="16" spans="1:3" x14ac:dyDescent="0.2">
      <c r="A16">
        <f t="shared" si="0"/>
        <v>1994</v>
      </c>
      <c r="B16">
        <f>'Nominal Dollar Indexes Daily'!J23</f>
        <v>7.2298114329604424</v>
      </c>
      <c r="C16">
        <v>9.4779999999999998</v>
      </c>
    </row>
    <row r="17" spans="1:3" x14ac:dyDescent="0.2">
      <c r="A17">
        <f t="shared" si="0"/>
        <v>1995</v>
      </c>
      <c r="B17">
        <f>'Nominal Dollar Indexes Daily'!J24</f>
        <v>2.7807907300624546</v>
      </c>
      <c r="C17">
        <v>9.5440000000000005</v>
      </c>
    </row>
    <row r="18" spans="1:3" x14ac:dyDescent="0.2">
      <c r="A18">
        <f t="shared" si="0"/>
        <v>1996</v>
      </c>
      <c r="B18">
        <f>'Nominal Dollar Indexes Daily'!J25</f>
        <v>5.519176124618097</v>
      </c>
      <c r="C18">
        <v>6.577</v>
      </c>
    </row>
    <row r="19" spans="1:3" x14ac:dyDescent="0.2">
      <c r="A19">
        <f t="shared" si="0"/>
        <v>1997</v>
      </c>
      <c r="B19">
        <f>'Nominal Dollar Indexes Daily'!J26</f>
        <v>6.9269148898119637</v>
      </c>
      <c r="C19">
        <v>10.228999999999999</v>
      </c>
    </row>
    <row r="20" spans="1:3" x14ac:dyDescent="0.2">
      <c r="A20">
        <f t="shared" si="0"/>
        <v>1998</v>
      </c>
      <c r="B20">
        <f>'Nominal Dollar Indexes Daily'!J27</f>
        <v>10.568617083660502</v>
      </c>
      <c r="C20">
        <v>4.8840000000000003</v>
      </c>
    </row>
    <row r="21" spans="1:3" x14ac:dyDescent="0.2">
      <c r="A21">
        <f t="shared" si="0"/>
        <v>1999</v>
      </c>
      <c r="B21">
        <f>'Nominal Dollar Indexes Daily'!J28</f>
        <v>0.48108400304838206</v>
      </c>
      <c r="C21">
        <v>5.1020000000000003</v>
      </c>
    </row>
    <row r="22" spans="1:3" x14ac:dyDescent="0.2">
      <c r="A22">
        <f t="shared" si="0"/>
        <v>2000</v>
      </c>
      <c r="B22">
        <f>'Nominal Dollar Indexes Daily'!J29</f>
        <v>2.9822300529155799</v>
      </c>
      <c r="C22">
        <v>12.393000000000001</v>
      </c>
    </row>
    <row r="23" spans="1:3" x14ac:dyDescent="0.2">
      <c r="A23">
        <f t="shared" si="0"/>
        <v>2001</v>
      </c>
      <c r="B23">
        <f>'Nominal Dollar Indexes Daily'!J30</f>
        <v>5.2532452742475311</v>
      </c>
      <c r="C23">
        <v>0.63900000000000001</v>
      </c>
    </row>
    <row r="24" spans="1:3" x14ac:dyDescent="0.2">
      <c r="A24">
        <f t="shared" si="0"/>
        <v>2002</v>
      </c>
      <c r="B24">
        <f>'Nominal Dollar Indexes Daily'!J31</f>
        <v>0.53944616216343722</v>
      </c>
      <c r="C24">
        <v>3.798</v>
      </c>
    </row>
    <row r="25" spans="1:3" x14ac:dyDescent="0.2">
      <c r="A25">
        <f t="shared" si="0"/>
        <v>2003</v>
      </c>
      <c r="B25">
        <f>'Nominal Dollar Indexes Daily'!J32</f>
        <v>-6.1738180808558525</v>
      </c>
      <c r="C25">
        <v>5.8689999999999998</v>
      </c>
    </row>
    <row r="26" spans="1:3" x14ac:dyDescent="0.2">
      <c r="A26">
        <f t="shared" si="0"/>
        <v>2004</v>
      </c>
      <c r="B26">
        <f>'Nominal Dollar Indexes Daily'!J33</f>
        <v>-4.8648374771276703</v>
      </c>
      <c r="C26">
        <v>10.98</v>
      </c>
    </row>
    <row r="27" spans="1:3" x14ac:dyDescent="0.2">
      <c r="A27">
        <f t="shared" si="0"/>
        <v>2005</v>
      </c>
      <c r="B27">
        <f>'Nominal Dollar Indexes Daily'!J34</f>
        <v>-2.6126955321380874</v>
      </c>
      <c r="C27">
        <v>7.9349999999999996</v>
      </c>
    </row>
    <row r="28" spans="1:3" x14ac:dyDescent="0.2">
      <c r="A28">
        <f t="shared" si="0"/>
        <v>2006</v>
      </c>
      <c r="B28">
        <f>'Nominal Dollar Indexes Daily'!J35</f>
        <v>-1.9120279713484178</v>
      </c>
      <c r="C28">
        <v>9.4529999999999994</v>
      </c>
    </row>
    <row r="29" spans="1:3" x14ac:dyDescent="0.2">
      <c r="A29">
        <f t="shared" si="0"/>
        <v>2007</v>
      </c>
      <c r="B29">
        <f>'Nominal Dollar Indexes Daily'!J36</f>
        <v>-4.8584967091608871</v>
      </c>
      <c r="C29">
        <v>8.0459999999999994</v>
      </c>
    </row>
    <row r="30" spans="1:3" x14ac:dyDescent="0.2">
      <c r="A30">
        <f t="shared" si="0"/>
        <v>2008</v>
      </c>
      <c r="B30">
        <f>'Nominal Dollar Indexes Daily'!J37</f>
        <v>-3.1231578772410007</v>
      </c>
      <c r="C30">
        <v>2.9849999999999999</v>
      </c>
    </row>
    <row r="31" spans="1:3" x14ac:dyDescent="0.2">
      <c r="A31">
        <f t="shared" si="0"/>
        <v>2009</v>
      </c>
      <c r="B31">
        <f>'Nominal Dollar Indexes Daily'!J38</f>
        <v>6.4599316834293319</v>
      </c>
      <c r="C31">
        <v>-10.324999999999999</v>
      </c>
    </row>
    <row r="32" spans="1:3" x14ac:dyDescent="0.2">
      <c r="A32">
        <f t="shared" si="0"/>
        <v>2010</v>
      </c>
      <c r="B32">
        <f>'Nominal Dollar Indexes Daily'!J39</f>
        <v>-3.8209344836858006</v>
      </c>
      <c r="C32">
        <v>12.738</v>
      </c>
    </row>
    <row r="33" spans="1:3" x14ac:dyDescent="0.2">
      <c r="A33">
        <f t="shared" si="0"/>
        <v>2011</v>
      </c>
      <c r="B33">
        <f>'Nominal Dollar Indexes Daily'!J40</f>
        <v>-4.5966973740510948</v>
      </c>
      <c r="C33">
        <v>7.0469999999999997</v>
      </c>
    </row>
    <row r="34" spans="1:3" x14ac:dyDescent="0.2">
      <c r="A34">
        <f t="shared" si="0"/>
        <v>2012</v>
      </c>
      <c r="B34">
        <f>'Nominal Dollar Indexes Daily'!J41</f>
        <v>3.2208932425307202</v>
      </c>
      <c r="C34">
        <v>3.0750000000000002</v>
      </c>
    </row>
    <row r="35" spans="1:3" x14ac:dyDescent="0.2">
      <c r="A35">
        <f t="shared" si="0"/>
        <v>2013</v>
      </c>
      <c r="B35">
        <f>'Nominal Dollar Indexes Daily'!J42</f>
        <v>1.2276962540337832</v>
      </c>
      <c r="C35">
        <v>3.496</v>
      </c>
    </row>
    <row r="36" spans="1:3" x14ac:dyDescent="0.2">
      <c r="A36">
        <f t="shared" si="0"/>
        <v>2014</v>
      </c>
      <c r="B36">
        <f>'Nominal Dollar Indexes Daily'!J43</f>
        <v>3.0469964035621855</v>
      </c>
      <c r="C36">
        <v>3.8330000000000002</v>
      </c>
    </row>
    <row r="37" spans="1:3" x14ac:dyDescent="0.2">
      <c r="A37">
        <f t="shared" si="0"/>
        <v>2015</v>
      </c>
      <c r="B37">
        <f>'Nominal Dollar Indexes Daily'!J44</f>
        <v>13.163127721949763</v>
      </c>
      <c r="C37">
        <v>2.9580000000000002</v>
      </c>
    </row>
    <row r="38" spans="1:3" x14ac:dyDescent="0.2">
      <c r="A38">
        <f t="shared" si="0"/>
        <v>2016</v>
      </c>
      <c r="B38">
        <f>'Nominal Dollar Indexes Daily'!J45</f>
        <v>4.525981520195721</v>
      </c>
      <c r="C38">
        <v>2.258</v>
      </c>
    </row>
    <row r="39" spans="1:3" x14ac:dyDescent="0.2">
      <c r="A39">
        <f t="shared" si="0"/>
        <v>2017</v>
      </c>
      <c r="B39">
        <f>'Nominal Dollar Indexes Daily'!J46</f>
        <v>-0.22635901980022632</v>
      </c>
      <c r="C39">
        <v>5.6079999999999997</v>
      </c>
    </row>
    <row r="40" spans="1:3" x14ac:dyDescent="0.2">
      <c r="A40">
        <f t="shared" si="0"/>
        <v>2018</v>
      </c>
      <c r="B40">
        <f>'Nominal Dollar Indexes Daily'!J47</f>
        <v>-0.71264933836866495</v>
      </c>
      <c r="C40">
        <v>4.01</v>
      </c>
    </row>
    <row r="41" spans="1:3" x14ac:dyDescent="0.2">
      <c r="A41">
        <f t="shared" si="0"/>
        <v>2019</v>
      </c>
      <c r="B41">
        <f>'Nominal Dollar Indexes Daily'!J48</f>
        <v>3.3281818723363221</v>
      </c>
      <c r="C41">
        <v>0.94699999999999995</v>
      </c>
    </row>
    <row r="42" spans="1:3" x14ac:dyDescent="0.2">
      <c r="A42">
        <f t="shared" si="0"/>
        <v>2020</v>
      </c>
      <c r="B42">
        <f>'Nominal Dollar Indexes Daily'!J49</f>
        <v>1.7754044680217129</v>
      </c>
      <c r="C42">
        <v>-7.931</v>
      </c>
    </row>
    <row r="43" spans="1:3" x14ac:dyDescent="0.2">
      <c r="A43">
        <f t="shared" si="0"/>
        <v>2021</v>
      </c>
      <c r="B43">
        <f>'Nominal Dollar Indexes Daily'!J50</f>
        <v>-3.9542893474559415</v>
      </c>
      <c r="C43">
        <v>10.131</v>
      </c>
    </row>
    <row r="44" spans="1:3" x14ac:dyDescent="0.2">
      <c r="B44" s="1" t="s">
        <v>638</v>
      </c>
    </row>
    <row r="45" spans="1:3" x14ac:dyDescent="0.2">
      <c r="A45" t="s">
        <v>626</v>
      </c>
      <c r="B45">
        <f>+CORREL(B2:B43,C2:C43)</f>
        <v>-0.31595514320818446</v>
      </c>
    </row>
    <row r="46" spans="1:3" x14ac:dyDescent="0.2">
      <c r="A46" t="s">
        <v>627</v>
      </c>
      <c r="B46">
        <f>+CORREL(B2:B22,C2:C22)</f>
        <v>-0.38711028334487052</v>
      </c>
    </row>
    <row r="47" spans="1:3" x14ac:dyDescent="0.2">
      <c r="A47" t="s">
        <v>628</v>
      </c>
      <c r="B47">
        <f>+CORREL(B23:B43,C23:C43)</f>
        <v>-0.61151909313792852</v>
      </c>
    </row>
    <row r="50" spans="2:2" x14ac:dyDescent="0.2">
      <c r="B50" t="s">
        <v>648</v>
      </c>
    </row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I24"/>
  <sheetViews>
    <sheetView topLeftCell="C1" workbookViewId="0">
      <selection activeCell="G1" sqref="G1"/>
    </sheetView>
  </sheetViews>
  <sheetFormatPr baseColWidth="10" defaultColWidth="8.83203125" defaultRowHeight="16" x14ac:dyDescent="0.2"/>
  <cols>
    <col min="2" max="2" width="21.1640625" bestFit="1" customWidth="1"/>
    <col min="3" max="3" width="42.1640625" bestFit="1" customWidth="1"/>
    <col min="4" max="4" width="27.6640625" bestFit="1" customWidth="1"/>
    <col min="5" max="5" width="24.1640625" bestFit="1" customWidth="1"/>
    <col min="6" max="6" width="29.83203125" bestFit="1" customWidth="1"/>
    <col min="7" max="7" width="24.1640625" bestFit="1" customWidth="1"/>
    <col min="8" max="8" width="34.5" bestFit="1" customWidth="1"/>
    <col min="9" max="9" width="27.33203125" bestFit="1" customWidth="1"/>
  </cols>
  <sheetData>
    <row r="1" spans="2:9" x14ac:dyDescent="0.2">
      <c r="B1" t="s">
        <v>664</v>
      </c>
      <c r="C1" t="s">
        <v>665</v>
      </c>
      <c r="D1" t="s">
        <v>666</v>
      </c>
      <c r="E1" t="s">
        <v>667</v>
      </c>
      <c r="F1" t="s">
        <v>668</v>
      </c>
      <c r="G1" t="s">
        <v>674</v>
      </c>
      <c r="H1" t="s">
        <v>669</v>
      </c>
      <c r="I1" t="s">
        <v>670</v>
      </c>
    </row>
    <row r="2" spans="2:9" x14ac:dyDescent="0.2">
      <c r="B2">
        <v>11.5</v>
      </c>
      <c r="C2">
        <v>24.8</v>
      </c>
      <c r="D2">
        <v>61</v>
      </c>
      <c r="E2">
        <v>50</v>
      </c>
      <c r="F2">
        <v>88</v>
      </c>
      <c r="G2">
        <v>41.5</v>
      </c>
      <c r="H2">
        <v>47.1</v>
      </c>
      <c r="I2">
        <v>51.5</v>
      </c>
    </row>
    <row r="24" spans="1:3" x14ac:dyDescent="0.2">
      <c r="A24" t="s">
        <v>671</v>
      </c>
      <c r="C24" t="s">
        <v>672</v>
      </c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H63"/>
  <sheetViews>
    <sheetView topLeftCell="A22" workbookViewId="0">
      <selection activeCell="F22" sqref="F22"/>
    </sheetView>
  </sheetViews>
  <sheetFormatPr baseColWidth="10" defaultColWidth="8.83203125" defaultRowHeight="16" x14ac:dyDescent="0.2"/>
  <cols>
    <col min="2" max="2" width="19.6640625" bestFit="1" customWidth="1"/>
    <col min="3" max="3" width="7.5" customWidth="1"/>
    <col min="4" max="4" width="35.1640625" bestFit="1" customWidth="1"/>
    <col min="5" max="5" width="22.83203125" bestFit="1" customWidth="1"/>
    <col min="6" max="6" width="15.83203125" bestFit="1" customWidth="1"/>
    <col min="7" max="7" width="22.83203125" bestFit="1" customWidth="1"/>
    <col min="8" max="8" width="15.83203125" bestFit="1" customWidth="1"/>
  </cols>
  <sheetData>
    <row r="1" spans="1:8" x14ac:dyDescent="0.2">
      <c r="B1" t="s">
        <v>657</v>
      </c>
      <c r="D1" t="s">
        <v>656</v>
      </c>
    </row>
    <row r="2" spans="1:8" x14ac:dyDescent="0.2">
      <c r="A2">
        <v>1980</v>
      </c>
      <c r="B2">
        <v>26.404</v>
      </c>
      <c r="D2">
        <f>'Nominal Dollar Indexes Daily'!I9</f>
        <v>31.99295633700044</v>
      </c>
      <c r="G2" t="s">
        <v>658</v>
      </c>
      <c r="H2" t="s">
        <v>659</v>
      </c>
    </row>
    <row r="3" spans="1:8" x14ac:dyDescent="0.2">
      <c r="A3">
        <f>+A2+1</f>
        <v>1981</v>
      </c>
      <c r="B3">
        <v>25.856000000000002</v>
      </c>
      <c r="D3">
        <f>'Nominal Dollar Indexes Daily'!I10</f>
        <v>35.715341652024641</v>
      </c>
      <c r="F3">
        <v>1981</v>
      </c>
      <c r="G3">
        <f>100*(D3/D2-1)</f>
        <v>11.635015144627925</v>
      </c>
      <c r="H3">
        <v>-2.0754431146795871</v>
      </c>
    </row>
    <row r="4" spans="1:8" x14ac:dyDescent="0.2">
      <c r="A4">
        <f t="shared" ref="A4:A43" si="0">+A3+1</f>
        <v>1982</v>
      </c>
      <c r="B4">
        <v>24.292999999999999</v>
      </c>
      <c r="D4">
        <f>'Nominal Dollar Indexes Daily'!I11</f>
        <v>42.015478354868847</v>
      </c>
      <c r="F4">
        <f>+A4</f>
        <v>1982</v>
      </c>
      <c r="G4">
        <f t="shared" ref="G4:G43" si="1">100*(D4/D3-1)</f>
        <v>17.63986122329888</v>
      </c>
      <c r="H4">
        <v>-6.0450185643564414</v>
      </c>
    </row>
    <row r="5" spans="1:8" x14ac:dyDescent="0.2">
      <c r="A5">
        <f t="shared" si="0"/>
        <v>1983</v>
      </c>
      <c r="B5">
        <v>23.84</v>
      </c>
      <c r="D5">
        <f>'Nominal Dollar Indexes Daily'!I12</f>
        <v>47.738248457363454</v>
      </c>
      <c r="F5">
        <f t="shared" ref="F5:F43" si="2">+A5</f>
        <v>1983</v>
      </c>
      <c r="G5">
        <f t="shared" si="1"/>
        <v>13.620623462047154</v>
      </c>
      <c r="H5">
        <v>-1.8647346972378798</v>
      </c>
    </row>
    <row r="6" spans="1:8" x14ac:dyDescent="0.2">
      <c r="A6">
        <f t="shared" si="0"/>
        <v>1984</v>
      </c>
      <c r="B6">
        <v>24.832000000000001</v>
      </c>
      <c r="D6">
        <f>'Nominal Dollar Indexes Daily'!I13</f>
        <v>54.515888821929273</v>
      </c>
      <c r="F6">
        <f t="shared" si="2"/>
        <v>1984</v>
      </c>
      <c r="G6">
        <f t="shared" si="1"/>
        <v>14.197505320328506</v>
      </c>
      <c r="H6">
        <v>4.1610738255033697</v>
      </c>
    </row>
    <row r="7" spans="1:8" x14ac:dyDescent="0.2">
      <c r="A7">
        <f t="shared" si="0"/>
        <v>1985</v>
      </c>
      <c r="B7">
        <v>24.542999999999999</v>
      </c>
      <c r="D7">
        <f>'Nominal Dollar Indexes Daily'!I14</f>
        <v>61.038230266177223</v>
      </c>
      <c r="F7">
        <f t="shared" si="2"/>
        <v>1985</v>
      </c>
      <c r="G7">
        <f t="shared" si="1"/>
        <v>11.964110987078524</v>
      </c>
      <c r="H7">
        <v>-1.1638208762886681</v>
      </c>
    </row>
    <row r="8" spans="1:8" x14ac:dyDescent="0.2">
      <c r="A8">
        <f t="shared" si="0"/>
        <v>1986</v>
      </c>
      <c r="B8">
        <v>24.4</v>
      </c>
      <c r="D8">
        <f>'Nominal Dollar Indexes Daily'!I15</f>
        <v>57.64513791842856</v>
      </c>
      <c r="F8">
        <f t="shared" si="2"/>
        <v>1986</v>
      </c>
      <c r="G8">
        <f t="shared" si="1"/>
        <v>-5.5589625271767691</v>
      </c>
      <c r="H8">
        <v>-0.58265085767836844</v>
      </c>
    </row>
    <row r="9" spans="1:8" x14ac:dyDescent="0.2">
      <c r="A9">
        <f t="shared" si="0"/>
        <v>1987</v>
      </c>
      <c r="B9">
        <v>24.811</v>
      </c>
      <c r="D9">
        <f>'Nominal Dollar Indexes Daily'!I16</f>
        <v>56.671260317354097</v>
      </c>
      <c r="F9">
        <f t="shared" si="2"/>
        <v>1987</v>
      </c>
      <c r="G9">
        <f t="shared" si="1"/>
        <v>-1.6894358071491866</v>
      </c>
      <c r="H9">
        <v>1.6844262295081958</v>
      </c>
    </row>
    <row r="10" spans="1:8" x14ac:dyDescent="0.2">
      <c r="A10">
        <f t="shared" si="0"/>
        <v>1988</v>
      </c>
      <c r="B10">
        <v>25.701000000000001</v>
      </c>
      <c r="D10">
        <f>'Nominal Dollar Indexes Daily'!I17</f>
        <v>57.313826479416448</v>
      </c>
      <c r="F10">
        <f t="shared" si="2"/>
        <v>1988</v>
      </c>
      <c r="G10">
        <f t="shared" si="1"/>
        <v>1.1338483712273861</v>
      </c>
      <c r="H10">
        <v>3.5871186167425684</v>
      </c>
    </row>
    <row r="11" spans="1:8" x14ac:dyDescent="0.2">
      <c r="A11">
        <f t="shared" si="0"/>
        <v>1989</v>
      </c>
      <c r="B11">
        <v>26.166</v>
      </c>
      <c r="D11">
        <f>'Nominal Dollar Indexes Daily'!I18</f>
        <v>62.633192017246863</v>
      </c>
      <c r="F11">
        <f t="shared" si="2"/>
        <v>1989</v>
      </c>
      <c r="G11">
        <f t="shared" si="1"/>
        <v>9.2811209172027667</v>
      </c>
      <c r="H11">
        <v>1.8092681218629725</v>
      </c>
    </row>
    <row r="12" spans="1:8" x14ac:dyDescent="0.2">
      <c r="A12">
        <f t="shared" si="0"/>
        <v>1990</v>
      </c>
      <c r="B12">
        <v>24.277000000000001</v>
      </c>
      <c r="D12">
        <f>'Nominal Dollar Indexes Daily'!I19</f>
        <v>66.321199126065949</v>
      </c>
      <c r="F12">
        <f t="shared" si="2"/>
        <v>1990</v>
      </c>
      <c r="G12">
        <f t="shared" si="1"/>
        <v>5.888263059949983</v>
      </c>
      <c r="H12">
        <v>-7.2192922112665254</v>
      </c>
    </row>
    <row r="13" spans="1:8" x14ac:dyDescent="0.2">
      <c r="A13">
        <f t="shared" si="0"/>
        <v>1991</v>
      </c>
      <c r="B13">
        <v>23.756</v>
      </c>
      <c r="D13">
        <f>'Nominal Dollar Indexes Daily'!I20</f>
        <v>68.869413314089869</v>
      </c>
      <c r="F13">
        <f t="shared" si="2"/>
        <v>1991</v>
      </c>
      <c r="G13">
        <f t="shared" si="1"/>
        <v>3.8422317774746029</v>
      </c>
      <c r="H13">
        <v>-2.1460641759690313</v>
      </c>
    </row>
    <row r="14" spans="1:8" x14ac:dyDescent="0.2">
      <c r="A14">
        <f t="shared" si="0"/>
        <v>1992</v>
      </c>
      <c r="B14">
        <v>24.216000000000001</v>
      </c>
      <c r="D14">
        <f>'Nominal Dollar Indexes Daily'!I21</f>
        <v>70.920832394292731</v>
      </c>
      <c r="F14">
        <f t="shared" si="2"/>
        <v>1992</v>
      </c>
      <c r="G14">
        <f t="shared" si="1"/>
        <v>2.9787085173022199</v>
      </c>
      <c r="H14">
        <v>1.9363529213672459</v>
      </c>
    </row>
    <row r="15" spans="1:8" x14ac:dyDescent="0.2">
      <c r="A15">
        <f t="shared" si="0"/>
        <v>1993</v>
      </c>
      <c r="B15">
        <v>23.75</v>
      </c>
      <c r="D15">
        <f>'Nominal Dollar Indexes Daily'!I22</f>
        <v>76.806746117477928</v>
      </c>
      <c r="F15">
        <f t="shared" si="2"/>
        <v>1993</v>
      </c>
      <c r="G15">
        <f t="shared" si="1"/>
        <v>8.2992733227689186</v>
      </c>
      <c r="H15">
        <v>-1.924347538817317</v>
      </c>
    </row>
    <row r="16" spans="1:8" x14ac:dyDescent="0.2">
      <c r="A16">
        <f t="shared" si="0"/>
        <v>1994</v>
      </c>
      <c r="B16">
        <v>24.126999999999999</v>
      </c>
      <c r="D16">
        <f>'Nominal Dollar Indexes Daily'!I23</f>
        <v>82.359729029564249</v>
      </c>
      <c r="F16">
        <f t="shared" si="2"/>
        <v>1994</v>
      </c>
      <c r="G16">
        <f t="shared" si="1"/>
        <v>7.2298114329604424</v>
      </c>
      <c r="H16">
        <v>1.5873684210526262</v>
      </c>
    </row>
    <row r="17" spans="1:8" x14ac:dyDescent="0.2">
      <c r="A17">
        <f t="shared" si="0"/>
        <v>1995</v>
      </c>
      <c r="B17">
        <v>24.251999999999999</v>
      </c>
      <c r="D17">
        <f>'Nominal Dollar Indexes Daily'!I24</f>
        <v>84.64998073972292</v>
      </c>
      <c r="F17">
        <f t="shared" si="2"/>
        <v>1995</v>
      </c>
      <c r="G17">
        <f t="shared" si="1"/>
        <v>2.7807907300624546</v>
      </c>
      <c r="H17">
        <v>0.51809176441330873</v>
      </c>
    </row>
    <row r="18" spans="1:8" x14ac:dyDescent="0.2">
      <c r="A18">
        <f t="shared" si="0"/>
        <v>1996</v>
      </c>
      <c r="B18">
        <v>24.146000000000001</v>
      </c>
      <c r="D18">
        <f>'Nominal Dollar Indexes Daily'!I25</f>
        <v>89.321962266203528</v>
      </c>
      <c r="F18">
        <f t="shared" si="2"/>
        <v>1996</v>
      </c>
      <c r="G18">
        <f t="shared" si="1"/>
        <v>5.519176124618097</v>
      </c>
      <c r="H18">
        <v>-0.4370773544449813</v>
      </c>
    </row>
    <row r="19" spans="1:8" x14ac:dyDescent="0.2">
      <c r="A19">
        <f t="shared" si="0"/>
        <v>1997</v>
      </c>
      <c r="B19">
        <v>24.09</v>
      </c>
      <c r="D19">
        <f>'Nominal Dollar Indexes Daily'!I26</f>
        <v>95.509218570293399</v>
      </c>
      <c r="F19">
        <f t="shared" si="2"/>
        <v>1997</v>
      </c>
      <c r="G19">
        <f t="shared" si="1"/>
        <v>6.9269148898119637</v>
      </c>
      <c r="H19">
        <v>-0.23192247163091873</v>
      </c>
    </row>
    <row r="20" spans="1:8" x14ac:dyDescent="0.2">
      <c r="A20">
        <f t="shared" si="0"/>
        <v>1998</v>
      </c>
      <c r="B20">
        <v>23.783999999999999</v>
      </c>
      <c r="D20">
        <f>'Nominal Dollar Indexes Daily'!I27</f>
        <v>105.60322216058408</v>
      </c>
      <c r="F20">
        <f t="shared" si="2"/>
        <v>1998</v>
      </c>
      <c r="G20">
        <f t="shared" si="1"/>
        <v>10.568617083660502</v>
      </c>
      <c r="H20">
        <v>-1.270236612702369</v>
      </c>
    </row>
    <row r="21" spans="1:8" x14ac:dyDescent="0.2">
      <c r="A21">
        <f t="shared" si="0"/>
        <v>1999</v>
      </c>
      <c r="B21">
        <v>23.798999999999999</v>
      </c>
      <c r="D21">
        <f>'Nominal Dollar Indexes Daily'!I28</f>
        <v>106.11126236910231</v>
      </c>
      <c r="F21">
        <f t="shared" si="2"/>
        <v>1999</v>
      </c>
      <c r="G21">
        <f t="shared" si="1"/>
        <v>0.48108400304838206</v>
      </c>
      <c r="H21">
        <v>6.306760847629711E-2</v>
      </c>
    </row>
    <row r="22" spans="1:8" x14ac:dyDescent="0.2">
      <c r="A22">
        <f t="shared" si="0"/>
        <v>2000</v>
      </c>
      <c r="B22">
        <v>24.298999999999999</v>
      </c>
      <c r="D22">
        <f>'Nominal Dollar Indexes Daily'!I29</f>
        <v>109.27574432500177</v>
      </c>
      <c r="F22">
        <f t="shared" si="2"/>
        <v>2000</v>
      </c>
      <c r="G22">
        <f t="shared" si="1"/>
        <v>2.9822300529155799</v>
      </c>
      <c r="H22">
        <v>2.100928610445818</v>
      </c>
    </row>
    <row r="23" spans="1:8" x14ac:dyDescent="0.2">
      <c r="A23">
        <f t="shared" si="0"/>
        <v>2001</v>
      </c>
      <c r="B23">
        <v>23.509</v>
      </c>
      <c r="D23">
        <f>'Nominal Dollar Indexes Daily'!I30</f>
        <v>115.01626719965374</v>
      </c>
      <c r="F23">
        <f t="shared" si="2"/>
        <v>2001</v>
      </c>
      <c r="G23">
        <f t="shared" si="1"/>
        <v>5.2532452742475311</v>
      </c>
      <c r="H23">
        <v>-3.2511625992839188</v>
      </c>
    </row>
    <row r="24" spans="1:8" x14ac:dyDescent="0.2">
      <c r="A24">
        <f t="shared" si="0"/>
        <v>2002</v>
      </c>
      <c r="B24">
        <v>22.858000000000001</v>
      </c>
      <c r="D24">
        <f>'Nominal Dollar Indexes Daily'!I31</f>
        <v>115.63671803892592</v>
      </c>
      <c r="F24">
        <f t="shared" si="2"/>
        <v>2002</v>
      </c>
      <c r="G24">
        <f t="shared" si="1"/>
        <v>0.53944616216343722</v>
      </c>
      <c r="H24">
        <v>-2.7691522395678292</v>
      </c>
    </row>
    <row r="25" spans="1:8" x14ac:dyDescent="0.2">
      <c r="A25">
        <f t="shared" si="0"/>
        <v>2003</v>
      </c>
      <c r="B25">
        <v>23.053000000000001</v>
      </c>
      <c r="D25">
        <f>'Nominal Dollar Indexes Daily'!I32</f>
        <v>108.49751743253042</v>
      </c>
      <c r="F25">
        <f t="shared" si="2"/>
        <v>2003</v>
      </c>
      <c r="G25">
        <f t="shared" si="1"/>
        <v>-6.1738180808558525</v>
      </c>
      <c r="H25">
        <v>0.85309300901217355</v>
      </c>
    </row>
    <row r="26" spans="1:8" x14ac:dyDescent="0.2">
      <c r="A26">
        <f t="shared" si="0"/>
        <v>2004</v>
      </c>
      <c r="B26">
        <v>23.79</v>
      </c>
      <c r="D26">
        <f>'Nominal Dollar Indexes Daily'!I33</f>
        <v>103.21928954271955</v>
      </c>
      <c r="F26">
        <f t="shared" si="2"/>
        <v>2004</v>
      </c>
      <c r="G26">
        <f t="shared" si="1"/>
        <v>-4.8648374771276703</v>
      </c>
      <c r="H26">
        <v>3.1969808701687308</v>
      </c>
    </row>
    <row r="27" spans="1:8" x14ac:dyDescent="0.2">
      <c r="A27">
        <f t="shared" si="0"/>
        <v>2005</v>
      </c>
      <c r="B27">
        <v>24.158999999999999</v>
      </c>
      <c r="D27">
        <f>'Nominal Dollar Indexes Daily'!I34</f>
        <v>100.52248377653224</v>
      </c>
      <c r="F27">
        <f t="shared" si="2"/>
        <v>2005</v>
      </c>
      <c r="G27">
        <f t="shared" si="1"/>
        <v>-2.6126955321380874</v>
      </c>
      <c r="H27">
        <v>1.5510718789407241</v>
      </c>
    </row>
    <row r="28" spans="1:8" x14ac:dyDescent="0.2">
      <c r="A28">
        <f t="shared" si="0"/>
        <v>2006</v>
      </c>
      <c r="B28">
        <v>24.658999999999999</v>
      </c>
      <c r="D28">
        <f>'Nominal Dollar Indexes Daily'!I35</f>
        <v>98.600465769230766</v>
      </c>
      <c r="F28">
        <f t="shared" si="2"/>
        <v>2006</v>
      </c>
      <c r="G28">
        <f t="shared" si="1"/>
        <v>-1.9120279713484178</v>
      </c>
      <c r="H28">
        <v>2.0696220870069171</v>
      </c>
    </row>
    <row r="29" spans="1:8" x14ac:dyDescent="0.2">
      <c r="A29">
        <f t="shared" si="0"/>
        <v>2007</v>
      </c>
      <c r="B29">
        <v>25.260999999999999</v>
      </c>
      <c r="D29">
        <f>'Nominal Dollar Indexes Daily'!I36</f>
        <v>93.809965384615381</v>
      </c>
      <c r="F29">
        <f t="shared" si="2"/>
        <v>2007</v>
      </c>
      <c r="G29">
        <f t="shared" si="1"/>
        <v>-4.8584967091608871</v>
      </c>
      <c r="H29">
        <v>2.4412993227624913</v>
      </c>
    </row>
    <row r="30" spans="1:8" x14ac:dyDescent="0.2">
      <c r="A30">
        <f t="shared" si="0"/>
        <v>2008</v>
      </c>
      <c r="B30">
        <v>25.29</v>
      </c>
      <c r="D30">
        <f>'Nominal Dollar Indexes Daily'!I37</f>
        <v>90.880132061068707</v>
      </c>
      <c r="F30">
        <f t="shared" si="2"/>
        <v>2008</v>
      </c>
      <c r="G30">
        <f t="shared" si="1"/>
        <v>-3.1231578772410007</v>
      </c>
      <c r="H30">
        <v>0.11480147262579177</v>
      </c>
    </row>
    <row r="31" spans="1:8" x14ac:dyDescent="0.2">
      <c r="A31">
        <f t="shared" si="0"/>
        <v>2009</v>
      </c>
      <c r="B31">
        <v>23.332999999999998</v>
      </c>
      <c r="D31">
        <f>'Nominal Dollar Indexes Daily'!I38</f>
        <v>96.750926506024101</v>
      </c>
      <c r="F31">
        <f t="shared" si="2"/>
        <v>2009</v>
      </c>
      <c r="G31">
        <f t="shared" si="1"/>
        <v>6.4599316834293319</v>
      </c>
      <c r="H31">
        <v>-7.7382364570976687</v>
      </c>
    </row>
    <row r="32" spans="1:8" x14ac:dyDescent="0.2">
      <c r="A32">
        <f t="shared" si="0"/>
        <v>2010</v>
      </c>
      <c r="B32">
        <v>24.503</v>
      </c>
      <c r="D32">
        <f>'Nominal Dollar Indexes Daily'!I39</f>
        <v>93.054136991869925</v>
      </c>
      <c r="F32">
        <f t="shared" si="2"/>
        <v>2010</v>
      </c>
      <c r="G32">
        <f t="shared" si="1"/>
        <v>-3.8209344836858006</v>
      </c>
      <c r="H32">
        <v>5.0143573479621173</v>
      </c>
    </row>
    <row r="33" spans="1:8" x14ac:dyDescent="0.2">
      <c r="A33">
        <f t="shared" si="0"/>
        <v>2011</v>
      </c>
      <c r="B33">
        <v>25.27</v>
      </c>
      <c r="D33">
        <f>'Nominal Dollar Indexes Daily'!I40</f>
        <v>88.776719920318726</v>
      </c>
      <c r="F33">
        <f t="shared" si="2"/>
        <v>2011</v>
      </c>
      <c r="G33">
        <f t="shared" si="1"/>
        <v>-4.5966973740510948</v>
      </c>
      <c r="H33">
        <v>3.1302289515569459</v>
      </c>
    </row>
    <row r="34" spans="1:8" x14ac:dyDescent="0.2">
      <c r="A34">
        <f t="shared" si="0"/>
        <v>2012</v>
      </c>
      <c r="B34">
        <v>25.465</v>
      </c>
      <c r="D34">
        <f>'Nominal Dollar Indexes Daily'!I41</f>
        <v>91.636123293172687</v>
      </c>
      <c r="F34">
        <f t="shared" si="2"/>
        <v>2012</v>
      </c>
      <c r="G34">
        <f t="shared" si="1"/>
        <v>3.2208932425307202</v>
      </c>
      <c r="H34">
        <v>0.77166600712306188</v>
      </c>
    </row>
    <row r="35" spans="1:8" x14ac:dyDescent="0.2">
      <c r="A35">
        <f t="shared" si="0"/>
        <v>2013</v>
      </c>
      <c r="B35">
        <v>25.474</v>
      </c>
      <c r="D35">
        <f>'Nominal Dollar Indexes Daily'!I42</f>
        <v>92.761136546184744</v>
      </c>
      <c r="F35">
        <f t="shared" si="2"/>
        <v>2013</v>
      </c>
      <c r="G35">
        <f t="shared" si="1"/>
        <v>1.2276962540337832</v>
      </c>
      <c r="H35">
        <v>3.5342627135293014E-2</v>
      </c>
    </row>
    <row r="36" spans="1:8" x14ac:dyDescent="0.2">
      <c r="A36">
        <f t="shared" si="0"/>
        <v>2014</v>
      </c>
      <c r="B36">
        <v>25.805</v>
      </c>
      <c r="D36">
        <f>'Nominal Dollar Indexes Daily'!I43</f>
        <v>95.587565040650404</v>
      </c>
      <c r="F36">
        <f t="shared" si="2"/>
        <v>2014</v>
      </c>
      <c r="G36">
        <f t="shared" si="1"/>
        <v>3.0469964035621855</v>
      </c>
      <c r="H36">
        <v>1.2993640574703536</v>
      </c>
    </row>
    <row r="37" spans="1:8" x14ac:dyDescent="0.2">
      <c r="A37">
        <f t="shared" si="0"/>
        <v>2015</v>
      </c>
      <c r="B37">
        <v>25.856000000000002</v>
      </c>
      <c r="D37">
        <f>'Nominal Dollar Indexes Daily'!I44</f>
        <v>108.16987831325301</v>
      </c>
      <c r="F37">
        <f t="shared" si="2"/>
        <v>2015</v>
      </c>
      <c r="G37">
        <f t="shared" si="1"/>
        <v>13.163127721949763</v>
      </c>
      <c r="H37">
        <v>0.19763611703158546</v>
      </c>
    </row>
    <row r="38" spans="1:8" x14ac:dyDescent="0.2">
      <c r="A38">
        <f t="shared" si="0"/>
        <v>2016</v>
      </c>
      <c r="B38">
        <v>25.414999999999999</v>
      </c>
      <c r="D38">
        <f>'Nominal Dollar Indexes Daily'!I45</f>
        <v>113.06562701612903</v>
      </c>
      <c r="F38">
        <f t="shared" si="2"/>
        <v>2016</v>
      </c>
      <c r="G38">
        <f t="shared" si="1"/>
        <v>4.525981520195721</v>
      </c>
      <c r="H38">
        <v>-1.7056002475247634</v>
      </c>
    </row>
    <row r="39" spans="1:8" x14ac:dyDescent="0.2">
      <c r="A39">
        <f t="shared" si="0"/>
        <v>2017</v>
      </c>
      <c r="B39">
        <v>25.959</v>
      </c>
      <c r="D39">
        <f>'Nominal Dollar Indexes Daily'!I46</f>
        <v>112.80969277108434</v>
      </c>
      <c r="F39">
        <f t="shared" si="2"/>
        <v>2017</v>
      </c>
      <c r="G39">
        <f t="shared" si="1"/>
        <v>-0.22635901980022632</v>
      </c>
      <c r="H39">
        <v>2.1404682274247522</v>
      </c>
    </row>
    <row r="40" spans="1:8" x14ac:dyDescent="0.2">
      <c r="A40">
        <f t="shared" si="0"/>
        <v>2018</v>
      </c>
      <c r="B40">
        <v>26.533000000000001</v>
      </c>
      <c r="D40">
        <f>'Nominal Dollar Indexes Daily'!I47</f>
        <v>112.00575524193549</v>
      </c>
      <c r="F40">
        <f t="shared" si="2"/>
        <v>2018</v>
      </c>
      <c r="G40">
        <f t="shared" si="1"/>
        <v>-0.71264933836866495</v>
      </c>
      <c r="H40">
        <v>2.2111791671481917</v>
      </c>
    </row>
    <row r="41" spans="1:8" x14ac:dyDescent="0.2">
      <c r="A41">
        <f t="shared" si="0"/>
        <v>2019</v>
      </c>
      <c r="B41">
        <v>26.599</v>
      </c>
      <c r="D41">
        <f>'Nominal Dollar Indexes Daily'!I48</f>
        <v>115.73351048387097</v>
      </c>
      <c r="F41">
        <f t="shared" si="2"/>
        <v>2019</v>
      </c>
      <c r="G41">
        <f t="shared" si="1"/>
        <v>3.3281818723363221</v>
      </c>
      <c r="H41">
        <v>0.24874684355331578</v>
      </c>
    </row>
    <row r="42" spans="1:8" x14ac:dyDescent="0.2">
      <c r="A42">
        <f t="shared" si="0"/>
        <v>2020</v>
      </c>
      <c r="B42">
        <v>26.449000000000002</v>
      </c>
      <c r="D42">
        <f>'Nominal Dollar Indexes Daily'!I49</f>
        <v>117.7882484</v>
      </c>
      <c r="F42">
        <f t="shared" si="2"/>
        <v>2020</v>
      </c>
      <c r="G42">
        <f t="shared" si="1"/>
        <v>1.7754044680217129</v>
      </c>
      <c r="H42">
        <v>-0.56393097484866983</v>
      </c>
    </row>
    <row r="43" spans="1:8" x14ac:dyDescent="0.2">
      <c r="A43">
        <f t="shared" si="0"/>
        <v>2021</v>
      </c>
      <c r="B43">
        <v>26.718</v>
      </c>
      <c r="D43">
        <f>'Nominal Dollar Indexes Daily'!I50</f>
        <v>113.13056024096386</v>
      </c>
      <c r="F43">
        <f t="shared" si="2"/>
        <v>2021</v>
      </c>
      <c r="G43">
        <f t="shared" si="1"/>
        <v>-3.9542893474559415</v>
      </c>
      <c r="H43">
        <v>1.0170516843736932</v>
      </c>
    </row>
    <row r="60" spans="2:6" x14ac:dyDescent="0.2">
      <c r="B60" t="s">
        <v>661</v>
      </c>
      <c r="F60" s="1" t="s">
        <v>660</v>
      </c>
    </row>
    <row r="61" spans="2:6" x14ac:dyDescent="0.2">
      <c r="E61" t="s">
        <v>662</v>
      </c>
      <c r="F61">
        <f>+CORREL(H3:H43,G3:G43)</f>
        <v>-0.4511928267872975</v>
      </c>
    </row>
    <row r="62" spans="2:6" x14ac:dyDescent="0.2">
      <c r="E62" t="s">
        <v>663</v>
      </c>
      <c r="F62">
        <f>+CORREL(H3:H22,G3:G22)</f>
        <v>-0.31984107329129025</v>
      </c>
    </row>
    <row r="63" spans="2:6" x14ac:dyDescent="0.2">
      <c r="E63" t="s">
        <v>628</v>
      </c>
      <c r="F63">
        <f>+CORREL(H23:H43,G23:G43)</f>
        <v>-0.58179778307020147</v>
      </c>
    </row>
  </sheetData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AK397"/>
  <sheetViews>
    <sheetView topLeftCell="A340" workbookViewId="0">
      <selection activeCell="B365" sqref="B365"/>
    </sheetView>
  </sheetViews>
  <sheetFormatPr baseColWidth="10" defaultColWidth="8.83203125" defaultRowHeight="16" x14ac:dyDescent="0.2"/>
  <cols>
    <col min="2" max="2" width="29" bestFit="1" customWidth="1"/>
    <col min="5" max="5" width="37.83203125" bestFit="1" customWidth="1"/>
    <col min="7" max="7" width="13.5" bestFit="1" customWidth="1"/>
  </cols>
  <sheetData>
    <row r="1" spans="1:37" x14ac:dyDescent="0.2">
      <c r="B1" t="s">
        <v>645</v>
      </c>
      <c r="E1" t="s">
        <v>646</v>
      </c>
      <c r="F1" t="s">
        <v>650</v>
      </c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</row>
    <row r="2" spans="1:37" x14ac:dyDescent="0.2">
      <c r="A2" t="s">
        <v>253</v>
      </c>
      <c r="B2">
        <f>'Commodity data'!B2</f>
        <v>68.517914017155704</v>
      </c>
      <c r="G2" s="5"/>
      <c r="H2" s="5"/>
      <c r="I2" s="5"/>
      <c r="J2" s="5"/>
      <c r="K2" s="5"/>
      <c r="L2" s="5"/>
      <c r="M2" s="5"/>
      <c r="N2" s="5"/>
      <c r="O2" s="5"/>
      <c r="P2" s="5"/>
      <c r="Q2" s="5"/>
      <c r="R2" s="5"/>
      <c r="S2" s="5"/>
      <c r="T2" s="5"/>
      <c r="W2" s="5"/>
      <c r="X2" s="5"/>
      <c r="Y2" s="5"/>
      <c r="Z2" s="5"/>
      <c r="AA2" s="5"/>
      <c r="AB2" s="5"/>
      <c r="AC2" s="5"/>
      <c r="AD2" s="5"/>
      <c r="AE2" s="5"/>
      <c r="AF2" s="5"/>
      <c r="AG2" s="5"/>
      <c r="AH2" s="5"/>
      <c r="AI2" s="5"/>
      <c r="AJ2" s="5"/>
    </row>
    <row r="3" spans="1:37" x14ac:dyDescent="0.2">
      <c r="A3" t="s">
        <v>254</v>
      </c>
      <c r="B3">
        <f>'Commodity data'!B3</f>
        <v>68.770112341749694</v>
      </c>
      <c r="D3" t="s">
        <v>254</v>
      </c>
      <c r="E3">
        <f t="shared" ref="E3:E67" si="0">100*(B3/B2-1)</f>
        <v>0.36807647782570729</v>
      </c>
      <c r="G3" s="5"/>
      <c r="H3" s="5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5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</row>
    <row r="4" spans="1:37" x14ac:dyDescent="0.2">
      <c r="A4" t="s">
        <v>255</v>
      </c>
      <c r="B4">
        <f>'Commodity data'!B4</f>
        <v>69.919069659791006</v>
      </c>
      <c r="D4" t="str">
        <f t="shared" ref="D4:D66" si="1">+A4</f>
        <v>1992m2</v>
      </c>
      <c r="E4">
        <f t="shared" si="0"/>
        <v>1.67072188617583</v>
      </c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</row>
    <row r="5" spans="1:37" x14ac:dyDescent="0.2">
      <c r="A5" t="s">
        <v>256</v>
      </c>
      <c r="B5">
        <f>'Commodity data'!B5</f>
        <v>71.418460595752506</v>
      </c>
      <c r="D5" t="str">
        <f t="shared" si="1"/>
        <v>1992m3</v>
      </c>
      <c r="E5">
        <f t="shared" si="0"/>
        <v>2.1444663712734791</v>
      </c>
      <c r="W5" s="6"/>
      <c r="X5" s="6"/>
      <c r="Y5" s="6"/>
      <c r="Z5" s="6"/>
      <c r="AA5" s="6"/>
      <c r="AB5" s="6"/>
      <c r="AC5" s="6"/>
      <c r="AD5" s="6"/>
      <c r="AE5" s="6"/>
      <c r="AF5" s="6"/>
      <c r="AG5" s="6"/>
      <c r="AH5" s="6"/>
      <c r="AI5" s="6"/>
      <c r="AJ5" s="6"/>
      <c r="AK5" s="6"/>
    </row>
    <row r="6" spans="1:37" x14ac:dyDescent="0.2">
      <c r="A6" t="s">
        <v>257</v>
      </c>
      <c r="B6">
        <f>'Commodity data'!B6</f>
        <v>71.420647828703594</v>
      </c>
      <c r="D6" t="str">
        <f t="shared" si="1"/>
        <v>1992m4</v>
      </c>
      <c r="E6">
        <f t="shared" si="0"/>
        <v>3.0625596419309176E-3</v>
      </c>
      <c r="W6" s="6"/>
      <c r="X6" s="6"/>
      <c r="Y6" s="6"/>
      <c r="Z6" s="6"/>
      <c r="AA6" s="6"/>
      <c r="AB6" s="6"/>
      <c r="AC6" s="6"/>
      <c r="AD6" s="6"/>
      <c r="AE6" s="6"/>
      <c r="AF6" s="6"/>
      <c r="AG6" s="6"/>
      <c r="AH6" s="6"/>
      <c r="AI6" s="6"/>
      <c r="AJ6" s="6"/>
      <c r="AK6" s="6"/>
    </row>
    <row r="7" spans="1:37" x14ac:dyDescent="0.2">
      <c r="A7" t="s">
        <v>258</v>
      </c>
      <c r="B7">
        <f>'Commodity data'!B7</f>
        <v>71.103204790417095</v>
      </c>
      <c r="D7" t="str">
        <f t="shared" si="1"/>
        <v>1992m5</v>
      </c>
      <c r="E7">
        <f t="shared" si="0"/>
        <v>-0.44446955878622019</v>
      </c>
      <c r="W7" s="6"/>
      <c r="X7" s="6"/>
      <c r="Y7" s="6"/>
      <c r="Z7" s="6"/>
      <c r="AA7" s="6"/>
      <c r="AB7" s="6"/>
      <c r="AC7" s="6"/>
      <c r="AD7" s="6"/>
      <c r="AE7" s="6"/>
      <c r="AF7" s="6"/>
      <c r="AG7" s="6"/>
      <c r="AH7" s="6"/>
      <c r="AI7" s="6"/>
      <c r="AJ7" s="6"/>
      <c r="AK7" s="6"/>
    </row>
    <row r="8" spans="1:37" x14ac:dyDescent="0.2">
      <c r="A8" t="s">
        <v>259</v>
      </c>
      <c r="B8">
        <f>'Commodity data'!B8</f>
        <v>70.321696607138193</v>
      </c>
      <c r="D8" t="str">
        <f t="shared" si="1"/>
        <v>1992m6</v>
      </c>
      <c r="E8">
        <f t="shared" si="0"/>
        <v>-1.0991180855806193</v>
      </c>
      <c r="W8" s="6"/>
      <c r="X8" s="6"/>
      <c r="Y8" s="6"/>
      <c r="Z8" s="6"/>
      <c r="AA8" s="6"/>
      <c r="AB8" s="6"/>
      <c r="AC8" s="6"/>
      <c r="AD8" s="6"/>
      <c r="AE8" s="6"/>
      <c r="AF8" s="6"/>
      <c r="AG8" s="6"/>
      <c r="AH8" s="6"/>
      <c r="AI8" s="6"/>
      <c r="AJ8" s="6"/>
      <c r="AK8" s="6"/>
    </row>
    <row r="9" spans="1:37" x14ac:dyDescent="0.2">
      <c r="A9" t="s">
        <v>260</v>
      </c>
      <c r="B9">
        <f>'Commodity data'!B9</f>
        <v>69.396595751244604</v>
      </c>
      <c r="D9" t="str">
        <f t="shared" si="1"/>
        <v>1992m7</v>
      </c>
      <c r="E9">
        <f t="shared" si="0"/>
        <v>-1.3155269291379446</v>
      </c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6"/>
      <c r="AI9" s="6"/>
      <c r="AJ9" s="6"/>
      <c r="AK9" s="6"/>
    </row>
    <row r="10" spans="1:37" x14ac:dyDescent="0.2">
      <c r="A10" t="s">
        <v>261</v>
      </c>
      <c r="B10">
        <f>'Commodity data'!B10</f>
        <v>69.153407676971099</v>
      </c>
      <c r="D10" t="str">
        <f t="shared" si="1"/>
        <v>1992m8</v>
      </c>
      <c r="E10">
        <f t="shared" si="0"/>
        <v>-0.35043228221918188</v>
      </c>
      <c r="W10" s="6"/>
      <c r="X10" s="6"/>
      <c r="Y10" s="6"/>
      <c r="Z10" s="6"/>
      <c r="AA10" s="6"/>
      <c r="AB10" s="6"/>
      <c r="AC10" s="6"/>
      <c r="AD10" s="6"/>
      <c r="AE10" s="6"/>
      <c r="AF10" s="6"/>
      <c r="AG10" s="6"/>
      <c r="AH10" s="6"/>
      <c r="AI10" s="6"/>
      <c r="AJ10" s="6"/>
      <c r="AK10" s="6"/>
    </row>
    <row r="11" spans="1:37" x14ac:dyDescent="0.2">
      <c r="A11" t="s">
        <v>262</v>
      </c>
      <c r="B11">
        <f>'Commodity data'!B11</f>
        <v>69.812903476156393</v>
      </c>
      <c r="D11" t="str">
        <f t="shared" si="1"/>
        <v>1992m9</v>
      </c>
      <c r="E11">
        <f t="shared" si="0"/>
        <v>0.95367071752403554</v>
      </c>
      <c r="W11" s="6"/>
      <c r="X11" s="6"/>
      <c r="Y11" s="6"/>
      <c r="Z11" s="6"/>
      <c r="AA11" s="6"/>
      <c r="AB11" s="6"/>
      <c r="AC11" s="6"/>
      <c r="AD11" s="6"/>
      <c r="AE11" s="6"/>
      <c r="AF11" s="6"/>
      <c r="AG11" s="6"/>
      <c r="AH11" s="6"/>
      <c r="AI11" s="6"/>
      <c r="AJ11" s="6"/>
      <c r="AK11" s="6"/>
    </row>
    <row r="12" spans="1:37" x14ac:dyDescent="0.2">
      <c r="A12" t="s">
        <v>263</v>
      </c>
      <c r="B12">
        <f>'Commodity data'!B12</f>
        <v>71.459012507830096</v>
      </c>
      <c r="D12" t="str">
        <f t="shared" si="1"/>
        <v>1992m10</v>
      </c>
      <c r="E12">
        <f t="shared" si="0"/>
        <v>2.3578865076653077</v>
      </c>
      <c r="W12" s="6"/>
      <c r="X12" s="6"/>
      <c r="Y12" s="6"/>
      <c r="Z12" s="6"/>
      <c r="AA12" s="6"/>
      <c r="AB12" s="6"/>
      <c r="AC12" s="6"/>
      <c r="AD12" s="6"/>
      <c r="AE12" s="6"/>
      <c r="AF12" s="6"/>
      <c r="AG12" s="6"/>
      <c r="AH12" s="6"/>
      <c r="AI12" s="6"/>
      <c r="AJ12" s="6"/>
      <c r="AK12" s="6"/>
    </row>
    <row r="13" spans="1:37" x14ac:dyDescent="0.2">
      <c r="A13" t="s">
        <v>264</v>
      </c>
      <c r="B13">
        <f>'Commodity data'!B13</f>
        <v>73.877827802148104</v>
      </c>
      <c r="D13" t="str">
        <f t="shared" si="1"/>
        <v>1992m11</v>
      </c>
      <c r="E13">
        <f t="shared" si="0"/>
        <v>3.3848988524057377</v>
      </c>
      <c r="W13" s="6"/>
      <c r="X13" s="6"/>
      <c r="Y13" s="6"/>
      <c r="Z13" s="6"/>
      <c r="AA13" s="6"/>
      <c r="AB13" s="6"/>
      <c r="AC13" s="6"/>
      <c r="AD13" s="6"/>
      <c r="AE13" s="6"/>
      <c r="AF13" s="6"/>
      <c r="AG13" s="6"/>
      <c r="AH13" s="6"/>
      <c r="AI13" s="6"/>
      <c r="AJ13" s="6"/>
      <c r="AK13" s="6"/>
    </row>
    <row r="14" spans="1:37" x14ac:dyDescent="0.2">
      <c r="A14" t="s">
        <v>265</v>
      </c>
      <c r="B14">
        <f>'Commodity data'!B14</f>
        <v>74.378230433346403</v>
      </c>
      <c r="D14" t="str">
        <f t="shared" si="1"/>
        <v>1992m12</v>
      </c>
      <c r="E14">
        <f t="shared" si="0"/>
        <v>0.67733804049900925</v>
      </c>
      <c r="W14" s="6"/>
      <c r="X14" s="6"/>
      <c r="Y14" s="6"/>
      <c r="Z14" s="6"/>
      <c r="AA14" s="6"/>
      <c r="AB14" s="6"/>
      <c r="AC14" s="6"/>
      <c r="AD14" s="6"/>
      <c r="AE14" s="6"/>
      <c r="AF14" s="6"/>
      <c r="AG14" s="6"/>
      <c r="AH14" s="6"/>
      <c r="AI14" s="6"/>
      <c r="AJ14" s="6"/>
      <c r="AK14" s="6"/>
    </row>
    <row r="15" spans="1:37" x14ac:dyDescent="0.2">
      <c r="A15" t="s">
        <v>266</v>
      </c>
      <c r="B15">
        <f>'Commodity data'!B15</f>
        <v>75.431598589247997</v>
      </c>
      <c r="D15" t="str">
        <f t="shared" si="1"/>
        <v>1993m1</v>
      </c>
      <c r="E15">
        <f t="shared" si="0"/>
        <v>1.4162318056834655</v>
      </c>
      <c r="W15" s="6"/>
      <c r="X15" s="6"/>
      <c r="Y15" s="6"/>
      <c r="Z15" s="6"/>
      <c r="AA15" s="6"/>
      <c r="AB15" s="6"/>
      <c r="AC15" s="6"/>
      <c r="AD15" s="6"/>
      <c r="AE15" s="6"/>
      <c r="AF15" s="6"/>
      <c r="AG15" s="6"/>
      <c r="AH15" s="6"/>
      <c r="AI15" s="6"/>
      <c r="AJ15" s="6"/>
      <c r="AK15" s="6"/>
    </row>
    <row r="16" spans="1:37" x14ac:dyDescent="0.2">
      <c r="A16" t="s">
        <v>267</v>
      </c>
      <c r="B16">
        <f>'Commodity data'!B16</f>
        <v>75.875946392563193</v>
      </c>
      <c r="D16" t="str">
        <f t="shared" si="1"/>
        <v>1993m2</v>
      </c>
      <c r="E16">
        <f t="shared" si="0"/>
        <v>0.58907382532726871</v>
      </c>
      <c r="W16" s="6"/>
      <c r="X16" s="6"/>
      <c r="Y16" s="6"/>
      <c r="Z16" s="6"/>
      <c r="AA16" s="6"/>
      <c r="AB16" s="6"/>
      <c r="AC16" s="6"/>
      <c r="AD16" s="6"/>
      <c r="AE16" s="6"/>
      <c r="AF16" s="6"/>
      <c r="AG16" s="6"/>
      <c r="AH16" s="6"/>
      <c r="AI16" s="6"/>
      <c r="AJ16" s="6"/>
      <c r="AK16" s="6"/>
    </row>
    <row r="17" spans="1:37" x14ac:dyDescent="0.2">
      <c r="A17" t="s">
        <v>268</v>
      </c>
      <c r="B17">
        <f>'Commodity data'!B17</f>
        <v>75.664677391374994</v>
      </c>
      <c r="D17" t="str">
        <f t="shared" si="1"/>
        <v>1993m3</v>
      </c>
      <c r="E17">
        <f t="shared" si="0"/>
        <v>-0.27844002115656741</v>
      </c>
      <c r="W17" s="6"/>
      <c r="X17" s="6"/>
      <c r="Y17" s="6"/>
      <c r="Z17" s="6"/>
      <c r="AA17" s="6"/>
      <c r="AB17" s="6"/>
      <c r="AC17" s="6"/>
      <c r="AD17" s="6"/>
      <c r="AE17" s="6"/>
      <c r="AF17" s="6"/>
      <c r="AG17" s="6"/>
      <c r="AH17" s="6"/>
      <c r="AI17" s="6"/>
      <c r="AJ17" s="6"/>
      <c r="AK17" s="6"/>
    </row>
    <row r="18" spans="1:37" x14ac:dyDescent="0.2">
      <c r="A18" t="s">
        <v>269</v>
      </c>
      <c r="B18">
        <f>'Commodity data'!B18</f>
        <v>74.755019989088296</v>
      </c>
      <c r="D18" t="str">
        <f t="shared" si="1"/>
        <v>1993m4</v>
      </c>
      <c r="E18">
        <f t="shared" si="0"/>
        <v>-1.2022220058925281</v>
      </c>
      <c r="W18" s="6"/>
      <c r="X18" s="6"/>
      <c r="Y18" s="6"/>
      <c r="Z18" s="6"/>
      <c r="AA18" s="6"/>
      <c r="AB18" s="6"/>
      <c r="AC18" s="6"/>
      <c r="AD18" s="6"/>
      <c r="AE18" s="6"/>
      <c r="AF18" s="6"/>
      <c r="AG18" s="6"/>
      <c r="AH18" s="6"/>
      <c r="AI18" s="6"/>
      <c r="AJ18" s="6"/>
      <c r="AK18" s="6"/>
    </row>
    <row r="19" spans="1:37" x14ac:dyDescent="0.2">
      <c r="A19" t="s">
        <v>270</v>
      </c>
      <c r="B19">
        <f>'Commodity data'!B19</f>
        <v>75.032305671576495</v>
      </c>
      <c r="D19" t="str">
        <f t="shared" si="1"/>
        <v>1993m5</v>
      </c>
      <c r="E19">
        <f t="shared" si="0"/>
        <v>0.370925835520719</v>
      </c>
      <c r="W19" s="6"/>
      <c r="X19" s="6"/>
      <c r="Y19" s="6"/>
      <c r="Z19" s="6"/>
      <c r="AA19" s="6"/>
      <c r="AB19" s="6"/>
      <c r="AC19" s="6"/>
      <c r="AD19" s="6"/>
      <c r="AE19" s="6"/>
      <c r="AF19" s="6"/>
      <c r="AG19" s="6"/>
      <c r="AH19" s="6"/>
      <c r="AI19" s="6"/>
      <c r="AJ19" s="6"/>
      <c r="AK19" s="6"/>
    </row>
    <row r="20" spans="1:37" x14ac:dyDescent="0.2">
      <c r="A20" t="s">
        <v>271</v>
      </c>
      <c r="B20">
        <f>'Commodity data'!B20</f>
        <v>75.812007149541401</v>
      </c>
      <c r="D20" t="str">
        <f t="shared" si="1"/>
        <v>1993m6</v>
      </c>
      <c r="E20">
        <f t="shared" si="0"/>
        <v>1.0391543628923472</v>
      </c>
      <c r="W20" s="6"/>
      <c r="X20" s="6"/>
      <c r="Y20" s="6"/>
      <c r="Z20" s="6"/>
      <c r="AA20" s="6"/>
      <c r="AB20" s="6"/>
      <c r="AC20" s="6"/>
      <c r="AD20" s="6"/>
      <c r="AE20" s="6"/>
      <c r="AF20" s="6"/>
      <c r="AG20" s="6"/>
      <c r="AH20" s="6"/>
      <c r="AI20" s="6"/>
      <c r="AJ20" s="6"/>
      <c r="AK20" s="6"/>
    </row>
    <row r="21" spans="1:37" x14ac:dyDescent="0.2">
      <c r="A21" t="s">
        <v>272</v>
      </c>
      <c r="B21">
        <f>'Commodity data'!B21</f>
        <v>76.996722620029303</v>
      </c>
      <c r="D21" t="str">
        <f t="shared" si="1"/>
        <v>1993m7</v>
      </c>
      <c r="E21">
        <f t="shared" si="0"/>
        <v>1.5627016287156348</v>
      </c>
      <c r="W21" s="6"/>
      <c r="X21" s="6"/>
      <c r="Y21" s="6"/>
      <c r="Z21" s="6"/>
      <c r="AA21" s="6"/>
      <c r="AB21" s="6"/>
      <c r="AC21" s="6"/>
      <c r="AD21" s="6"/>
      <c r="AE21" s="6"/>
      <c r="AF21" s="6"/>
      <c r="AG21" s="6"/>
      <c r="AH21" s="6"/>
      <c r="AI21" s="6"/>
      <c r="AJ21" s="6"/>
      <c r="AK21" s="6"/>
    </row>
    <row r="22" spans="1:37" x14ac:dyDescent="0.2">
      <c r="A22" t="s">
        <v>273</v>
      </c>
      <c r="B22">
        <f>'Commodity data'!B22</f>
        <v>77.207321262712</v>
      </c>
      <c r="D22" t="str">
        <f t="shared" si="1"/>
        <v>1993m8</v>
      </c>
      <c r="E22">
        <f t="shared" si="0"/>
        <v>0.27351637253703043</v>
      </c>
      <c r="W22" s="6"/>
      <c r="X22" s="6"/>
      <c r="Y22" s="6"/>
      <c r="Z22" s="6"/>
      <c r="AA22" s="6"/>
      <c r="AB22" s="6"/>
      <c r="AC22" s="6"/>
      <c r="AD22" s="6"/>
      <c r="AE22" s="6"/>
      <c r="AF22" s="6"/>
      <c r="AG22" s="6"/>
      <c r="AH22" s="6"/>
      <c r="AI22" s="6"/>
      <c r="AJ22" s="6"/>
      <c r="AK22" s="6"/>
    </row>
    <row r="23" spans="1:37" x14ac:dyDescent="0.2">
      <c r="A23" t="s">
        <v>274</v>
      </c>
      <c r="B23">
        <f>'Commodity data'!B23</f>
        <v>77.288681231807203</v>
      </c>
      <c r="D23" t="str">
        <f t="shared" si="1"/>
        <v>1993m9</v>
      </c>
      <c r="E23">
        <f t="shared" si="0"/>
        <v>0.10537856742673934</v>
      </c>
      <c r="W23" s="6"/>
      <c r="X23" s="6"/>
      <c r="Y23" s="6"/>
      <c r="Z23" s="6"/>
      <c r="AA23" s="6"/>
      <c r="AB23" s="6"/>
      <c r="AC23" s="6"/>
      <c r="AD23" s="6"/>
      <c r="AE23" s="6"/>
      <c r="AF23" s="6"/>
      <c r="AG23" s="6"/>
      <c r="AH23" s="6"/>
      <c r="AI23" s="6"/>
      <c r="AJ23" s="6"/>
      <c r="AK23" s="6"/>
    </row>
    <row r="24" spans="1:37" x14ac:dyDescent="0.2">
      <c r="A24" t="s">
        <v>275</v>
      </c>
      <c r="B24">
        <f>'Commodity data'!B24</f>
        <v>78.165801173501904</v>
      </c>
      <c r="D24" t="str">
        <f t="shared" si="1"/>
        <v>1993m10</v>
      </c>
      <c r="E24">
        <f t="shared" si="0"/>
        <v>1.1348620881031835</v>
      </c>
      <c r="W24" s="6"/>
      <c r="X24" s="6"/>
      <c r="Y24" s="6"/>
      <c r="Z24" s="6"/>
      <c r="AA24" s="6"/>
      <c r="AB24" s="6"/>
      <c r="AC24" s="6"/>
      <c r="AD24" s="6"/>
      <c r="AE24" s="6"/>
      <c r="AF24" s="6"/>
      <c r="AG24" s="6"/>
      <c r="AH24" s="6"/>
      <c r="AI24" s="6"/>
      <c r="AJ24" s="6"/>
      <c r="AK24" s="6"/>
    </row>
    <row r="25" spans="1:37" x14ac:dyDescent="0.2">
      <c r="A25" t="s">
        <v>276</v>
      </c>
      <c r="B25">
        <f>'Commodity data'!B25</f>
        <v>79.258423440431898</v>
      </c>
      <c r="D25" t="str">
        <f t="shared" si="1"/>
        <v>1993m11</v>
      </c>
      <c r="E25">
        <f t="shared" si="0"/>
        <v>1.3978264797730899</v>
      </c>
      <c r="W25" s="6"/>
      <c r="X25" s="6"/>
      <c r="Y25" s="6"/>
      <c r="Z25" s="6"/>
      <c r="AA25" s="6"/>
      <c r="AB25" s="6"/>
      <c r="AC25" s="6"/>
      <c r="AD25" s="6"/>
      <c r="AE25" s="6"/>
      <c r="AF25" s="6"/>
      <c r="AG25" s="6"/>
      <c r="AH25" s="6"/>
      <c r="AI25" s="6"/>
      <c r="AJ25" s="6"/>
      <c r="AK25" s="6"/>
    </row>
    <row r="26" spans="1:37" x14ac:dyDescent="0.2">
      <c r="A26" t="s">
        <v>277</v>
      </c>
      <c r="B26">
        <f>'Commodity data'!B26</f>
        <v>79.936110844721</v>
      </c>
      <c r="D26" t="str">
        <f t="shared" si="1"/>
        <v>1993m12</v>
      </c>
      <c r="E26">
        <f t="shared" si="0"/>
        <v>0.85503518095895181</v>
      </c>
      <c r="W26" s="6"/>
      <c r="X26" s="6"/>
      <c r="Y26" s="6"/>
      <c r="Z26" s="6"/>
      <c r="AA26" s="6"/>
      <c r="AB26" s="6"/>
      <c r="AC26" s="6"/>
      <c r="AD26" s="6"/>
      <c r="AE26" s="6"/>
      <c r="AF26" s="6"/>
      <c r="AG26" s="6"/>
      <c r="AH26" s="6"/>
      <c r="AI26" s="6"/>
      <c r="AJ26" s="6"/>
      <c r="AK26" s="6"/>
    </row>
    <row r="27" spans="1:37" x14ac:dyDescent="0.2">
      <c r="A27" t="s">
        <v>278</v>
      </c>
      <c r="B27">
        <f>'Commodity data'!B27</f>
        <v>81.980600254924695</v>
      </c>
      <c r="D27" t="str">
        <f t="shared" si="1"/>
        <v>1994m1</v>
      </c>
      <c r="E27">
        <f t="shared" si="0"/>
        <v>2.5576543424475462</v>
      </c>
      <c r="W27" s="6"/>
      <c r="X27" s="6"/>
      <c r="Y27" s="6"/>
      <c r="Z27" s="6"/>
      <c r="AA27" s="6"/>
      <c r="AB27" s="6"/>
      <c r="AC27" s="6"/>
      <c r="AD27" s="6"/>
      <c r="AE27" s="6"/>
      <c r="AF27" s="6"/>
      <c r="AG27" s="6"/>
      <c r="AH27" s="6"/>
      <c r="AI27" s="6"/>
      <c r="AJ27" s="6"/>
      <c r="AK27" s="6"/>
    </row>
    <row r="28" spans="1:37" x14ac:dyDescent="0.2">
      <c r="A28" t="s">
        <v>279</v>
      </c>
      <c r="B28">
        <f>'Commodity data'!B28</f>
        <v>82.061992633727002</v>
      </c>
      <c r="D28" t="str">
        <f t="shared" si="1"/>
        <v>1994m2</v>
      </c>
      <c r="E28">
        <f t="shared" si="0"/>
        <v>9.9282487014251686E-2</v>
      </c>
      <c r="W28" s="6"/>
      <c r="X28" s="6"/>
      <c r="Y28" s="6"/>
      <c r="Z28" s="6"/>
      <c r="AA28" s="6"/>
      <c r="AB28" s="6"/>
      <c r="AC28" s="6"/>
      <c r="AD28" s="6"/>
      <c r="AE28" s="6"/>
      <c r="AF28" s="6"/>
      <c r="AG28" s="6"/>
      <c r="AH28" s="6"/>
      <c r="AI28" s="6"/>
      <c r="AJ28" s="6"/>
      <c r="AK28" s="6"/>
    </row>
    <row r="29" spans="1:37" x14ac:dyDescent="0.2">
      <c r="A29" t="s">
        <v>280</v>
      </c>
      <c r="B29">
        <f>'Commodity data'!B29</f>
        <v>82.620821611889994</v>
      </c>
      <c r="D29" t="str">
        <f t="shared" si="1"/>
        <v>1994m3</v>
      </c>
      <c r="E29">
        <f t="shared" si="0"/>
        <v>0.68098392474729152</v>
      </c>
      <c r="W29" s="6"/>
      <c r="X29" s="6"/>
      <c r="Y29" s="6"/>
      <c r="Z29" s="6"/>
      <c r="AA29" s="6"/>
      <c r="AB29" s="6"/>
      <c r="AC29" s="6"/>
      <c r="AD29" s="6"/>
      <c r="AE29" s="6"/>
      <c r="AF29" s="6"/>
      <c r="AG29" s="6"/>
      <c r="AH29" s="6"/>
      <c r="AI29" s="6"/>
      <c r="AJ29" s="6"/>
      <c r="AK29" s="6"/>
    </row>
    <row r="30" spans="1:37" x14ac:dyDescent="0.2">
      <c r="A30" t="s">
        <v>281</v>
      </c>
      <c r="B30">
        <f>'Commodity data'!B30</f>
        <v>83.251029284369494</v>
      </c>
      <c r="D30" t="str">
        <f t="shared" si="1"/>
        <v>1994m4</v>
      </c>
      <c r="E30">
        <f t="shared" si="0"/>
        <v>0.76277100636918949</v>
      </c>
      <c r="W30" s="6"/>
      <c r="X30" s="6"/>
      <c r="Y30" s="6"/>
      <c r="Z30" s="6"/>
      <c r="AA30" s="6"/>
      <c r="AB30" s="6"/>
      <c r="AC30" s="6"/>
      <c r="AD30" s="6"/>
      <c r="AE30" s="6"/>
      <c r="AF30" s="6"/>
      <c r="AG30" s="6"/>
      <c r="AH30" s="6"/>
      <c r="AI30" s="6"/>
      <c r="AJ30" s="6"/>
      <c r="AK30" s="6"/>
    </row>
    <row r="31" spans="1:37" x14ac:dyDescent="0.2">
      <c r="A31" t="s">
        <v>282</v>
      </c>
      <c r="B31">
        <f>'Commodity data'!B31</f>
        <v>83.265182682882397</v>
      </c>
      <c r="D31" t="str">
        <f t="shared" si="1"/>
        <v>1994m5</v>
      </c>
      <c r="E31">
        <f t="shared" si="0"/>
        <v>1.7000869099836891E-2</v>
      </c>
      <c r="W31" s="6"/>
      <c r="X31" s="6"/>
      <c r="Y31" s="6"/>
      <c r="Z31" s="6"/>
      <c r="AA31" s="6"/>
      <c r="AB31" s="6"/>
      <c r="AC31" s="6"/>
      <c r="AD31" s="6"/>
      <c r="AE31" s="6"/>
      <c r="AF31" s="6"/>
      <c r="AG31" s="6"/>
      <c r="AH31" s="6"/>
      <c r="AI31" s="6"/>
      <c r="AJ31" s="6"/>
      <c r="AK31" s="6"/>
    </row>
    <row r="32" spans="1:37" x14ac:dyDescent="0.2">
      <c r="A32" t="s">
        <v>283</v>
      </c>
      <c r="B32">
        <f>'Commodity data'!B32</f>
        <v>83.228308089494206</v>
      </c>
      <c r="D32" t="str">
        <f t="shared" si="1"/>
        <v>1994m6</v>
      </c>
      <c r="E32">
        <f t="shared" si="0"/>
        <v>-4.4285729280901798E-2</v>
      </c>
      <c r="W32" s="6"/>
      <c r="X32" s="6"/>
      <c r="Y32" s="6"/>
      <c r="Z32" s="6"/>
      <c r="AA32" s="6"/>
      <c r="AB32" s="6"/>
      <c r="AC32" s="6"/>
      <c r="AD32" s="6"/>
      <c r="AE32" s="6"/>
      <c r="AF32" s="6"/>
      <c r="AG32" s="6"/>
      <c r="AH32" s="6"/>
      <c r="AI32" s="6"/>
      <c r="AJ32" s="6"/>
      <c r="AK32" s="6"/>
    </row>
    <row r="33" spans="1:37" x14ac:dyDescent="0.2">
      <c r="A33" t="s">
        <v>284</v>
      </c>
      <c r="B33">
        <f>'Commodity data'!B33</f>
        <v>82.273469743713903</v>
      </c>
      <c r="D33" t="str">
        <f t="shared" si="1"/>
        <v>1994m7</v>
      </c>
      <c r="E33">
        <f t="shared" si="0"/>
        <v>-1.1472518998627002</v>
      </c>
      <c r="W33" s="6"/>
      <c r="X33" s="6"/>
      <c r="Y33" s="6"/>
      <c r="Z33" s="6"/>
      <c r="AA33" s="6"/>
      <c r="AB33" s="6"/>
      <c r="AC33" s="6"/>
      <c r="AD33" s="6"/>
      <c r="AE33" s="6"/>
      <c r="AF33" s="6"/>
      <c r="AG33" s="6"/>
      <c r="AH33" s="6"/>
      <c r="AI33" s="6"/>
      <c r="AJ33" s="6"/>
      <c r="AK33" s="6"/>
    </row>
    <row r="34" spans="1:37" x14ac:dyDescent="0.2">
      <c r="A34" t="s">
        <v>285</v>
      </c>
      <c r="B34">
        <f>'Commodity data'!B34</f>
        <v>82.2332793530543</v>
      </c>
      <c r="D34" t="str">
        <f t="shared" si="1"/>
        <v>1994m8</v>
      </c>
      <c r="E34">
        <f t="shared" si="0"/>
        <v>-4.8849757746693978E-2</v>
      </c>
      <c r="W34" s="6"/>
      <c r="X34" s="6"/>
      <c r="Y34" s="6"/>
      <c r="Z34" s="6"/>
      <c r="AA34" s="6"/>
      <c r="AB34" s="6"/>
      <c r="AC34" s="6"/>
      <c r="AD34" s="6"/>
      <c r="AE34" s="6"/>
      <c r="AF34" s="6"/>
      <c r="AG34" s="6"/>
      <c r="AH34" s="6"/>
      <c r="AI34" s="6"/>
      <c r="AJ34" s="6"/>
      <c r="AK34" s="6"/>
    </row>
    <row r="35" spans="1:37" x14ac:dyDescent="0.2">
      <c r="A35" t="s">
        <v>286</v>
      </c>
      <c r="B35">
        <f>'Commodity data'!B35</f>
        <v>81.469934342414803</v>
      </c>
      <c r="D35" t="str">
        <f t="shared" si="1"/>
        <v>1994m9</v>
      </c>
      <c r="E35">
        <f t="shared" si="0"/>
        <v>-0.92826774834335879</v>
      </c>
      <c r="W35" s="6"/>
      <c r="X35" s="6"/>
      <c r="Y35" s="6"/>
      <c r="Z35" s="6"/>
      <c r="AA35" s="6"/>
      <c r="AB35" s="6"/>
      <c r="AC35" s="6"/>
      <c r="AD35" s="6"/>
      <c r="AE35" s="6"/>
      <c r="AF35" s="6"/>
      <c r="AG35" s="6"/>
      <c r="AH35" s="6"/>
      <c r="AI35" s="6"/>
      <c r="AJ35" s="6"/>
      <c r="AK35" s="6"/>
    </row>
    <row r="36" spans="1:37" x14ac:dyDescent="0.2">
      <c r="A36" t="s">
        <v>287</v>
      </c>
      <c r="B36">
        <f>'Commodity data'!B36</f>
        <v>80.992724778689805</v>
      </c>
      <c r="D36" t="str">
        <f t="shared" si="1"/>
        <v>1994m10</v>
      </c>
      <c r="E36">
        <f t="shared" si="0"/>
        <v>-0.58574929214906257</v>
      </c>
      <c r="W36" s="6"/>
      <c r="X36" s="6"/>
      <c r="Y36" s="6"/>
      <c r="Z36" s="6"/>
      <c r="AA36" s="6"/>
      <c r="AB36" s="6"/>
      <c r="AC36" s="6"/>
      <c r="AD36" s="6"/>
      <c r="AE36" s="6"/>
      <c r="AF36" s="6"/>
      <c r="AG36" s="6"/>
      <c r="AH36" s="6"/>
      <c r="AI36" s="6"/>
      <c r="AJ36" s="6"/>
      <c r="AK36" s="6"/>
    </row>
    <row r="37" spans="1:37" x14ac:dyDescent="0.2">
      <c r="A37" t="s">
        <v>288</v>
      </c>
      <c r="B37">
        <f>'Commodity data'!B37</f>
        <v>81.396455281703993</v>
      </c>
      <c r="D37" t="str">
        <f t="shared" si="1"/>
        <v>1994m11</v>
      </c>
      <c r="E37">
        <f t="shared" si="0"/>
        <v>0.49847749179616763</v>
      </c>
      <c r="W37" s="6"/>
      <c r="X37" s="6"/>
      <c r="Y37" s="6"/>
      <c r="Z37" s="6"/>
      <c r="AA37" s="6"/>
      <c r="AB37" s="6"/>
      <c r="AC37" s="6"/>
      <c r="AD37" s="6"/>
      <c r="AE37" s="6"/>
      <c r="AF37" s="6"/>
      <c r="AG37" s="6"/>
      <c r="AH37" s="6"/>
      <c r="AI37" s="6"/>
      <c r="AJ37" s="6"/>
      <c r="AK37" s="6"/>
    </row>
    <row r="38" spans="1:37" x14ac:dyDescent="0.2">
      <c r="A38" t="s">
        <v>289</v>
      </c>
      <c r="B38">
        <f>'Commodity data'!B38</f>
        <v>83.466986309085598</v>
      </c>
      <c r="D38" t="str">
        <f t="shared" si="1"/>
        <v>1994m12</v>
      </c>
      <c r="E38">
        <f t="shared" si="0"/>
        <v>2.5437606837002136</v>
      </c>
      <c r="W38" s="6"/>
      <c r="X38" s="6"/>
      <c r="Y38" s="6"/>
      <c r="Z38" s="6"/>
      <c r="AA38" s="6"/>
      <c r="AB38" s="6"/>
      <c r="AC38" s="6"/>
      <c r="AD38" s="6"/>
      <c r="AE38" s="6"/>
      <c r="AF38" s="6"/>
      <c r="AG38" s="6"/>
      <c r="AH38" s="6"/>
      <c r="AI38" s="6"/>
      <c r="AJ38" s="6"/>
      <c r="AK38" s="6"/>
    </row>
    <row r="39" spans="1:37" x14ac:dyDescent="0.2">
      <c r="A39" t="s">
        <v>290</v>
      </c>
      <c r="B39">
        <f>'Commodity data'!B39</f>
        <v>85.8252749505655</v>
      </c>
      <c r="D39" t="str">
        <f t="shared" si="1"/>
        <v>1995m1</v>
      </c>
      <c r="E39">
        <f t="shared" si="0"/>
        <v>2.8254148685169289</v>
      </c>
      <c r="W39" s="6"/>
      <c r="X39" s="6"/>
      <c r="Y39" s="6"/>
      <c r="Z39" s="6"/>
      <c r="AA39" s="6"/>
      <c r="AB39" s="6"/>
      <c r="AC39" s="6"/>
      <c r="AD39" s="6"/>
      <c r="AE39" s="6"/>
      <c r="AF39" s="6"/>
      <c r="AG39" s="6"/>
      <c r="AH39" s="6"/>
      <c r="AI39" s="6"/>
      <c r="AJ39" s="6"/>
      <c r="AK39" s="6"/>
    </row>
    <row r="40" spans="1:37" x14ac:dyDescent="0.2">
      <c r="A40" t="s">
        <v>291</v>
      </c>
      <c r="B40">
        <f>'Commodity data'!B40</f>
        <v>85.435990577068296</v>
      </c>
      <c r="D40" t="str">
        <f t="shared" si="1"/>
        <v>1995m2</v>
      </c>
      <c r="E40">
        <f t="shared" si="0"/>
        <v>-0.45357777615210315</v>
      </c>
      <c r="W40" s="6"/>
      <c r="X40" s="6"/>
      <c r="Y40" s="6"/>
      <c r="Z40" s="6"/>
      <c r="AA40" s="6"/>
      <c r="AB40" s="6"/>
      <c r="AC40" s="6"/>
      <c r="AD40" s="6"/>
      <c r="AE40" s="6"/>
      <c r="AF40" s="6"/>
      <c r="AG40" s="6"/>
      <c r="AH40" s="6"/>
      <c r="AI40" s="6"/>
      <c r="AJ40" s="6"/>
      <c r="AK40" s="6"/>
    </row>
    <row r="41" spans="1:37" x14ac:dyDescent="0.2">
      <c r="A41" t="s">
        <v>292</v>
      </c>
      <c r="B41">
        <f>'Commodity data'!B41</f>
        <v>84.800434690255301</v>
      </c>
      <c r="D41" t="str">
        <f t="shared" si="1"/>
        <v>1995m3</v>
      </c>
      <c r="E41">
        <f t="shared" si="0"/>
        <v>-0.74389713576233918</v>
      </c>
      <c r="W41" s="6"/>
      <c r="X41" s="6"/>
      <c r="Y41" s="6"/>
      <c r="Z41" s="6"/>
      <c r="AA41" s="6"/>
      <c r="AB41" s="6"/>
      <c r="AC41" s="6"/>
      <c r="AD41" s="6"/>
      <c r="AE41" s="6"/>
      <c r="AF41" s="6"/>
      <c r="AG41" s="6"/>
      <c r="AH41" s="6"/>
      <c r="AI41" s="6"/>
      <c r="AJ41" s="6"/>
      <c r="AK41" s="6"/>
    </row>
    <row r="42" spans="1:37" x14ac:dyDescent="0.2">
      <c r="A42" t="s">
        <v>293</v>
      </c>
      <c r="B42">
        <f>'Commodity data'!B42</f>
        <v>82.338690443426799</v>
      </c>
      <c r="D42" t="str">
        <f t="shared" si="1"/>
        <v>1995m4</v>
      </c>
      <c r="E42">
        <f t="shared" si="0"/>
        <v>-2.9029854101813801</v>
      </c>
      <c r="W42" s="6"/>
      <c r="X42" s="6"/>
      <c r="Y42" s="6"/>
      <c r="Z42" s="6"/>
      <c r="AA42" s="6"/>
      <c r="AB42" s="6"/>
      <c r="AC42" s="6"/>
      <c r="AD42" s="6"/>
      <c r="AE42" s="6"/>
      <c r="AF42" s="6"/>
      <c r="AG42" s="6"/>
      <c r="AH42" s="6"/>
      <c r="AI42" s="6"/>
      <c r="AJ42" s="6"/>
      <c r="AK42" s="6"/>
    </row>
    <row r="43" spans="1:37" x14ac:dyDescent="0.2">
      <c r="A43" t="s">
        <v>294</v>
      </c>
      <c r="B43">
        <f>'Commodity data'!B43</f>
        <v>82.258386632833506</v>
      </c>
      <c r="D43" t="str">
        <f t="shared" si="1"/>
        <v>1995m5</v>
      </c>
      <c r="E43">
        <f t="shared" si="0"/>
        <v>-9.7528646813327402E-2</v>
      </c>
      <c r="W43" s="6"/>
      <c r="X43" s="6"/>
      <c r="Y43" s="6"/>
      <c r="Z43" s="6"/>
      <c r="AA43" s="6"/>
      <c r="AB43" s="6"/>
      <c r="AC43" s="6"/>
      <c r="AD43" s="6"/>
      <c r="AE43" s="6"/>
      <c r="AF43" s="6"/>
      <c r="AG43" s="6"/>
      <c r="AH43" s="6"/>
      <c r="AI43" s="6"/>
      <c r="AJ43" s="6"/>
      <c r="AK43" s="6"/>
    </row>
    <row r="44" spans="1:37" x14ac:dyDescent="0.2">
      <c r="A44" t="s">
        <v>295</v>
      </c>
      <c r="B44">
        <f>'Commodity data'!B44</f>
        <v>82.526459977506903</v>
      </c>
      <c r="D44" t="str">
        <f t="shared" si="1"/>
        <v>1995m6</v>
      </c>
      <c r="E44">
        <f t="shared" si="0"/>
        <v>0.32589180951234642</v>
      </c>
      <c r="W44" s="6"/>
      <c r="X44" s="6"/>
      <c r="Y44" s="6"/>
      <c r="Z44" s="6"/>
      <c r="AA44" s="6"/>
      <c r="AB44" s="6"/>
      <c r="AC44" s="6"/>
      <c r="AD44" s="6"/>
      <c r="AE44" s="6"/>
      <c r="AF44" s="6"/>
      <c r="AG44" s="6"/>
      <c r="AH44" s="6"/>
      <c r="AI44" s="6"/>
      <c r="AJ44" s="6"/>
      <c r="AK44" s="6"/>
    </row>
    <row r="45" spans="1:37" x14ac:dyDescent="0.2">
      <c r="A45" t="s">
        <v>296</v>
      </c>
      <c r="B45">
        <f>'Commodity data'!B45</f>
        <v>82.507756773653995</v>
      </c>
      <c r="D45" t="str">
        <f t="shared" si="1"/>
        <v>1995m7</v>
      </c>
      <c r="E45">
        <f t="shared" si="0"/>
        <v>-2.2663281398482837E-2</v>
      </c>
      <c r="W45" s="6"/>
      <c r="X45" s="6"/>
      <c r="Y45" s="6"/>
      <c r="Z45" s="6"/>
      <c r="AA45" s="6"/>
      <c r="AB45" s="6"/>
      <c r="AC45" s="6"/>
      <c r="AD45" s="6"/>
      <c r="AE45" s="6"/>
      <c r="AF45" s="6"/>
      <c r="AG45" s="6"/>
      <c r="AH45" s="6"/>
      <c r="AI45" s="6"/>
      <c r="AJ45" s="6"/>
      <c r="AK45" s="6"/>
    </row>
    <row r="46" spans="1:37" x14ac:dyDescent="0.2">
      <c r="A46" t="s">
        <v>297</v>
      </c>
      <c r="B46">
        <f>'Commodity data'!B46</f>
        <v>84.462678006845294</v>
      </c>
      <c r="D46" t="str">
        <f t="shared" si="1"/>
        <v>1995m8</v>
      </c>
      <c r="E46">
        <f t="shared" si="0"/>
        <v>2.3693787222385465</v>
      </c>
      <c r="W46" s="6"/>
      <c r="X46" s="6"/>
      <c r="Y46" s="6"/>
      <c r="Z46" s="6"/>
      <c r="AA46" s="6"/>
      <c r="AB46" s="6"/>
      <c r="AC46" s="6"/>
      <c r="AD46" s="6"/>
      <c r="AE46" s="6"/>
      <c r="AF46" s="6"/>
      <c r="AG46" s="6"/>
      <c r="AH46" s="6"/>
      <c r="AI46" s="6"/>
      <c r="AJ46" s="6"/>
      <c r="AK46" s="6"/>
    </row>
    <row r="47" spans="1:37" x14ac:dyDescent="0.2">
      <c r="A47" t="s">
        <v>298</v>
      </c>
      <c r="B47">
        <f>'Commodity data'!B47</f>
        <v>85.672702382496198</v>
      </c>
      <c r="D47" t="str">
        <f t="shared" si="1"/>
        <v>1995m9</v>
      </c>
      <c r="E47">
        <f t="shared" si="0"/>
        <v>1.4326142672777209</v>
      </c>
      <c r="W47" s="6"/>
      <c r="X47" s="6"/>
      <c r="Y47" s="6"/>
      <c r="Z47" s="6"/>
      <c r="AA47" s="6"/>
      <c r="AB47" s="6"/>
      <c r="AC47" s="6"/>
      <c r="AD47" s="6"/>
      <c r="AE47" s="6"/>
      <c r="AF47" s="6"/>
      <c r="AG47" s="6"/>
      <c r="AH47" s="6"/>
      <c r="AI47" s="6"/>
      <c r="AJ47" s="6"/>
      <c r="AK47" s="6"/>
    </row>
    <row r="48" spans="1:37" x14ac:dyDescent="0.2">
      <c r="A48" t="s">
        <v>299</v>
      </c>
      <c r="B48">
        <f>'Commodity data'!B48</f>
        <v>85.580729892744102</v>
      </c>
      <c r="D48" t="str">
        <f t="shared" si="1"/>
        <v>1995m10</v>
      </c>
      <c r="E48">
        <f t="shared" si="0"/>
        <v>-0.10735331931223113</v>
      </c>
      <c r="W48" s="6"/>
      <c r="X48" s="6"/>
      <c r="Y48" s="6"/>
      <c r="Z48" s="6"/>
      <c r="AA48" s="6"/>
      <c r="AB48" s="6"/>
      <c r="AC48" s="6"/>
      <c r="AD48" s="6"/>
      <c r="AE48" s="6"/>
      <c r="AF48" s="6"/>
      <c r="AG48" s="6"/>
      <c r="AH48" s="6"/>
      <c r="AI48" s="6"/>
      <c r="AJ48" s="6"/>
      <c r="AK48" s="6"/>
    </row>
    <row r="49" spans="1:37" x14ac:dyDescent="0.2">
      <c r="A49" t="s">
        <v>300</v>
      </c>
      <c r="B49">
        <f>'Commodity data'!B49</f>
        <v>86.846691670064303</v>
      </c>
      <c r="D49" t="str">
        <f t="shared" si="1"/>
        <v>1995m11</v>
      </c>
      <c r="E49">
        <f t="shared" si="0"/>
        <v>1.4792603181893904</v>
      </c>
      <c r="W49" s="6"/>
      <c r="X49" s="6"/>
      <c r="Y49" s="6"/>
      <c r="Z49" s="6"/>
      <c r="AA49" s="6"/>
      <c r="AB49" s="6"/>
      <c r="AC49" s="6"/>
      <c r="AD49" s="6"/>
      <c r="AE49" s="6"/>
      <c r="AF49" s="6"/>
      <c r="AG49" s="6"/>
      <c r="AH49" s="6"/>
      <c r="AI49" s="6"/>
      <c r="AJ49" s="6"/>
      <c r="AK49" s="6"/>
    </row>
    <row r="50" spans="1:37" x14ac:dyDescent="0.2">
      <c r="A50" t="s">
        <v>301</v>
      </c>
      <c r="B50">
        <f>'Commodity data'!B50</f>
        <v>87.598847726240095</v>
      </c>
      <c r="D50" t="str">
        <f t="shared" si="1"/>
        <v>1995m12</v>
      </c>
      <c r="E50">
        <f t="shared" si="0"/>
        <v>0.86607335491060145</v>
      </c>
      <c r="W50" s="6"/>
      <c r="X50" s="6"/>
      <c r="Y50" s="6"/>
      <c r="Z50" s="6"/>
      <c r="AA50" s="6"/>
      <c r="AB50" s="6"/>
      <c r="AC50" s="6"/>
      <c r="AD50" s="6"/>
      <c r="AE50" s="6"/>
      <c r="AF50" s="6"/>
      <c r="AG50" s="6"/>
      <c r="AH50" s="6"/>
      <c r="AI50" s="6"/>
      <c r="AJ50" s="6"/>
      <c r="AK50" s="6"/>
    </row>
    <row r="51" spans="1:37" x14ac:dyDescent="0.2">
      <c r="A51" t="s">
        <v>302</v>
      </c>
      <c r="B51">
        <f>'Commodity data'!B51</f>
        <v>88.318504887023494</v>
      </c>
      <c r="D51" t="str">
        <f t="shared" si="1"/>
        <v>1996m1</v>
      </c>
      <c r="E51">
        <f t="shared" si="0"/>
        <v>0.82153724559532737</v>
      </c>
      <c r="W51" s="6"/>
      <c r="X51" s="6"/>
      <c r="Y51" s="6"/>
      <c r="Z51" s="6"/>
      <c r="AA51" s="6"/>
      <c r="AB51" s="6"/>
      <c r="AC51" s="6"/>
      <c r="AD51" s="6"/>
      <c r="AE51" s="6"/>
      <c r="AF51" s="6"/>
      <c r="AG51" s="6"/>
      <c r="AH51" s="6"/>
      <c r="AI51" s="6"/>
      <c r="AJ51" s="6"/>
      <c r="AK51" s="6"/>
    </row>
    <row r="52" spans="1:37" x14ac:dyDescent="0.2">
      <c r="A52" t="s">
        <v>303</v>
      </c>
      <c r="B52">
        <f>'Commodity data'!B52</f>
        <v>88.519952719704307</v>
      </c>
      <c r="D52" t="str">
        <f t="shared" si="1"/>
        <v>1996m2</v>
      </c>
      <c r="E52">
        <f t="shared" si="0"/>
        <v>0.22809243990089545</v>
      </c>
      <c r="W52" s="6"/>
      <c r="X52" s="6"/>
      <c r="Y52" s="6"/>
      <c r="Z52" s="6"/>
      <c r="AA52" s="6"/>
      <c r="AB52" s="6"/>
      <c r="AC52" s="6"/>
      <c r="AD52" s="6"/>
      <c r="AE52" s="6"/>
      <c r="AF52" s="6"/>
      <c r="AG52" s="6"/>
      <c r="AH52" s="6"/>
      <c r="AI52" s="6"/>
      <c r="AJ52" s="6"/>
      <c r="AK52" s="6"/>
    </row>
    <row r="53" spans="1:37" x14ac:dyDescent="0.2">
      <c r="A53" t="s">
        <v>304</v>
      </c>
      <c r="B53">
        <f>'Commodity data'!B53</f>
        <v>88.516749958187205</v>
      </c>
      <c r="D53" t="str">
        <f t="shared" si="1"/>
        <v>1996m3</v>
      </c>
      <c r="E53">
        <f t="shared" si="0"/>
        <v>-3.6181238451837849E-3</v>
      </c>
      <c r="W53" s="6"/>
      <c r="X53" s="6"/>
      <c r="Y53" s="6"/>
      <c r="Z53" s="6"/>
      <c r="AA53" s="6"/>
      <c r="AB53" s="6"/>
      <c r="AC53" s="6"/>
      <c r="AD53" s="6"/>
      <c r="AE53" s="6"/>
      <c r="AF53" s="6"/>
      <c r="AG53" s="6"/>
      <c r="AH53" s="6"/>
      <c r="AI53" s="6"/>
      <c r="AJ53" s="6"/>
      <c r="AK53" s="6"/>
    </row>
    <row r="54" spans="1:37" x14ac:dyDescent="0.2">
      <c r="A54" t="s">
        <v>305</v>
      </c>
      <c r="B54">
        <f>'Commodity data'!B54</f>
        <v>88.785961522120303</v>
      </c>
      <c r="D54" t="str">
        <f t="shared" si="1"/>
        <v>1996m4</v>
      </c>
      <c r="E54">
        <f t="shared" si="0"/>
        <v>0.30413629517607177</v>
      </c>
      <c r="W54" s="6"/>
      <c r="X54" s="6"/>
      <c r="Y54" s="6"/>
      <c r="Z54" s="6"/>
      <c r="AA54" s="6"/>
      <c r="AB54" s="6"/>
      <c r="AC54" s="6"/>
      <c r="AD54" s="6"/>
      <c r="AE54" s="6"/>
      <c r="AF54" s="6"/>
      <c r="AG54" s="6"/>
      <c r="AH54" s="6"/>
      <c r="AI54" s="6"/>
      <c r="AJ54" s="6"/>
      <c r="AK54" s="6"/>
    </row>
    <row r="55" spans="1:37" x14ac:dyDescent="0.2">
      <c r="A55" t="s">
        <v>306</v>
      </c>
      <c r="B55">
        <f>'Commodity data'!B55</f>
        <v>89.287687744444696</v>
      </c>
      <c r="D55" t="str">
        <f t="shared" si="1"/>
        <v>1996m5</v>
      </c>
      <c r="E55">
        <f t="shared" si="0"/>
        <v>0.56509634374954931</v>
      </c>
      <c r="W55" s="6"/>
      <c r="X55" s="6"/>
      <c r="Y55" s="6"/>
      <c r="Z55" s="6"/>
      <c r="AA55" s="6"/>
      <c r="AB55" s="6"/>
      <c r="AC55" s="6"/>
      <c r="AD55" s="6"/>
      <c r="AE55" s="6"/>
      <c r="AF55" s="6"/>
      <c r="AG55" s="6"/>
      <c r="AH55" s="6"/>
      <c r="AI55" s="6"/>
      <c r="AJ55" s="6"/>
      <c r="AK55" s="6"/>
    </row>
    <row r="56" spans="1:37" x14ac:dyDescent="0.2">
      <c r="A56" t="s">
        <v>307</v>
      </c>
      <c r="B56">
        <f>'Commodity data'!B56</f>
        <v>89.6895686127273</v>
      </c>
      <c r="D56" t="str">
        <f t="shared" si="1"/>
        <v>1996m6</v>
      </c>
      <c r="E56">
        <f t="shared" si="0"/>
        <v>0.45009662410886442</v>
      </c>
      <c r="W56" s="6"/>
      <c r="X56" s="6"/>
      <c r="Y56" s="6"/>
      <c r="Z56" s="6"/>
      <c r="AA56" s="6"/>
      <c r="AB56" s="6"/>
      <c r="AC56" s="6"/>
      <c r="AD56" s="6"/>
      <c r="AE56" s="6"/>
      <c r="AF56" s="6"/>
      <c r="AG56" s="6"/>
      <c r="AH56" s="6"/>
      <c r="AI56" s="6"/>
      <c r="AJ56" s="6"/>
      <c r="AK56" s="6"/>
    </row>
    <row r="57" spans="1:37" x14ac:dyDescent="0.2">
      <c r="A57" t="s">
        <v>308</v>
      </c>
      <c r="B57">
        <f>'Commodity data'!B57</f>
        <v>89.581918919317701</v>
      </c>
      <c r="D57" t="str">
        <f t="shared" si="1"/>
        <v>1996m7</v>
      </c>
      <c r="E57">
        <f t="shared" si="0"/>
        <v>-0.12002476438973675</v>
      </c>
      <c r="W57" s="6"/>
      <c r="X57" s="6"/>
      <c r="Y57" s="6"/>
      <c r="Z57" s="6"/>
      <c r="AA57" s="6"/>
      <c r="AB57" s="6"/>
      <c r="AC57" s="6"/>
      <c r="AD57" s="6"/>
      <c r="AE57" s="6"/>
      <c r="AF57" s="6"/>
      <c r="AG57" s="6"/>
      <c r="AH57" s="6"/>
      <c r="AI57" s="6"/>
      <c r="AJ57" s="6"/>
      <c r="AK57" s="6"/>
    </row>
    <row r="58" spans="1:37" x14ac:dyDescent="0.2">
      <c r="A58" t="s">
        <v>309</v>
      </c>
      <c r="B58">
        <f>'Commodity data'!B58</f>
        <v>89.176231662274802</v>
      </c>
      <c r="D58" t="str">
        <f t="shared" si="1"/>
        <v>1996m8</v>
      </c>
      <c r="E58">
        <f t="shared" si="0"/>
        <v>-0.45286734414372587</v>
      </c>
      <c r="W58" s="6"/>
      <c r="X58" s="6"/>
      <c r="Y58" s="6"/>
      <c r="Z58" s="6"/>
      <c r="AA58" s="6"/>
      <c r="AB58" s="6"/>
      <c r="AC58" s="6"/>
      <c r="AD58" s="6"/>
      <c r="AE58" s="6"/>
      <c r="AF58" s="6"/>
      <c r="AG58" s="6"/>
      <c r="AH58" s="6"/>
      <c r="AI58" s="6"/>
      <c r="AJ58" s="6"/>
      <c r="AK58" s="6"/>
    </row>
    <row r="59" spans="1:37" x14ac:dyDescent="0.2">
      <c r="A59" t="s">
        <v>310</v>
      </c>
      <c r="B59">
        <f>'Commodity data'!B59</f>
        <v>89.633069114599806</v>
      </c>
      <c r="D59" t="str">
        <f t="shared" si="1"/>
        <v>1996m9</v>
      </c>
      <c r="E59">
        <f t="shared" si="0"/>
        <v>0.51228611459510631</v>
      </c>
      <c r="W59" s="6"/>
      <c r="X59" s="6"/>
      <c r="Y59" s="6"/>
      <c r="Z59" s="6"/>
      <c r="AA59" s="6"/>
      <c r="AB59" s="6"/>
      <c r="AC59" s="6"/>
      <c r="AD59" s="6"/>
      <c r="AE59" s="6"/>
      <c r="AF59" s="6"/>
      <c r="AG59" s="6"/>
      <c r="AH59" s="6"/>
      <c r="AI59" s="6"/>
      <c r="AJ59" s="6"/>
      <c r="AK59" s="6"/>
    </row>
    <row r="60" spans="1:37" x14ac:dyDescent="0.2">
      <c r="A60" t="s">
        <v>311</v>
      </c>
      <c r="B60">
        <f>'Commodity data'!B60</f>
        <v>90.039269135628103</v>
      </c>
      <c r="D60" t="str">
        <f t="shared" si="1"/>
        <v>1996m10</v>
      </c>
      <c r="E60">
        <f t="shared" si="0"/>
        <v>0.45318098001190243</v>
      </c>
      <c r="W60" s="6"/>
      <c r="X60" s="6"/>
      <c r="Y60" s="6"/>
      <c r="Z60" s="6"/>
      <c r="AA60" s="6"/>
      <c r="AB60" s="6"/>
      <c r="AC60" s="6"/>
      <c r="AD60" s="6"/>
      <c r="AE60" s="6"/>
      <c r="AF60" s="6"/>
      <c r="AG60" s="6"/>
      <c r="AH60" s="6"/>
      <c r="AI60" s="6"/>
      <c r="AJ60" s="6"/>
      <c r="AK60" s="6"/>
    </row>
    <row r="61" spans="1:37" x14ac:dyDescent="0.2">
      <c r="A61" t="s">
        <v>312</v>
      </c>
      <c r="B61">
        <f>'Commodity data'!B61</f>
        <v>89.654980408951701</v>
      </c>
      <c r="D61" t="str">
        <f t="shared" si="1"/>
        <v>1996m11</v>
      </c>
      <c r="E61">
        <f t="shared" si="0"/>
        <v>-0.42680125057161789</v>
      </c>
      <c r="W61" s="6"/>
      <c r="X61" s="6"/>
      <c r="Y61" s="6"/>
      <c r="Z61" s="6"/>
      <c r="AA61" s="6"/>
      <c r="AB61" s="6"/>
      <c r="AC61" s="6"/>
      <c r="AD61" s="6"/>
      <c r="AE61" s="6"/>
      <c r="AF61" s="6"/>
      <c r="AG61" s="6"/>
      <c r="AH61" s="6"/>
      <c r="AI61" s="6"/>
      <c r="AJ61" s="6"/>
      <c r="AK61" s="6"/>
    </row>
    <row r="62" spans="1:37" x14ac:dyDescent="0.2">
      <c r="A62" t="s">
        <v>313</v>
      </c>
      <c r="B62">
        <f>'Commodity data'!B62</f>
        <v>90.652042700739599</v>
      </c>
      <c r="D62" t="str">
        <f t="shared" si="1"/>
        <v>1996m12</v>
      </c>
      <c r="E62">
        <f t="shared" si="0"/>
        <v>1.1121103225274265</v>
      </c>
      <c r="W62" s="6"/>
      <c r="X62" s="6"/>
      <c r="Y62" s="6"/>
      <c r="Z62" s="6"/>
      <c r="AA62" s="6"/>
      <c r="AB62" s="6"/>
      <c r="AC62" s="6"/>
      <c r="AD62" s="6"/>
      <c r="AE62" s="6"/>
      <c r="AF62" s="6"/>
      <c r="AG62" s="6"/>
      <c r="AH62" s="6"/>
      <c r="AI62" s="6"/>
      <c r="AJ62" s="6"/>
      <c r="AK62" s="6"/>
    </row>
    <row r="63" spans="1:37" x14ac:dyDescent="0.2">
      <c r="A63" t="s">
        <v>314</v>
      </c>
      <c r="B63">
        <f>'Commodity data'!B63</f>
        <v>91.526857370771395</v>
      </c>
      <c r="D63" t="str">
        <f t="shared" si="1"/>
        <v>1997m1</v>
      </c>
      <c r="E63">
        <f t="shared" si="0"/>
        <v>0.96502477381534835</v>
      </c>
      <c r="W63" s="6"/>
      <c r="X63" s="6"/>
      <c r="Y63" s="6"/>
      <c r="Z63" s="6"/>
      <c r="AA63" s="6"/>
      <c r="AB63" s="6"/>
      <c r="AC63" s="6"/>
      <c r="AD63" s="6"/>
      <c r="AE63" s="6"/>
      <c r="AF63" s="6"/>
      <c r="AG63" s="6"/>
      <c r="AH63" s="6"/>
      <c r="AI63" s="6"/>
      <c r="AJ63" s="6"/>
      <c r="AK63" s="6"/>
    </row>
    <row r="64" spans="1:37" x14ac:dyDescent="0.2">
      <c r="A64" t="s">
        <v>315</v>
      </c>
      <c r="B64">
        <f>'Commodity data'!B64</f>
        <v>93.251156425205593</v>
      </c>
      <c r="D64" t="str">
        <f t="shared" si="1"/>
        <v>1997m2</v>
      </c>
      <c r="E64">
        <f t="shared" si="0"/>
        <v>1.8839268647115714</v>
      </c>
      <c r="W64" s="6"/>
      <c r="X64" s="6"/>
      <c r="Y64" s="6"/>
      <c r="Z64" s="6"/>
      <c r="AA64" s="6"/>
      <c r="AB64" s="6"/>
      <c r="AC64" s="6"/>
      <c r="AD64" s="6"/>
      <c r="AE64" s="6"/>
      <c r="AF64" s="6"/>
      <c r="AG64" s="6"/>
      <c r="AH64" s="6"/>
      <c r="AI64" s="6"/>
      <c r="AJ64" s="6"/>
      <c r="AK64" s="6"/>
    </row>
    <row r="65" spans="1:37" x14ac:dyDescent="0.2">
      <c r="A65" t="s">
        <v>316</v>
      </c>
      <c r="B65">
        <f>'Commodity data'!B65</f>
        <v>94.018686927127902</v>
      </c>
      <c r="D65" t="str">
        <f t="shared" si="1"/>
        <v>1997m3</v>
      </c>
      <c r="E65">
        <f t="shared" si="0"/>
        <v>0.82307880282206369</v>
      </c>
      <c r="W65" s="6"/>
      <c r="X65" s="6"/>
      <c r="Y65" s="6"/>
      <c r="Z65" s="6"/>
      <c r="AA65" s="6"/>
      <c r="AB65" s="6"/>
      <c r="AC65" s="6"/>
      <c r="AD65" s="6"/>
      <c r="AE65" s="6"/>
      <c r="AF65" s="6"/>
      <c r="AG65" s="6"/>
      <c r="AH65" s="6"/>
      <c r="AI65" s="6"/>
      <c r="AJ65" s="6"/>
      <c r="AK65" s="6"/>
    </row>
    <row r="66" spans="1:37" x14ac:dyDescent="0.2">
      <c r="A66" t="s">
        <v>317</v>
      </c>
      <c r="B66">
        <f>'Commodity data'!B66</f>
        <v>94.758668981218406</v>
      </c>
      <c r="D66" t="str">
        <f t="shared" si="1"/>
        <v>1997m4</v>
      </c>
      <c r="E66">
        <f t="shared" si="0"/>
        <v>0.7870584862178065</v>
      </c>
      <c r="W66" s="6"/>
      <c r="X66" s="6"/>
      <c r="Y66" s="6"/>
      <c r="Z66" s="6"/>
      <c r="AA66" s="6"/>
      <c r="AB66" s="6"/>
      <c r="AC66" s="6"/>
      <c r="AD66" s="6"/>
      <c r="AE66" s="6"/>
      <c r="AF66" s="6"/>
      <c r="AG66" s="6"/>
      <c r="AH66" s="6"/>
      <c r="AI66" s="6"/>
      <c r="AJ66" s="6"/>
      <c r="AK66" s="6"/>
    </row>
    <row r="67" spans="1:37" x14ac:dyDescent="0.2">
      <c r="A67" t="s">
        <v>318</v>
      </c>
      <c r="B67">
        <f>'Commodity data'!B67</f>
        <v>93.809079820076207</v>
      </c>
      <c r="D67" t="str">
        <f t="shared" ref="D67:D130" si="2">+A67</f>
        <v>1997m5</v>
      </c>
      <c r="E67">
        <f t="shared" si="0"/>
        <v>-1.0021132328593696</v>
      </c>
      <c r="W67" s="6"/>
      <c r="X67" s="6"/>
      <c r="Y67" s="6"/>
      <c r="Z67" s="6"/>
      <c r="AA67" s="6"/>
      <c r="AB67" s="6"/>
      <c r="AC67" s="6"/>
      <c r="AD67" s="6"/>
      <c r="AE67" s="6"/>
      <c r="AF67" s="6"/>
      <c r="AG67" s="6"/>
      <c r="AH67" s="6"/>
      <c r="AI67" s="6"/>
      <c r="AJ67" s="6"/>
      <c r="AK67" s="6"/>
    </row>
    <row r="68" spans="1:37" x14ac:dyDescent="0.2">
      <c r="A68" t="s">
        <v>319</v>
      </c>
      <c r="B68">
        <f>'Commodity data'!B68</f>
        <v>93.5545902694913</v>
      </c>
      <c r="D68" t="str">
        <f t="shared" si="2"/>
        <v>1997m6</v>
      </c>
      <c r="E68">
        <f t="shared" ref="E68:E131" si="3">100*(B68/B67-1)</f>
        <v>-0.27128456123118871</v>
      </c>
      <c r="W68" s="6"/>
      <c r="X68" s="6"/>
      <c r="Y68" s="6"/>
      <c r="Z68" s="6"/>
      <c r="AA68" s="6"/>
      <c r="AB68" s="6"/>
      <c r="AC68" s="6"/>
      <c r="AD68" s="6"/>
      <c r="AE68" s="6"/>
      <c r="AF68" s="6"/>
      <c r="AG68" s="6"/>
      <c r="AH68" s="6"/>
      <c r="AI68" s="6"/>
      <c r="AJ68" s="6"/>
      <c r="AK68" s="6"/>
    </row>
    <row r="69" spans="1:37" x14ac:dyDescent="0.2">
      <c r="A69" t="s">
        <v>320</v>
      </c>
      <c r="B69">
        <f>'Commodity data'!B69</f>
        <v>94.476910129982201</v>
      </c>
      <c r="D69" t="str">
        <f t="shared" si="2"/>
        <v>1997m7</v>
      </c>
      <c r="E69">
        <f t="shared" si="3"/>
        <v>0.98586275439194182</v>
      </c>
      <c r="W69" s="6"/>
      <c r="X69" s="6"/>
      <c r="Y69" s="6"/>
      <c r="Z69" s="6"/>
      <c r="AA69" s="6"/>
      <c r="AB69" s="6"/>
      <c r="AC69" s="6"/>
      <c r="AD69" s="6"/>
      <c r="AE69" s="6"/>
      <c r="AF69" s="6"/>
      <c r="AG69" s="6"/>
      <c r="AH69" s="6"/>
      <c r="AI69" s="6"/>
      <c r="AJ69" s="6"/>
      <c r="AK69" s="6"/>
    </row>
    <row r="70" spans="1:37" x14ac:dyDescent="0.2">
      <c r="A70" t="s">
        <v>321</v>
      </c>
      <c r="B70">
        <f>'Commodity data'!B70</f>
        <v>96.172766152765405</v>
      </c>
      <c r="D70" t="str">
        <f t="shared" si="2"/>
        <v>1997m8</v>
      </c>
      <c r="E70">
        <f t="shared" si="3"/>
        <v>1.7949952220601029</v>
      </c>
      <c r="W70" s="6"/>
      <c r="X70" s="6"/>
      <c r="Y70" s="6"/>
      <c r="Z70" s="6"/>
      <c r="AA70" s="6"/>
      <c r="AB70" s="6"/>
      <c r="AC70" s="6"/>
      <c r="AD70" s="6"/>
      <c r="AE70" s="6"/>
      <c r="AF70" s="6"/>
      <c r="AG70" s="6"/>
      <c r="AH70" s="6"/>
      <c r="AI70" s="6"/>
      <c r="AJ70" s="6"/>
      <c r="AK70" s="6"/>
    </row>
    <row r="71" spans="1:37" x14ac:dyDescent="0.2">
      <c r="A71" t="s">
        <v>322</v>
      </c>
      <c r="B71">
        <f>'Commodity data'!B71</f>
        <v>96.538521846532603</v>
      </c>
      <c r="D71" t="str">
        <f t="shared" si="2"/>
        <v>1997m9</v>
      </c>
      <c r="E71">
        <f t="shared" si="3"/>
        <v>0.38031108846989792</v>
      </c>
      <c r="W71" s="6"/>
      <c r="X71" s="6"/>
      <c r="Y71" s="6"/>
      <c r="Z71" s="6"/>
      <c r="AA71" s="6"/>
      <c r="AB71" s="6"/>
      <c r="AC71" s="6"/>
      <c r="AD71" s="6"/>
      <c r="AE71" s="6"/>
      <c r="AF71" s="6"/>
      <c r="AG71" s="6"/>
      <c r="AH71" s="6"/>
      <c r="AI71" s="6"/>
      <c r="AJ71" s="6"/>
      <c r="AK71" s="6"/>
    </row>
    <row r="72" spans="1:37" x14ac:dyDescent="0.2">
      <c r="A72" t="s">
        <v>323</v>
      </c>
      <c r="B72">
        <f>'Commodity data'!B72</f>
        <v>96.956017743360206</v>
      </c>
      <c r="D72" t="str">
        <f t="shared" si="2"/>
        <v>1997m10</v>
      </c>
      <c r="E72">
        <f t="shared" si="3"/>
        <v>0.43246559906033877</v>
      </c>
      <c r="W72" s="6"/>
      <c r="X72" s="6"/>
      <c r="Y72" s="6"/>
      <c r="Z72" s="6"/>
      <c r="AA72" s="6"/>
      <c r="AB72" s="6"/>
      <c r="AC72" s="6"/>
      <c r="AD72" s="6"/>
      <c r="AE72" s="6"/>
      <c r="AF72" s="6"/>
      <c r="AG72" s="6"/>
      <c r="AH72" s="6"/>
      <c r="AI72" s="6"/>
      <c r="AJ72" s="6"/>
      <c r="AK72" s="6"/>
    </row>
    <row r="73" spans="1:37" x14ac:dyDescent="0.2">
      <c r="A73" t="s">
        <v>324</v>
      </c>
      <c r="B73">
        <f>'Commodity data'!B73</f>
        <v>98.624469293699505</v>
      </c>
      <c r="D73" t="str">
        <f t="shared" si="2"/>
        <v>1997m11</v>
      </c>
      <c r="E73">
        <f t="shared" si="3"/>
        <v>1.720833414131806</v>
      </c>
      <c r="W73" s="6"/>
      <c r="X73" s="6"/>
      <c r="Y73" s="6"/>
      <c r="Z73" s="6"/>
      <c r="AA73" s="6"/>
      <c r="AB73" s="6"/>
      <c r="AC73" s="6"/>
      <c r="AD73" s="6"/>
      <c r="AE73" s="6"/>
      <c r="AF73" s="6"/>
      <c r="AG73" s="6"/>
      <c r="AH73" s="6"/>
      <c r="AI73" s="6"/>
      <c r="AJ73" s="6"/>
      <c r="AK73" s="6"/>
    </row>
    <row r="74" spans="1:37" x14ac:dyDescent="0.2">
      <c r="A74" t="s">
        <v>325</v>
      </c>
      <c r="B74">
        <f>'Commodity data'!B74</f>
        <v>102.231026402808</v>
      </c>
      <c r="D74" t="str">
        <f t="shared" si="2"/>
        <v>1997m12</v>
      </c>
      <c r="E74">
        <f t="shared" si="3"/>
        <v>3.656858318160694</v>
      </c>
      <c r="W74" s="6"/>
      <c r="X74" s="6"/>
      <c r="Y74" s="6"/>
      <c r="Z74" s="6"/>
      <c r="AA74" s="6"/>
      <c r="AB74" s="6"/>
      <c r="AC74" s="6"/>
      <c r="AD74" s="6"/>
      <c r="AE74" s="6"/>
      <c r="AF74" s="6"/>
      <c r="AG74" s="6"/>
      <c r="AH74" s="6"/>
      <c r="AI74" s="6"/>
      <c r="AJ74" s="6"/>
      <c r="AK74" s="6"/>
    </row>
    <row r="75" spans="1:37" x14ac:dyDescent="0.2">
      <c r="A75" t="s">
        <v>326</v>
      </c>
      <c r="B75">
        <f>'Commodity data'!B75</f>
        <v>105.10379552349799</v>
      </c>
      <c r="D75" t="str">
        <f t="shared" si="2"/>
        <v>1998m1</v>
      </c>
      <c r="E75">
        <f t="shared" si="3"/>
        <v>2.8100755922872089</v>
      </c>
      <c r="W75" s="6"/>
      <c r="X75" s="6"/>
      <c r="Y75" s="6"/>
      <c r="Z75" s="6"/>
      <c r="AA75" s="6"/>
      <c r="AB75" s="6"/>
      <c r="AC75" s="6"/>
      <c r="AD75" s="6"/>
      <c r="AE75" s="6"/>
      <c r="AF75" s="6"/>
      <c r="AG75" s="6"/>
      <c r="AH75" s="6"/>
      <c r="AI75" s="6"/>
      <c r="AJ75" s="6"/>
      <c r="AK75" s="6"/>
    </row>
    <row r="76" spans="1:37" x14ac:dyDescent="0.2">
      <c r="A76" t="s">
        <v>327</v>
      </c>
      <c r="B76">
        <f>'Commodity data'!B76</f>
        <v>104.07760821458</v>
      </c>
      <c r="D76" t="str">
        <f t="shared" si="2"/>
        <v>1998m2</v>
      </c>
      <c r="E76">
        <f t="shared" si="3"/>
        <v>-0.97635609047874716</v>
      </c>
      <c r="W76" s="6"/>
      <c r="X76" s="6"/>
      <c r="Y76" s="6"/>
      <c r="Z76" s="6"/>
      <c r="AA76" s="6"/>
      <c r="AB76" s="6"/>
      <c r="AC76" s="6"/>
      <c r="AD76" s="6"/>
      <c r="AE76" s="6"/>
      <c r="AF76" s="6"/>
      <c r="AG76" s="6"/>
      <c r="AH76" s="6"/>
      <c r="AI76" s="6"/>
      <c r="AJ76" s="6"/>
      <c r="AK76" s="6"/>
    </row>
    <row r="77" spans="1:37" x14ac:dyDescent="0.2">
      <c r="A77" t="s">
        <v>328</v>
      </c>
      <c r="B77">
        <f>'Commodity data'!B77</f>
        <v>103.850573648779</v>
      </c>
      <c r="D77" t="str">
        <f t="shared" si="2"/>
        <v>1998m3</v>
      </c>
      <c r="E77">
        <f t="shared" si="3"/>
        <v>-0.21813968412197626</v>
      </c>
      <c r="W77" s="6"/>
      <c r="X77" s="6"/>
      <c r="Y77" s="6"/>
      <c r="Z77" s="6"/>
      <c r="AA77" s="6"/>
      <c r="AB77" s="6"/>
      <c r="AC77" s="6"/>
      <c r="AD77" s="6"/>
      <c r="AE77" s="6"/>
      <c r="AF77" s="6"/>
      <c r="AG77" s="6"/>
      <c r="AH77" s="6"/>
      <c r="AI77" s="6"/>
      <c r="AJ77" s="6"/>
      <c r="AK77" s="6"/>
    </row>
    <row r="78" spans="1:37" x14ac:dyDescent="0.2">
      <c r="A78" t="s">
        <v>329</v>
      </c>
      <c r="B78">
        <f>'Commodity data'!B78</f>
        <v>103.760265992915</v>
      </c>
      <c r="D78" t="str">
        <f t="shared" si="2"/>
        <v>1998m4</v>
      </c>
      <c r="E78">
        <f t="shared" si="3"/>
        <v>-8.6959226791971656E-2</v>
      </c>
      <c r="W78" s="6"/>
      <c r="X78" s="6"/>
      <c r="Y78" s="6"/>
      <c r="Z78" s="6"/>
      <c r="AA78" s="6"/>
      <c r="AB78" s="6"/>
      <c r="AC78" s="6"/>
      <c r="AD78" s="6"/>
      <c r="AE78" s="6"/>
      <c r="AF78" s="6"/>
      <c r="AG78" s="6"/>
      <c r="AH78" s="6"/>
      <c r="AI78" s="6"/>
      <c r="AJ78" s="6"/>
      <c r="AK78" s="6"/>
    </row>
    <row r="79" spans="1:37" x14ac:dyDescent="0.2">
      <c r="A79" t="s">
        <v>330</v>
      </c>
      <c r="B79">
        <f>'Commodity data'!B79</f>
        <v>104.537555851647</v>
      </c>
      <c r="D79" t="str">
        <f t="shared" si="2"/>
        <v>1998m5</v>
      </c>
      <c r="E79">
        <f t="shared" si="3"/>
        <v>0.74912091954841831</v>
      </c>
      <c r="W79" s="6"/>
      <c r="X79" s="6"/>
      <c r="Y79" s="6"/>
      <c r="Z79" s="6"/>
      <c r="AA79" s="6"/>
      <c r="AB79" s="6"/>
      <c r="AC79" s="6"/>
      <c r="AD79" s="6"/>
      <c r="AE79" s="6"/>
      <c r="AF79" s="6"/>
      <c r="AG79" s="6"/>
      <c r="AH79" s="6"/>
      <c r="AI79" s="6"/>
      <c r="AJ79" s="6"/>
      <c r="AK79" s="6"/>
    </row>
    <row r="80" spans="1:37" x14ac:dyDescent="0.2">
      <c r="A80" t="s">
        <v>331</v>
      </c>
      <c r="B80">
        <f>'Commodity data'!B80</f>
        <v>106.731479561545</v>
      </c>
      <c r="D80" t="str">
        <f t="shared" si="2"/>
        <v>1998m6</v>
      </c>
      <c r="E80">
        <f t="shared" si="3"/>
        <v>2.0986942845798717</v>
      </c>
      <c r="W80" s="6"/>
      <c r="X80" s="6"/>
      <c r="Y80" s="6"/>
      <c r="Z80" s="6"/>
      <c r="AA80" s="6"/>
      <c r="AB80" s="6"/>
      <c r="AC80" s="6"/>
      <c r="AD80" s="6"/>
      <c r="AE80" s="6"/>
      <c r="AF80" s="6"/>
      <c r="AG80" s="6"/>
      <c r="AH80" s="6"/>
      <c r="AI80" s="6"/>
      <c r="AJ80" s="6"/>
      <c r="AK80" s="6"/>
    </row>
    <row r="81" spans="1:37" x14ac:dyDescent="0.2">
      <c r="A81" t="s">
        <v>332</v>
      </c>
      <c r="B81">
        <f>'Commodity data'!B81</f>
        <v>107.072178230557</v>
      </c>
      <c r="D81" t="str">
        <f t="shared" si="2"/>
        <v>1998m7</v>
      </c>
      <c r="E81">
        <f t="shared" si="3"/>
        <v>0.31921104290093538</v>
      </c>
      <c r="W81" s="6"/>
      <c r="X81" s="6"/>
      <c r="Y81" s="6"/>
      <c r="Z81" s="6"/>
      <c r="AA81" s="6"/>
      <c r="AB81" s="6"/>
      <c r="AC81" s="6"/>
      <c r="AD81" s="6"/>
      <c r="AE81" s="6"/>
      <c r="AF81" s="6"/>
      <c r="AG81" s="6"/>
      <c r="AH81" s="6"/>
      <c r="AI81" s="6"/>
      <c r="AJ81" s="6"/>
      <c r="AK81" s="6"/>
    </row>
    <row r="82" spans="1:37" x14ac:dyDescent="0.2">
      <c r="A82" t="s">
        <v>333</v>
      </c>
      <c r="B82">
        <f>'Commodity data'!B82</f>
        <v>108.99515706141401</v>
      </c>
      <c r="D82" t="str">
        <f t="shared" si="2"/>
        <v>1998m8</v>
      </c>
      <c r="E82">
        <f t="shared" si="3"/>
        <v>1.7959649860828319</v>
      </c>
      <c r="W82" s="6"/>
      <c r="X82" s="6"/>
      <c r="Y82" s="6"/>
      <c r="Z82" s="6"/>
      <c r="AA82" s="6"/>
      <c r="AB82" s="6"/>
      <c r="AC82" s="6"/>
      <c r="AD82" s="6"/>
      <c r="AE82" s="6"/>
      <c r="AF82" s="6"/>
      <c r="AG82" s="6"/>
      <c r="AH82" s="6"/>
      <c r="AI82" s="6"/>
      <c r="AJ82" s="6"/>
      <c r="AK82" s="6"/>
    </row>
    <row r="83" spans="1:37" x14ac:dyDescent="0.2">
      <c r="A83" t="s">
        <v>334</v>
      </c>
      <c r="B83">
        <f>'Commodity data'!B83</f>
        <v>107.88643977276099</v>
      </c>
      <c r="D83" t="str">
        <f t="shared" si="2"/>
        <v>1998m9</v>
      </c>
      <c r="E83">
        <f t="shared" si="3"/>
        <v>-1.0172170200445696</v>
      </c>
      <c r="W83" s="6"/>
      <c r="X83" s="6"/>
      <c r="Y83" s="6"/>
      <c r="Z83" s="6"/>
      <c r="AA83" s="6"/>
      <c r="AB83" s="6"/>
      <c r="AC83" s="6"/>
      <c r="AD83" s="6"/>
      <c r="AE83" s="6"/>
      <c r="AF83" s="6"/>
      <c r="AG83" s="6"/>
      <c r="AH83" s="6"/>
      <c r="AI83" s="6"/>
      <c r="AJ83" s="6"/>
      <c r="AK83" s="6"/>
    </row>
    <row r="84" spans="1:37" x14ac:dyDescent="0.2">
      <c r="A84" t="s">
        <v>335</v>
      </c>
      <c r="B84">
        <f>'Commodity data'!B84</f>
        <v>105.22642564876899</v>
      </c>
      <c r="D84" t="str">
        <f t="shared" si="2"/>
        <v>1998m10</v>
      </c>
      <c r="E84">
        <f t="shared" si="3"/>
        <v>-2.4655685455880594</v>
      </c>
      <c r="W84" s="6"/>
      <c r="X84" s="6"/>
      <c r="Y84" s="6"/>
      <c r="Z84" s="6"/>
      <c r="AA84" s="6"/>
      <c r="AB84" s="6"/>
      <c r="AC84" s="6"/>
      <c r="AD84" s="6"/>
      <c r="AE84" s="6"/>
      <c r="AF84" s="6"/>
      <c r="AG84" s="6"/>
      <c r="AH84" s="6"/>
      <c r="AI84" s="6"/>
      <c r="AJ84" s="6"/>
      <c r="AK84" s="6"/>
    </row>
    <row r="85" spans="1:37" x14ac:dyDescent="0.2">
      <c r="A85" t="s">
        <v>336</v>
      </c>
      <c r="B85">
        <f>'Commodity data'!B85</f>
        <v>105.330541941817</v>
      </c>
      <c r="D85" t="str">
        <f t="shared" si="2"/>
        <v>1998m11</v>
      </c>
      <c r="E85">
        <f t="shared" si="3"/>
        <v>9.8945005882389303E-2</v>
      </c>
      <c r="W85" s="6"/>
      <c r="X85" s="6"/>
      <c r="Y85" s="6"/>
      <c r="Z85" s="6"/>
      <c r="AA85" s="6"/>
      <c r="AB85" s="6"/>
      <c r="AC85" s="6"/>
      <c r="AD85" s="6"/>
      <c r="AE85" s="6"/>
      <c r="AF85" s="6"/>
      <c r="AG85" s="6"/>
      <c r="AH85" s="6"/>
      <c r="AI85" s="6"/>
      <c r="AJ85" s="6"/>
      <c r="AK85" s="6"/>
    </row>
    <row r="86" spans="1:37" x14ac:dyDescent="0.2">
      <c r="A86" t="s">
        <v>337</v>
      </c>
      <c r="B86">
        <f>'Commodity data'!B86</f>
        <v>104.600121961032</v>
      </c>
      <c r="D86" t="str">
        <f t="shared" si="2"/>
        <v>1998m12</v>
      </c>
      <c r="E86">
        <f t="shared" si="3"/>
        <v>-0.69345506756101072</v>
      </c>
      <c r="W86" s="6"/>
      <c r="X86" s="6"/>
      <c r="Y86" s="6"/>
      <c r="Z86" s="6"/>
      <c r="AA86" s="6"/>
      <c r="AB86" s="6"/>
      <c r="AC86" s="6"/>
      <c r="AD86" s="6"/>
      <c r="AE86" s="6"/>
      <c r="AF86" s="6"/>
      <c r="AG86" s="6"/>
      <c r="AH86" s="6"/>
      <c r="AI86" s="6"/>
      <c r="AJ86" s="6"/>
      <c r="AK86" s="6"/>
    </row>
    <row r="87" spans="1:37" x14ac:dyDescent="0.2">
      <c r="A87" t="s">
        <v>338</v>
      </c>
      <c r="B87">
        <f>'Commodity data'!B87</f>
        <v>104.723983084681</v>
      </c>
      <c r="D87" t="str">
        <f t="shared" si="2"/>
        <v>1999m1</v>
      </c>
      <c r="E87">
        <f t="shared" si="3"/>
        <v>0.11841393807852096</v>
      </c>
      <c r="W87" s="6"/>
      <c r="X87" s="6"/>
      <c r="Y87" s="6"/>
      <c r="Z87" s="6"/>
      <c r="AA87" s="6"/>
      <c r="AB87" s="6"/>
      <c r="AC87" s="6"/>
      <c r="AD87" s="6"/>
      <c r="AE87" s="6"/>
      <c r="AF87" s="6"/>
      <c r="AG87" s="6"/>
      <c r="AH87" s="6"/>
      <c r="AI87" s="6"/>
      <c r="AJ87" s="6"/>
      <c r="AK87" s="6"/>
    </row>
    <row r="88" spans="1:37" x14ac:dyDescent="0.2">
      <c r="A88" t="s">
        <v>339</v>
      </c>
      <c r="B88">
        <f>'Commodity data'!B88</f>
        <v>106.040613028197</v>
      </c>
      <c r="D88" t="str">
        <f t="shared" si="2"/>
        <v>1999m2</v>
      </c>
      <c r="E88">
        <f t="shared" si="3"/>
        <v>1.2572382225486622</v>
      </c>
      <c r="W88" s="6"/>
      <c r="X88" s="6"/>
      <c r="Y88" s="6"/>
      <c r="Z88" s="6"/>
      <c r="AA88" s="6"/>
      <c r="AB88" s="6"/>
      <c r="AC88" s="6"/>
      <c r="AD88" s="6"/>
      <c r="AE88" s="6"/>
      <c r="AF88" s="6"/>
      <c r="AG88" s="6"/>
      <c r="AH88" s="6"/>
      <c r="AI88" s="6"/>
      <c r="AJ88" s="6"/>
      <c r="AK88" s="6"/>
    </row>
    <row r="89" spans="1:37" x14ac:dyDescent="0.2">
      <c r="A89" t="s">
        <v>340</v>
      </c>
      <c r="B89">
        <f>'Commodity data'!B89</f>
        <v>107.265060574736</v>
      </c>
      <c r="D89" t="str">
        <f t="shared" si="2"/>
        <v>1999m3</v>
      </c>
      <c r="E89">
        <f t="shared" si="3"/>
        <v>1.154696782272846</v>
      </c>
      <c r="W89" s="6"/>
      <c r="X89" s="6"/>
      <c r="Y89" s="6"/>
      <c r="Z89" s="6"/>
      <c r="AA89" s="6"/>
      <c r="AB89" s="6"/>
      <c r="AC89" s="6"/>
      <c r="AD89" s="6"/>
      <c r="AE89" s="6"/>
      <c r="AF89" s="6"/>
      <c r="AG89" s="6"/>
      <c r="AH89" s="6"/>
      <c r="AI89" s="6"/>
      <c r="AJ89" s="6"/>
      <c r="AK89" s="6"/>
    </row>
    <row r="90" spans="1:37" x14ac:dyDescent="0.2">
      <c r="A90" t="s">
        <v>341</v>
      </c>
      <c r="B90">
        <f>'Commodity data'!B90</f>
        <v>106.613277150013</v>
      </c>
      <c r="D90" t="str">
        <f t="shared" si="2"/>
        <v>1999m4</v>
      </c>
      <c r="E90">
        <f t="shared" si="3"/>
        <v>-0.60763814538553618</v>
      </c>
      <c r="W90" s="6"/>
      <c r="X90" s="6"/>
      <c r="Y90" s="6"/>
      <c r="Z90" s="6"/>
      <c r="AA90" s="6"/>
      <c r="AB90" s="6"/>
      <c r="AC90" s="6"/>
      <c r="AD90" s="6"/>
      <c r="AE90" s="6"/>
      <c r="AF90" s="6"/>
      <c r="AG90" s="6"/>
      <c r="AH90" s="6"/>
      <c r="AI90" s="6"/>
      <c r="AJ90" s="6"/>
      <c r="AK90" s="6"/>
    </row>
    <row r="91" spans="1:37" x14ac:dyDescent="0.2">
      <c r="A91" t="s">
        <v>342</v>
      </c>
      <c r="B91">
        <f>'Commodity data'!B91</f>
        <v>106.425572307905</v>
      </c>
      <c r="D91" t="str">
        <f t="shared" si="2"/>
        <v>1999m5</v>
      </c>
      <c r="E91">
        <f t="shared" si="3"/>
        <v>-0.17606141291753863</v>
      </c>
      <c r="W91" s="6"/>
      <c r="X91" s="6"/>
      <c r="Y91" s="6"/>
      <c r="Z91" s="6"/>
      <c r="AA91" s="6"/>
      <c r="AB91" s="6"/>
      <c r="AC91" s="6"/>
      <c r="AD91" s="6"/>
      <c r="AE91" s="6"/>
      <c r="AF91" s="6"/>
      <c r="AG91" s="6"/>
      <c r="AH91" s="6"/>
      <c r="AI91" s="6"/>
      <c r="AJ91" s="6"/>
      <c r="AK91" s="6"/>
    </row>
    <row r="92" spans="1:37" x14ac:dyDescent="0.2">
      <c r="A92" t="s">
        <v>343</v>
      </c>
      <c r="B92">
        <f>'Commodity data'!B92</f>
        <v>107.057321135758</v>
      </c>
      <c r="D92" t="str">
        <f t="shared" si="2"/>
        <v>1999m6</v>
      </c>
      <c r="E92">
        <f t="shared" si="3"/>
        <v>0.59360623030080273</v>
      </c>
      <c r="W92" s="6"/>
      <c r="X92" s="6"/>
      <c r="Y92" s="6"/>
      <c r="Z92" s="6"/>
      <c r="AA92" s="6"/>
      <c r="AB92" s="6"/>
      <c r="AC92" s="6"/>
      <c r="AD92" s="6"/>
      <c r="AE92" s="6"/>
      <c r="AF92" s="6"/>
      <c r="AG92" s="6"/>
      <c r="AH92" s="6"/>
      <c r="AI92" s="6"/>
      <c r="AJ92" s="6"/>
      <c r="AK92" s="6"/>
    </row>
    <row r="93" spans="1:37" x14ac:dyDescent="0.2">
      <c r="A93" t="s">
        <v>344</v>
      </c>
      <c r="B93">
        <f>'Commodity data'!B93</f>
        <v>107.198862697176</v>
      </c>
      <c r="D93" t="str">
        <f t="shared" si="2"/>
        <v>1999m7</v>
      </c>
      <c r="E93">
        <f t="shared" si="3"/>
        <v>0.13221100613802772</v>
      </c>
      <c r="W93" s="6"/>
      <c r="X93" s="6"/>
      <c r="Y93" s="6"/>
      <c r="Z93" s="6"/>
      <c r="AA93" s="6"/>
      <c r="AB93" s="6"/>
      <c r="AC93" s="6"/>
      <c r="AD93" s="6"/>
      <c r="AE93" s="6"/>
      <c r="AF93" s="6"/>
      <c r="AG93" s="6"/>
      <c r="AH93" s="6"/>
      <c r="AI93" s="6"/>
      <c r="AJ93" s="6"/>
      <c r="AK93" s="6"/>
    </row>
    <row r="94" spans="1:37" x14ac:dyDescent="0.2">
      <c r="A94" t="s">
        <v>345</v>
      </c>
      <c r="B94">
        <f>'Commodity data'!B94</f>
        <v>106.246307355795</v>
      </c>
      <c r="D94" t="str">
        <f t="shared" si="2"/>
        <v>1999m8</v>
      </c>
      <c r="E94">
        <f t="shared" si="3"/>
        <v>-0.88858717099625784</v>
      </c>
      <c r="W94" s="6"/>
      <c r="X94" s="6"/>
      <c r="Y94" s="6"/>
      <c r="Z94" s="6"/>
      <c r="AA94" s="6"/>
      <c r="AB94" s="6"/>
      <c r="AC94" s="6"/>
      <c r="AD94" s="6"/>
      <c r="AE94" s="6"/>
      <c r="AF94" s="6"/>
      <c r="AG94" s="6"/>
      <c r="AH94" s="6"/>
      <c r="AI94" s="6"/>
      <c r="AJ94" s="6"/>
      <c r="AK94" s="6"/>
    </row>
    <row r="95" spans="1:37" x14ac:dyDescent="0.2">
      <c r="A95" t="s">
        <v>346</v>
      </c>
      <c r="B95">
        <f>'Commodity data'!B95</f>
        <v>105.572717740904</v>
      </c>
      <c r="D95" t="str">
        <f t="shared" si="2"/>
        <v>1999m9</v>
      </c>
      <c r="E95">
        <f t="shared" si="3"/>
        <v>-0.63398873020150681</v>
      </c>
      <c r="W95" s="6"/>
      <c r="X95" s="6"/>
      <c r="Y95" s="6"/>
      <c r="Z95" s="6"/>
      <c r="AA95" s="6"/>
      <c r="AB95" s="6"/>
      <c r="AC95" s="6"/>
      <c r="AD95" s="6"/>
      <c r="AE95" s="6"/>
      <c r="AF95" s="6"/>
      <c r="AG95" s="6"/>
      <c r="AH95" s="6"/>
      <c r="AI95" s="6"/>
      <c r="AJ95" s="6"/>
      <c r="AK95" s="6"/>
    </row>
    <row r="96" spans="1:37" x14ac:dyDescent="0.2">
      <c r="A96" t="s">
        <v>347</v>
      </c>
      <c r="B96">
        <f>'Commodity data'!B96</f>
        <v>105.16553072437399</v>
      </c>
      <c r="D96" t="str">
        <f t="shared" si="2"/>
        <v>1999m10</v>
      </c>
      <c r="E96">
        <f t="shared" si="3"/>
        <v>-0.38569341136913682</v>
      </c>
      <c r="W96" s="6"/>
      <c r="X96" s="6"/>
      <c r="Y96" s="6"/>
      <c r="Z96" s="6"/>
      <c r="AA96" s="6"/>
      <c r="AB96" s="6"/>
      <c r="AC96" s="6"/>
      <c r="AD96" s="6"/>
      <c r="AE96" s="6"/>
      <c r="AF96" s="6"/>
      <c r="AG96" s="6"/>
      <c r="AH96" s="6"/>
      <c r="AI96" s="6"/>
      <c r="AJ96" s="6"/>
      <c r="AK96" s="6"/>
    </row>
    <row r="97" spans="1:37" x14ac:dyDescent="0.2">
      <c r="A97" t="s">
        <v>348</v>
      </c>
      <c r="B97">
        <f>'Commodity data'!B97</f>
        <v>105.41192570298</v>
      </c>
      <c r="D97" t="str">
        <f t="shared" si="2"/>
        <v>1999m11</v>
      </c>
      <c r="E97">
        <f t="shared" si="3"/>
        <v>0.23429252618121232</v>
      </c>
      <c r="W97" s="6"/>
      <c r="X97" s="6"/>
      <c r="Y97" s="6"/>
      <c r="Z97" s="6"/>
      <c r="AA97" s="6"/>
      <c r="AB97" s="6"/>
      <c r="AC97" s="6"/>
      <c r="AD97" s="6"/>
      <c r="AE97" s="6"/>
      <c r="AF97" s="6"/>
      <c r="AG97" s="6"/>
      <c r="AH97" s="6"/>
      <c r="AI97" s="6"/>
      <c r="AJ97" s="6"/>
      <c r="AK97" s="6"/>
    </row>
    <row r="98" spans="1:37" x14ac:dyDescent="0.2">
      <c r="A98" t="s">
        <v>349</v>
      </c>
      <c r="B98">
        <f>'Commodity data'!B98</f>
        <v>105.49151986430201</v>
      </c>
      <c r="D98" t="str">
        <f t="shared" si="2"/>
        <v>1999m12</v>
      </c>
      <c r="E98">
        <f t="shared" si="3"/>
        <v>7.5507738608515673E-2</v>
      </c>
      <c r="W98" s="6"/>
      <c r="X98" s="6"/>
      <c r="Y98" s="6"/>
      <c r="Z98" s="6"/>
      <c r="AA98" s="6"/>
      <c r="AB98" s="6"/>
      <c r="AC98" s="6"/>
      <c r="AD98" s="6"/>
      <c r="AE98" s="6"/>
      <c r="AF98" s="6"/>
      <c r="AG98" s="6"/>
      <c r="AH98" s="6"/>
      <c r="AI98" s="6"/>
      <c r="AJ98" s="6"/>
      <c r="AK98" s="6"/>
    </row>
    <row r="99" spans="1:37" x14ac:dyDescent="0.2">
      <c r="A99" t="s">
        <v>350</v>
      </c>
      <c r="B99">
        <f>'Commodity data'!B99</f>
        <v>105.24060714831499</v>
      </c>
      <c r="D99" t="str">
        <f t="shared" si="2"/>
        <v>2000m1</v>
      </c>
      <c r="E99">
        <f t="shared" si="3"/>
        <v>-0.237851076854112</v>
      </c>
      <c r="W99" s="6"/>
      <c r="X99" s="6"/>
      <c r="Y99" s="6"/>
      <c r="Z99" s="6"/>
      <c r="AA99" s="6"/>
      <c r="AB99" s="6"/>
      <c r="AC99" s="6"/>
      <c r="AD99" s="6"/>
      <c r="AE99" s="6"/>
      <c r="AF99" s="6"/>
      <c r="AG99" s="6"/>
      <c r="AH99" s="6"/>
      <c r="AI99" s="6"/>
      <c r="AJ99" s="6"/>
      <c r="AK99" s="6"/>
    </row>
    <row r="100" spans="1:37" x14ac:dyDescent="0.2">
      <c r="A100" t="s">
        <v>351</v>
      </c>
      <c r="B100">
        <f>'Commodity data'!B100</f>
        <v>106.554835313163</v>
      </c>
      <c r="D100" t="str">
        <f t="shared" si="2"/>
        <v>2000m2</v>
      </c>
      <c r="E100">
        <f t="shared" si="3"/>
        <v>1.2487842862744625</v>
      </c>
      <c r="W100" s="6"/>
      <c r="X100" s="6"/>
      <c r="Y100" s="6"/>
      <c r="Z100" s="6"/>
      <c r="AA100" s="6"/>
      <c r="AB100" s="6"/>
      <c r="AC100" s="6"/>
      <c r="AD100" s="6"/>
      <c r="AE100" s="6"/>
      <c r="AF100" s="6"/>
      <c r="AG100" s="6"/>
      <c r="AH100" s="6"/>
      <c r="AI100" s="6"/>
      <c r="AJ100" s="6"/>
      <c r="AK100" s="6"/>
    </row>
    <row r="101" spans="1:37" x14ac:dyDescent="0.2">
      <c r="A101" t="s">
        <v>352</v>
      </c>
      <c r="B101">
        <f>'Commodity data'!B101</f>
        <v>106.584454534202</v>
      </c>
      <c r="D101" t="str">
        <f t="shared" si="2"/>
        <v>2000m3</v>
      </c>
      <c r="E101">
        <f t="shared" si="3"/>
        <v>2.7797162795994979E-2</v>
      </c>
      <c r="W101" s="6"/>
      <c r="X101" s="6"/>
      <c r="Y101" s="6"/>
      <c r="Z101" s="6"/>
      <c r="AA101" s="6"/>
      <c r="AB101" s="6"/>
      <c r="AC101" s="6"/>
      <c r="AD101" s="6"/>
      <c r="AE101" s="6"/>
      <c r="AF101" s="6"/>
      <c r="AG101" s="6"/>
      <c r="AH101" s="6"/>
      <c r="AI101" s="6"/>
      <c r="AJ101" s="6"/>
      <c r="AK101" s="6"/>
    </row>
    <row r="102" spans="1:37" x14ac:dyDescent="0.2">
      <c r="A102" t="s">
        <v>353</v>
      </c>
      <c r="B102">
        <f>'Commodity data'!B102</f>
        <v>107.229926473082</v>
      </c>
      <c r="D102" t="str">
        <f t="shared" si="2"/>
        <v>2000m4</v>
      </c>
      <c r="E102">
        <f t="shared" si="3"/>
        <v>0.60559669953827999</v>
      </c>
      <c r="W102" s="6"/>
      <c r="X102" s="6"/>
      <c r="Y102" s="6"/>
      <c r="Z102" s="6"/>
      <c r="AA102" s="6"/>
      <c r="AB102" s="6"/>
      <c r="AC102" s="6"/>
      <c r="AD102" s="6"/>
      <c r="AE102" s="6"/>
      <c r="AF102" s="6"/>
      <c r="AG102" s="6"/>
      <c r="AH102" s="6"/>
      <c r="AI102" s="6"/>
      <c r="AJ102" s="6"/>
      <c r="AK102" s="6"/>
    </row>
    <row r="103" spans="1:37" x14ac:dyDescent="0.2">
      <c r="A103" t="s">
        <v>354</v>
      </c>
      <c r="B103">
        <f>'Commodity data'!B103</f>
        <v>109.680384067494</v>
      </c>
      <c r="D103" t="str">
        <f t="shared" si="2"/>
        <v>2000m5</v>
      </c>
      <c r="E103">
        <f t="shared" si="3"/>
        <v>2.2852366638777211</v>
      </c>
      <c r="W103" s="6"/>
      <c r="X103" s="6"/>
      <c r="Y103" s="6"/>
      <c r="Z103" s="6"/>
      <c r="AA103" s="6"/>
      <c r="AB103" s="6"/>
      <c r="AC103" s="6"/>
      <c r="AD103" s="6"/>
      <c r="AE103" s="6"/>
      <c r="AF103" s="6"/>
      <c r="AG103" s="6"/>
      <c r="AH103" s="6"/>
      <c r="AI103" s="6"/>
      <c r="AJ103" s="6"/>
      <c r="AK103" s="6"/>
    </row>
    <row r="104" spans="1:37" x14ac:dyDescent="0.2">
      <c r="A104" t="s">
        <v>355</v>
      </c>
      <c r="B104">
        <f>'Commodity data'!B104</f>
        <v>108.572890039591</v>
      </c>
      <c r="D104" t="str">
        <f t="shared" si="2"/>
        <v>2000m6</v>
      </c>
      <c r="E104">
        <f t="shared" si="3"/>
        <v>-1.0097466719495518</v>
      </c>
      <c r="W104" s="6"/>
      <c r="X104" s="6"/>
      <c r="Y104" s="6"/>
      <c r="Z104" s="6"/>
      <c r="AA104" s="6"/>
      <c r="AB104" s="6"/>
      <c r="AC104" s="6"/>
      <c r="AD104" s="6"/>
      <c r="AE104" s="6"/>
      <c r="AF104" s="6"/>
      <c r="AG104" s="6"/>
      <c r="AH104" s="6"/>
      <c r="AI104" s="6"/>
      <c r="AJ104" s="6"/>
      <c r="AK104" s="6"/>
    </row>
    <row r="105" spans="1:37" x14ac:dyDescent="0.2">
      <c r="A105" t="s">
        <v>356</v>
      </c>
      <c r="B105">
        <f>'Commodity data'!B105</f>
        <v>108.720536508175</v>
      </c>
      <c r="D105" t="str">
        <f t="shared" si="2"/>
        <v>2000m7</v>
      </c>
      <c r="E105">
        <f t="shared" si="3"/>
        <v>0.13598833790844367</v>
      </c>
      <c r="W105" s="6"/>
      <c r="X105" s="6"/>
      <c r="Y105" s="6"/>
      <c r="Z105" s="6"/>
      <c r="AA105" s="6"/>
      <c r="AB105" s="6"/>
      <c r="AC105" s="6"/>
      <c r="AD105" s="6"/>
      <c r="AE105" s="6"/>
      <c r="AF105" s="6"/>
      <c r="AG105" s="6"/>
      <c r="AH105" s="6"/>
      <c r="AI105" s="6"/>
      <c r="AJ105" s="6"/>
      <c r="AK105" s="6"/>
    </row>
    <row r="106" spans="1:37" x14ac:dyDescent="0.2">
      <c r="A106" t="s">
        <v>357</v>
      </c>
      <c r="B106">
        <f>'Commodity data'!B106</f>
        <v>109.499612480135</v>
      </c>
      <c r="D106" t="str">
        <f t="shared" si="2"/>
        <v>2000m8</v>
      </c>
      <c r="E106">
        <f t="shared" si="3"/>
        <v>0.71658584199629782</v>
      </c>
      <c r="W106" s="6"/>
      <c r="X106" s="6"/>
      <c r="Y106" s="6"/>
      <c r="Z106" s="6"/>
      <c r="AA106" s="6"/>
      <c r="AB106" s="6"/>
      <c r="AC106" s="6"/>
      <c r="AD106" s="6"/>
      <c r="AE106" s="6"/>
      <c r="AF106" s="6"/>
      <c r="AG106" s="6"/>
      <c r="AH106" s="6"/>
      <c r="AI106" s="6"/>
      <c r="AJ106" s="6"/>
      <c r="AK106" s="6"/>
    </row>
    <row r="107" spans="1:37" x14ac:dyDescent="0.2">
      <c r="A107" t="s">
        <v>358</v>
      </c>
      <c r="B107">
        <f>'Commodity data'!B107</f>
        <v>110.817638230502</v>
      </c>
      <c r="D107" t="str">
        <f t="shared" si="2"/>
        <v>2000m9</v>
      </c>
      <c r="E107">
        <f t="shared" si="3"/>
        <v>1.2036807441726083</v>
      </c>
      <c r="W107" s="6"/>
      <c r="X107" s="6"/>
      <c r="Y107" s="6"/>
      <c r="Z107" s="6"/>
      <c r="AA107" s="6"/>
      <c r="AB107" s="6"/>
      <c r="AC107" s="6"/>
      <c r="AD107" s="6"/>
      <c r="AE107" s="6"/>
      <c r="AF107" s="6"/>
      <c r="AG107" s="6"/>
      <c r="AH107" s="6"/>
      <c r="AI107" s="6"/>
      <c r="AJ107" s="6"/>
      <c r="AK107" s="6"/>
    </row>
    <row r="108" spans="1:37" x14ac:dyDescent="0.2">
      <c r="A108" t="s">
        <v>359</v>
      </c>
      <c r="B108">
        <f>'Commodity data'!B108</f>
        <v>112.46240654334601</v>
      </c>
      <c r="D108" t="str">
        <f t="shared" si="2"/>
        <v>2000m10</v>
      </c>
      <c r="E108">
        <f t="shared" si="3"/>
        <v>1.4842116644129044</v>
      </c>
      <c r="W108" s="6"/>
      <c r="X108" s="6"/>
      <c r="Y108" s="6"/>
      <c r="Z108" s="6"/>
      <c r="AA108" s="6"/>
      <c r="AB108" s="6"/>
      <c r="AC108" s="6"/>
      <c r="AD108" s="6"/>
      <c r="AE108" s="6"/>
      <c r="AF108" s="6"/>
      <c r="AG108" s="6"/>
      <c r="AH108" s="6"/>
      <c r="AI108" s="6"/>
      <c r="AJ108" s="6"/>
      <c r="AK108" s="6"/>
    </row>
    <row r="109" spans="1:37" x14ac:dyDescent="0.2">
      <c r="A109" t="s">
        <v>360</v>
      </c>
      <c r="B109">
        <f>'Commodity data'!B109</f>
        <v>113.404844406666</v>
      </c>
      <c r="D109" t="str">
        <f t="shared" si="2"/>
        <v>2000m11</v>
      </c>
      <c r="E109">
        <f t="shared" si="3"/>
        <v>0.83800257551553958</v>
      </c>
      <c r="W109" s="6"/>
      <c r="X109" s="6"/>
      <c r="Y109" s="6"/>
      <c r="Z109" s="6"/>
      <c r="AA109" s="6"/>
      <c r="AB109" s="6"/>
      <c r="AC109" s="6"/>
      <c r="AD109" s="6"/>
      <c r="AE109" s="6"/>
      <c r="AF109" s="6"/>
      <c r="AG109" s="6"/>
      <c r="AH109" s="6"/>
      <c r="AI109" s="6"/>
      <c r="AJ109" s="6"/>
      <c r="AK109" s="6"/>
    </row>
    <row r="110" spans="1:37" x14ac:dyDescent="0.2">
      <c r="A110" t="s">
        <v>361</v>
      </c>
      <c r="B110">
        <f>'Commodity data'!B110</f>
        <v>112.324931294389</v>
      </c>
      <c r="D110" t="str">
        <f t="shared" si="2"/>
        <v>2000m12</v>
      </c>
      <c r="E110">
        <f t="shared" si="3"/>
        <v>-0.95226365145784087</v>
      </c>
      <c r="W110" s="6"/>
      <c r="X110" s="6"/>
      <c r="Y110" s="6"/>
      <c r="Z110" s="6"/>
      <c r="AA110" s="6"/>
      <c r="AB110" s="6"/>
      <c r="AC110" s="6"/>
      <c r="AD110" s="6"/>
      <c r="AE110" s="6"/>
      <c r="AF110" s="6"/>
      <c r="AG110" s="6"/>
      <c r="AH110" s="6"/>
      <c r="AI110" s="6"/>
      <c r="AJ110" s="6"/>
      <c r="AK110" s="6"/>
    </row>
    <row r="111" spans="1:37" x14ac:dyDescent="0.2">
      <c r="A111" t="s">
        <v>362</v>
      </c>
      <c r="B111">
        <f>'Commodity data'!B111</f>
        <v>112.14246553069501</v>
      </c>
      <c r="D111" t="str">
        <f t="shared" si="2"/>
        <v>2001m1</v>
      </c>
      <c r="E111">
        <f t="shared" si="3"/>
        <v>-0.16244458072783852</v>
      </c>
      <c r="W111" s="6"/>
      <c r="X111" s="6"/>
      <c r="Y111" s="6"/>
      <c r="Z111" s="6"/>
      <c r="AA111" s="6"/>
      <c r="AB111" s="6"/>
      <c r="AC111" s="6"/>
      <c r="AD111" s="6"/>
      <c r="AE111" s="6"/>
      <c r="AF111" s="6"/>
      <c r="AG111" s="6"/>
      <c r="AH111" s="6"/>
      <c r="AI111" s="6"/>
      <c r="AJ111" s="6"/>
      <c r="AK111" s="6"/>
    </row>
    <row r="112" spans="1:37" x14ac:dyDescent="0.2">
      <c r="A112" t="s">
        <v>363</v>
      </c>
      <c r="B112">
        <f>'Commodity data'!B112</f>
        <v>112.864948743703</v>
      </c>
      <c r="D112" t="str">
        <f t="shared" si="2"/>
        <v>2001m2</v>
      </c>
      <c r="E112">
        <f t="shared" si="3"/>
        <v>0.64425479642253869</v>
      </c>
      <c r="W112" s="6"/>
      <c r="X112" s="6"/>
      <c r="Y112" s="6"/>
      <c r="Z112" s="6"/>
      <c r="AA112" s="6"/>
      <c r="AB112" s="6"/>
      <c r="AC112" s="6"/>
      <c r="AD112" s="6"/>
      <c r="AE112" s="6"/>
      <c r="AF112" s="6"/>
      <c r="AG112" s="6"/>
      <c r="AH112" s="6"/>
      <c r="AI112" s="6"/>
      <c r="AJ112" s="6"/>
      <c r="AK112" s="6"/>
    </row>
    <row r="113" spans="1:37" x14ac:dyDescent="0.2">
      <c r="A113" t="s">
        <v>364</v>
      </c>
      <c r="B113">
        <f>'Commodity data'!B113</f>
        <v>114.68897262065001</v>
      </c>
      <c r="D113" t="str">
        <f t="shared" si="2"/>
        <v>2001m3</v>
      </c>
      <c r="E113">
        <f t="shared" si="3"/>
        <v>1.6161119083029529</v>
      </c>
      <c r="W113" s="6"/>
      <c r="X113" s="6"/>
      <c r="Y113" s="6"/>
      <c r="Z113" s="6"/>
      <c r="AA113" s="6"/>
      <c r="AB113" s="6"/>
      <c r="AC113" s="6"/>
      <c r="AD113" s="6"/>
      <c r="AE113" s="6"/>
      <c r="AF113" s="6"/>
      <c r="AG113" s="6"/>
      <c r="AH113" s="6"/>
      <c r="AI113" s="6"/>
      <c r="AJ113" s="6"/>
      <c r="AK113" s="6"/>
    </row>
    <row r="114" spans="1:37" x14ac:dyDescent="0.2">
      <c r="A114" t="s">
        <v>365</v>
      </c>
      <c r="B114">
        <f>'Commodity data'!B114</f>
        <v>115.43852027510999</v>
      </c>
      <c r="D114" t="str">
        <f t="shared" si="2"/>
        <v>2001m4</v>
      </c>
      <c r="E114">
        <f t="shared" si="3"/>
        <v>0.65354814620166568</v>
      </c>
      <c r="W114" s="6"/>
      <c r="X114" s="6"/>
      <c r="Y114" s="6"/>
      <c r="Z114" s="6"/>
      <c r="AA114" s="6"/>
      <c r="AB114" s="6"/>
      <c r="AC114" s="6"/>
      <c r="AD114" s="6"/>
      <c r="AE114" s="6"/>
      <c r="AF114" s="6"/>
      <c r="AG114" s="6"/>
      <c r="AH114" s="6"/>
      <c r="AI114" s="6"/>
      <c r="AJ114" s="6"/>
      <c r="AK114" s="6"/>
    </row>
    <row r="115" spans="1:37" x14ac:dyDescent="0.2">
      <c r="A115" t="s">
        <v>366</v>
      </c>
      <c r="B115">
        <f>'Commodity data'!B115</f>
        <v>115.258809521796</v>
      </c>
      <c r="D115" t="str">
        <f t="shared" si="2"/>
        <v>2001m5</v>
      </c>
      <c r="E115">
        <f t="shared" si="3"/>
        <v>-0.15567659121558108</v>
      </c>
      <c r="W115" s="6"/>
      <c r="X115" s="6"/>
      <c r="Y115" s="6"/>
      <c r="Z115" s="6"/>
      <c r="AA115" s="6"/>
      <c r="AB115" s="6"/>
      <c r="AC115" s="6"/>
      <c r="AD115" s="6"/>
      <c r="AE115" s="6"/>
      <c r="AF115" s="6"/>
      <c r="AG115" s="6"/>
      <c r="AH115" s="6"/>
      <c r="AI115" s="6"/>
      <c r="AJ115" s="6"/>
      <c r="AK115" s="6"/>
    </row>
    <row r="116" spans="1:37" x14ac:dyDescent="0.2">
      <c r="A116" t="s">
        <v>367</v>
      </c>
      <c r="B116">
        <f>'Commodity data'!B116</f>
        <v>115.947257712023</v>
      </c>
      <c r="D116" t="str">
        <f t="shared" si="2"/>
        <v>2001m6</v>
      </c>
      <c r="E116">
        <f t="shared" si="3"/>
        <v>0.59730635175163638</v>
      </c>
      <c r="W116" s="6"/>
      <c r="X116" s="6"/>
      <c r="Y116" s="6"/>
      <c r="Z116" s="6"/>
      <c r="AA116" s="6"/>
      <c r="AB116" s="6"/>
      <c r="AC116" s="6"/>
      <c r="AD116" s="6"/>
      <c r="AE116" s="6"/>
      <c r="AF116" s="6"/>
      <c r="AG116" s="6"/>
      <c r="AH116" s="6"/>
      <c r="AI116" s="6"/>
      <c r="AJ116" s="6"/>
      <c r="AK116" s="6"/>
    </row>
    <row r="117" spans="1:37" x14ac:dyDescent="0.2">
      <c r="A117" t="s">
        <v>368</v>
      </c>
      <c r="B117">
        <f>'Commodity data'!B117</f>
        <v>116.33302135580701</v>
      </c>
      <c r="D117" t="str">
        <f t="shared" si="2"/>
        <v>2001m7</v>
      </c>
      <c r="E117">
        <f t="shared" si="3"/>
        <v>0.33270613846005936</v>
      </c>
      <c r="W117" s="6"/>
      <c r="X117" s="6"/>
      <c r="Y117" s="6"/>
      <c r="Z117" s="6"/>
      <c r="AA117" s="6"/>
      <c r="AB117" s="6"/>
      <c r="AC117" s="6"/>
      <c r="AD117" s="6"/>
      <c r="AE117" s="6"/>
      <c r="AF117" s="6"/>
      <c r="AG117" s="6"/>
      <c r="AH117" s="6"/>
      <c r="AI117" s="6"/>
      <c r="AJ117" s="6"/>
      <c r="AK117" s="6"/>
    </row>
    <row r="118" spans="1:37" x14ac:dyDescent="0.2">
      <c r="A118" t="s">
        <v>369</v>
      </c>
      <c r="B118">
        <f>'Commodity data'!B118</f>
        <v>114.541066109005</v>
      </c>
      <c r="D118" t="str">
        <f t="shared" si="2"/>
        <v>2001m8</v>
      </c>
      <c r="E118">
        <f t="shared" si="3"/>
        <v>-1.5403668072208609</v>
      </c>
      <c r="W118" s="6"/>
      <c r="X118" s="6"/>
      <c r="Y118" s="6"/>
      <c r="Z118" s="6"/>
      <c r="AA118" s="6"/>
      <c r="AB118" s="6"/>
      <c r="AC118" s="6"/>
      <c r="AD118" s="6"/>
      <c r="AE118" s="6"/>
      <c r="AF118" s="6"/>
      <c r="AG118" s="6"/>
      <c r="AH118" s="6"/>
      <c r="AI118" s="6"/>
      <c r="AJ118" s="6"/>
      <c r="AK118" s="6"/>
    </row>
    <row r="119" spans="1:37" x14ac:dyDescent="0.2">
      <c r="A119" t="s">
        <v>370</v>
      </c>
      <c r="B119">
        <f>'Commodity data'!B119</f>
        <v>114.94401025909301</v>
      </c>
      <c r="D119" t="str">
        <f t="shared" si="2"/>
        <v>2001m9</v>
      </c>
      <c r="E119">
        <f t="shared" si="3"/>
        <v>0.35179011665957827</v>
      </c>
      <c r="W119" s="6"/>
      <c r="X119" s="6"/>
      <c r="Y119" s="6"/>
      <c r="Z119" s="6"/>
      <c r="AA119" s="6"/>
      <c r="AB119" s="6"/>
      <c r="AC119" s="6"/>
      <c r="AD119" s="6"/>
      <c r="AE119" s="6"/>
      <c r="AF119" s="6"/>
      <c r="AG119" s="6"/>
      <c r="AH119" s="6"/>
      <c r="AI119" s="6"/>
      <c r="AJ119" s="6"/>
      <c r="AK119" s="6"/>
    </row>
    <row r="120" spans="1:37" x14ac:dyDescent="0.2">
      <c r="A120" t="s">
        <v>371</v>
      </c>
      <c r="B120">
        <f>'Commodity data'!B120</f>
        <v>115.65593767061399</v>
      </c>
      <c r="D120" t="str">
        <f t="shared" si="2"/>
        <v>2001m10</v>
      </c>
      <c r="E120">
        <f t="shared" si="3"/>
        <v>0.61936886482056863</v>
      </c>
      <c r="W120" s="6"/>
      <c r="X120" s="6"/>
      <c r="Y120" s="6"/>
      <c r="Z120" s="6"/>
      <c r="AA120" s="6"/>
      <c r="AB120" s="6"/>
      <c r="AC120" s="6"/>
      <c r="AD120" s="6"/>
      <c r="AE120" s="6"/>
      <c r="AF120" s="6"/>
      <c r="AG120" s="6"/>
      <c r="AH120" s="6"/>
      <c r="AI120" s="6"/>
      <c r="AJ120" s="6"/>
      <c r="AK120" s="6"/>
    </row>
    <row r="121" spans="1:37" x14ac:dyDescent="0.2">
      <c r="A121" t="s">
        <v>372</v>
      </c>
      <c r="B121">
        <f>'Commodity data'!B121</f>
        <v>116.174830260498</v>
      </c>
      <c r="D121" t="str">
        <f t="shared" si="2"/>
        <v>2001m11</v>
      </c>
      <c r="E121">
        <f t="shared" si="3"/>
        <v>0.44865192426333245</v>
      </c>
      <c r="W121" s="6"/>
      <c r="X121" s="6"/>
      <c r="Y121" s="6"/>
      <c r="Z121" s="6"/>
      <c r="AA121" s="6"/>
      <c r="AB121" s="6"/>
      <c r="AC121" s="6"/>
      <c r="AD121" s="6"/>
      <c r="AE121" s="6"/>
      <c r="AF121" s="6"/>
      <c r="AG121" s="6"/>
      <c r="AH121" s="6"/>
      <c r="AI121" s="6"/>
      <c r="AJ121" s="6"/>
      <c r="AK121" s="6"/>
    </row>
    <row r="122" spans="1:37" x14ac:dyDescent="0.2">
      <c r="A122" t="s">
        <v>373</v>
      </c>
      <c r="B122">
        <f>'Commodity data'!B122</f>
        <v>116.232127379636</v>
      </c>
      <c r="D122" t="str">
        <f t="shared" si="2"/>
        <v>2001m12</v>
      </c>
      <c r="E122">
        <f t="shared" si="3"/>
        <v>4.931973561701497E-2</v>
      </c>
      <c r="W122" s="6"/>
      <c r="X122" s="6"/>
      <c r="Y122" s="6"/>
      <c r="Z122" s="6"/>
      <c r="AA122" s="6"/>
      <c r="AB122" s="6"/>
      <c r="AC122" s="6"/>
      <c r="AD122" s="6"/>
      <c r="AE122" s="6"/>
      <c r="AF122" s="6"/>
      <c r="AG122" s="6"/>
      <c r="AH122" s="6"/>
      <c r="AI122" s="6"/>
      <c r="AJ122" s="6"/>
      <c r="AK122" s="6"/>
    </row>
    <row r="123" spans="1:37" x14ac:dyDescent="0.2">
      <c r="A123" t="s">
        <v>374</v>
      </c>
      <c r="B123">
        <f>'Commodity data'!B123</f>
        <v>117.58139716940801</v>
      </c>
      <c r="D123" t="str">
        <f t="shared" si="2"/>
        <v>2002m1</v>
      </c>
      <c r="E123">
        <f t="shared" si="3"/>
        <v>1.1608406558412554</v>
      </c>
      <c r="W123" s="6"/>
      <c r="X123" s="6"/>
      <c r="Y123" s="6"/>
      <c r="Z123" s="6"/>
      <c r="AA123" s="6"/>
      <c r="AB123" s="6"/>
      <c r="AC123" s="6"/>
      <c r="AD123" s="6"/>
      <c r="AE123" s="6"/>
      <c r="AF123" s="6"/>
      <c r="AG123" s="6"/>
      <c r="AH123" s="6"/>
      <c r="AI123" s="6"/>
      <c r="AJ123" s="6"/>
      <c r="AK123" s="6"/>
    </row>
    <row r="124" spans="1:37" x14ac:dyDescent="0.2">
      <c r="A124" t="s">
        <v>375</v>
      </c>
      <c r="B124">
        <f>'Commodity data'!B124</f>
        <v>118.23219283245901</v>
      </c>
      <c r="D124" t="str">
        <f t="shared" si="2"/>
        <v>2002m2</v>
      </c>
      <c r="E124">
        <f t="shared" si="3"/>
        <v>0.55348522701541558</v>
      </c>
      <c r="W124" s="6"/>
      <c r="X124" s="6"/>
      <c r="Y124" s="6"/>
      <c r="Z124" s="6"/>
      <c r="AA124" s="6"/>
      <c r="AB124" s="6"/>
      <c r="AC124" s="6"/>
      <c r="AD124" s="6"/>
      <c r="AE124" s="6"/>
      <c r="AF124" s="6"/>
      <c r="AG124" s="6"/>
      <c r="AH124" s="6"/>
      <c r="AI124" s="6"/>
      <c r="AJ124" s="6"/>
      <c r="AK124" s="6"/>
    </row>
    <row r="125" spans="1:37" x14ac:dyDescent="0.2">
      <c r="A125" t="s">
        <v>376</v>
      </c>
      <c r="B125">
        <f>'Commodity data'!B125</f>
        <v>117.544889047167</v>
      </c>
      <c r="D125" t="str">
        <f t="shared" si="2"/>
        <v>2002m3</v>
      </c>
      <c r="E125">
        <f t="shared" si="3"/>
        <v>-0.58131695676654216</v>
      </c>
      <c r="W125" s="6"/>
      <c r="X125" s="6"/>
      <c r="Y125" s="6"/>
      <c r="Z125" s="6"/>
      <c r="AA125" s="6"/>
      <c r="AB125" s="6"/>
      <c r="AC125" s="6"/>
      <c r="AD125" s="6"/>
      <c r="AE125" s="6"/>
      <c r="AF125" s="6"/>
      <c r="AG125" s="6"/>
      <c r="AH125" s="6"/>
      <c r="AI125" s="6"/>
      <c r="AJ125" s="6"/>
      <c r="AK125" s="6"/>
    </row>
    <row r="126" spans="1:37" x14ac:dyDescent="0.2">
      <c r="A126" t="s">
        <v>377</v>
      </c>
      <c r="B126">
        <f>'Commodity data'!B126</f>
        <v>117.17338416227</v>
      </c>
      <c r="D126" t="str">
        <f t="shared" si="2"/>
        <v>2002m4</v>
      </c>
      <c r="E126">
        <f t="shared" si="3"/>
        <v>-0.31605362675355408</v>
      </c>
      <c r="W126" s="6"/>
      <c r="X126" s="6"/>
      <c r="Y126" s="6"/>
      <c r="Z126" s="6"/>
      <c r="AA126" s="6"/>
      <c r="AB126" s="6"/>
      <c r="AC126" s="6"/>
      <c r="AD126" s="6"/>
      <c r="AE126" s="6"/>
      <c r="AF126" s="6"/>
      <c r="AG126" s="6"/>
      <c r="AH126" s="6"/>
      <c r="AI126" s="6"/>
      <c r="AJ126" s="6"/>
      <c r="AK126" s="6"/>
    </row>
    <row r="127" spans="1:37" x14ac:dyDescent="0.2">
      <c r="A127" t="s">
        <v>378</v>
      </c>
      <c r="B127">
        <f>'Commodity data'!B127</f>
        <v>115.759777527819</v>
      </c>
      <c r="D127" t="str">
        <f t="shared" si="2"/>
        <v>2002m5</v>
      </c>
      <c r="E127">
        <f t="shared" si="3"/>
        <v>-1.2064229812577043</v>
      </c>
      <c r="W127" s="6"/>
      <c r="X127" s="6"/>
      <c r="Y127" s="6"/>
      <c r="Z127" s="6"/>
      <c r="AA127" s="6"/>
      <c r="AB127" s="6"/>
      <c r="AC127" s="6"/>
      <c r="AD127" s="6"/>
      <c r="AE127" s="6"/>
      <c r="AF127" s="6"/>
      <c r="AG127" s="6"/>
      <c r="AH127" s="6"/>
      <c r="AI127" s="6"/>
      <c r="AJ127" s="6"/>
      <c r="AK127" s="6"/>
    </row>
    <row r="128" spans="1:37" x14ac:dyDescent="0.2">
      <c r="A128" t="s">
        <v>379</v>
      </c>
      <c r="B128">
        <f>'Commodity data'!B128</f>
        <v>114.50360198224701</v>
      </c>
      <c r="D128" t="str">
        <f t="shared" si="2"/>
        <v>2002m6</v>
      </c>
      <c r="E128">
        <f t="shared" si="3"/>
        <v>-1.0851571870636234</v>
      </c>
      <c r="W128" s="6"/>
      <c r="X128" s="6"/>
      <c r="Y128" s="6"/>
      <c r="Z128" s="6"/>
      <c r="AA128" s="6"/>
      <c r="AB128" s="6"/>
      <c r="AC128" s="6"/>
      <c r="AD128" s="6"/>
      <c r="AE128" s="6"/>
      <c r="AF128" s="6"/>
      <c r="AG128" s="6"/>
      <c r="AH128" s="6"/>
      <c r="AI128" s="6"/>
      <c r="AJ128" s="6"/>
      <c r="AK128" s="6"/>
    </row>
    <row r="129" spans="1:37" x14ac:dyDescent="0.2">
      <c r="A129" t="s">
        <v>380</v>
      </c>
      <c r="B129">
        <f>'Commodity data'!B129</f>
        <v>112.92527692340499</v>
      </c>
      <c r="D129" t="str">
        <f t="shared" si="2"/>
        <v>2002m7</v>
      </c>
      <c r="E129">
        <f t="shared" si="3"/>
        <v>-1.3784064706424903</v>
      </c>
      <c r="W129" s="6"/>
      <c r="X129" s="6"/>
      <c r="Y129" s="6"/>
      <c r="Z129" s="6"/>
      <c r="AA129" s="6"/>
      <c r="AB129" s="6"/>
      <c r="AC129" s="6"/>
      <c r="AD129" s="6"/>
      <c r="AE129" s="6"/>
      <c r="AF129" s="6"/>
      <c r="AG129" s="6"/>
      <c r="AH129" s="6"/>
      <c r="AI129" s="6"/>
      <c r="AJ129" s="6"/>
      <c r="AK129" s="6"/>
    </row>
    <row r="130" spans="1:37" x14ac:dyDescent="0.2">
      <c r="A130" t="s">
        <v>381</v>
      </c>
      <c r="B130">
        <f>'Commodity data'!B130</f>
        <v>114.261975552439</v>
      </c>
      <c r="D130" t="str">
        <f t="shared" si="2"/>
        <v>2002m8</v>
      </c>
      <c r="E130">
        <f t="shared" si="3"/>
        <v>1.1837018827420387</v>
      </c>
      <c r="W130" s="6"/>
      <c r="X130" s="6"/>
      <c r="Y130" s="6"/>
      <c r="Z130" s="6"/>
      <c r="AA130" s="6"/>
      <c r="AB130" s="6"/>
      <c r="AC130" s="6"/>
      <c r="AD130" s="6"/>
      <c r="AE130" s="6"/>
      <c r="AF130" s="6"/>
      <c r="AG130" s="6"/>
      <c r="AH130" s="6"/>
      <c r="AI130" s="6"/>
      <c r="AJ130" s="6"/>
      <c r="AK130" s="6"/>
    </row>
    <row r="131" spans="1:37" x14ac:dyDescent="0.2">
      <c r="A131" t="s">
        <v>382</v>
      </c>
      <c r="B131">
        <f>'Commodity data'!B131</f>
        <v>115.07409148619099</v>
      </c>
      <c r="D131" t="str">
        <f t="shared" ref="D131:D194" si="4">+A131</f>
        <v>2002m9</v>
      </c>
      <c r="E131">
        <f t="shared" si="3"/>
        <v>0.71074907450667801</v>
      </c>
      <c r="W131" s="6"/>
      <c r="X131" s="6"/>
      <c r="Y131" s="6"/>
      <c r="Z131" s="6"/>
      <c r="AA131" s="6"/>
      <c r="AB131" s="6"/>
      <c r="AC131" s="6"/>
      <c r="AD131" s="6"/>
      <c r="AE131" s="6"/>
      <c r="AF131" s="6"/>
      <c r="AG131" s="6"/>
      <c r="AH131" s="6"/>
      <c r="AI131" s="6"/>
      <c r="AJ131" s="6"/>
      <c r="AK131" s="6"/>
    </row>
    <row r="132" spans="1:37" x14ac:dyDescent="0.2">
      <c r="A132" t="s">
        <v>383</v>
      </c>
      <c r="B132">
        <f>'Commodity data'!B132</f>
        <v>115.918509943161</v>
      </c>
      <c r="D132" t="str">
        <f t="shared" si="4"/>
        <v>2002m10</v>
      </c>
      <c r="E132">
        <f t="shared" ref="E132:E195" si="5">100*(B132/B131-1)</f>
        <v>0.73380414832242558</v>
      </c>
      <c r="W132" s="6"/>
      <c r="X132" s="6"/>
      <c r="Y132" s="6"/>
      <c r="Z132" s="6"/>
      <c r="AA132" s="6"/>
      <c r="AB132" s="6"/>
      <c r="AC132" s="6"/>
      <c r="AD132" s="6"/>
      <c r="AE132" s="6"/>
      <c r="AF132" s="6"/>
      <c r="AG132" s="6"/>
      <c r="AH132" s="6"/>
      <c r="AI132" s="6"/>
      <c r="AJ132" s="6"/>
      <c r="AK132" s="6"/>
    </row>
    <row r="133" spans="1:37" x14ac:dyDescent="0.2">
      <c r="A133" t="s">
        <v>384</v>
      </c>
      <c r="B133">
        <f>'Commodity data'!B133</f>
        <v>114.741400546382</v>
      </c>
      <c r="D133" t="str">
        <f t="shared" si="4"/>
        <v>2002m11</v>
      </c>
      <c r="E133">
        <f t="shared" si="5"/>
        <v>-1.0154628431267576</v>
      </c>
      <c r="W133" s="6"/>
      <c r="X133" s="6"/>
      <c r="Y133" s="6"/>
      <c r="Z133" s="6"/>
      <c r="AA133" s="6"/>
      <c r="AB133" s="6"/>
      <c r="AC133" s="6"/>
      <c r="AD133" s="6"/>
      <c r="AE133" s="6"/>
      <c r="AF133" s="6"/>
      <c r="AG133" s="6"/>
      <c r="AH133" s="6"/>
      <c r="AI133" s="6"/>
      <c r="AJ133" s="6"/>
      <c r="AK133" s="6"/>
    </row>
    <row r="134" spans="1:37" x14ac:dyDescent="0.2">
      <c r="A134" t="s">
        <v>385</v>
      </c>
      <c r="B134">
        <f>'Commodity data'!B134</f>
        <v>114.093976340918</v>
      </c>
      <c r="D134" t="str">
        <f t="shared" si="4"/>
        <v>2002m12</v>
      </c>
      <c r="E134">
        <f t="shared" si="5"/>
        <v>-0.56424638568211005</v>
      </c>
      <c r="W134" s="6"/>
      <c r="X134" s="6"/>
      <c r="Y134" s="6"/>
      <c r="Z134" s="6"/>
      <c r="AA134" s="6"/>
      <c r="AB134" s="6"/>
      <c r="AC134" s="6"/>
      <c r="AD134" s="6"/>
      <c r="AE134" s="6"/>
      <c r="AF134" s="6"/>
      <c r="AG134" s="6"/>
      <c r="AH134" s="6"/>
      <c r="AI134" s="6"/>
      <c r="AJ134" s="6"/>
      <c r="AK134" s="6"/>
    </row>
    <row r="135" spans="1:37" x14ac:dyDescent="0.2">
      <c r="A135" t="s">
        <v>386</v>
      </c>
      <c r="B135">
        <f>'Commodity data'!B135</f>
        <v>112.778860200567</v>
      </c>
      <c r="D135" t="str">
        <f t="shared" si="4"/>
        <v>2003m1</v>
      </c>
      <c r="E135">
        <f t="shared" si="5"/>
        <v>-1.1526604493311554</v>
      </c>
      <c r="W135" s="6"/>
      <c r="X135" s="6"/>
      <c r="Y135" s="6"/>
      <c r="Z135" s="6"/>
      <c r="AA135" s="6"/>
      <c r="AB135" s="6"/>
      <c r="AC135" s="6"/>
      <c r="AD135" s="6"/>
      <c r="AE135" s="6"/>
      <c r="AF135" s="6"/>
      <c r="AG135" s="6"/>
      <c r="AH135" s="6"/>
      <c r="AI135" s="6"/>
      <c r="AJ135" s="6"/>
      <c r="AK135" s="6"/>
    </row>
    <row r="136" spans="1:37" x14ac:dyDescent="0.2">
      <c r="A136" t="s">
        <v>387</v>
      </c>
      <c r="B136">
        <f>'Commodity data'!B136</f>
        <v>112.59968539451501</v>
      </c>
      <c r="D136" t="str">
        <f t="shared" si="4"/>
        <v>2003m2</v>
      </c>
      <c r="E136">
        <f t="shared" si="5"/>
        <v>-0.15887268742860172</v>
      </c>
      <c r="F136" s="7">
        <v>7.6617490800905603</v>
      </c>
      <c r="W136" s="6"/>
      <c r="X136" s="6"/>
      <c r="Y136" s="6"/>
      <c r="Z136" s="6"/>
      <c r="AA136" s="6"/>
      <c r="AB136" s="6"/>
      <c r="AC136" s="6"/>
      <c r="AD136" s="6"/>
      <c r="AE136" s="6"/>
      <c r="AF136" s="6"/>
      <c r="AG136" s="6"/>
      <c r="AH136" s="6"/>
      <c r="AI136" s="6"/>
      <c r="AJ136" s="6"/>
      <c r="AK136" s="6"/>
    </row>
    <row r="137" spans="1:37" x14ac:dyDescent="0.2">
      <c r="A137" t="s">
        <v>388</v>
      </c>
      <c r="B137">
        <f>'Commodity data'!B137</f>
        <v>112.07887922850701</v>
      </c>
      <c r="D137" t="str">
        <f t="shared" si="4"/>
        <v>2003m3</v>
      </c>
      <c r="E137">
        <f t="shared" si="5"/>
        <v>-0.46252897082550426</v>
      </c>
      <c r="F137" s="7">
        <v>-6.4223615157084302</v>
      </c>
      <c r="W137" s="6"/>
      <c r="X137" s="6"/>
      <c r="Y137" s="6"/>
      <c r="Z137" s="6"/>
      <c r="AA137" s="6"/>
      <c r="AB137" s="6"/>
      <c r="AC137" s="6"/>
      <c r="AD137" s="6"/>
      <c r="AE137" s="6"/>
      <c r="AF137" s="6"/>
      <c r="AG137" s="6"/>
      <c r="AH137" s="6"/>
      <c r="AI137" s="6"/>
      <c r="AJ137" s="6"/>
      <c r="AK137" s="6"/>
    </row>
    <row r="138" spans="1:37" x14ac:dyDescent="0.2">
      <c r="A138" t="s">
        <v>389</v>
      </c>
      <c r="B138">
        <f>'Commodity data'!B138</f>
        <v>111.12985725014001</v>
      </c>
      <c r="D138" t="str">
        <f t="shared" si="4"/>
        <v>2003m4</v>
      </c>
      <c r="E138">
        <f t="shared" si="5"/>
        <v>-0.84674470774473987</v>
      </c>
      <c r="F138" s="7">
        <v>-6.0178799920538903</v>
      </c>
      <c r="W138" s="6"/>
      <c r="X138" s="6"/>
      <c r="Y138" s="6"/>
      <c r="Z138" s="6"/>
      <c r="AA138" s="6"/>
      <c r="AB138" s="6"/>
      <c r="AC138" s="6"/>
      <c r="AD138" s="6"/>
      <c r="AE138" s="6"/>
      <c r="AF138" s="6"/>
      <c r="AG138" s="6"/>
      <c r="AH138" s="6"/>
      <c r="AI138" s="6"/>
      <c r="AJ138" s="6"/>
      <c r="AK138" s="6"/>
    </row>
    <row r="139" spans="1:37" x14ac:dyDescent="0.2">
      <c r="A139" t="s">
        <v>390</v>
      </c>
      <c r="B139">
        <f>'Commodity data'!B139</f>
        <v>107.211527693303</v>
      </c>
      <c r="D139" t="str">
        <f t="shared" si="4"/>
        <v>2003m5</v>
      </c>
      <c r="E139">
        <f t="shared" si="5"/>
        <v>-3.5259017277573856</v>
      </c>
      <c r="F139" s="7">
        <v>1.93131397319586</v>
      </c>
      <c r="W139" s="6"/>
      <c r="X139" s="6"/>
      <c r="Y139" s="6"/>
      <c r="Z139" s="6"/>
      <c r="AA139" s="6"/>
      <c r="AB139" s="6"/>
      <c r="AC139" s="6"/>
      <c r="AD139" s="6"/>
      <c r="AE139" s="6"/>
      <c r="AF139" s="6"/>
      <c r="AG139" s="6"/>
      <c r="AH139" s="6"/>
      <c r="AI139" s="6"/>
      <c r="AJ139" s="6"/>
      <c r="AK139" s="6"/>
    </row>
    <row r="140" spans="1:37" x14ac:dyDescent="0.2">
      <c r="A140" t="s">
        <v>391</v>
      </c>
      <c r="B140">
        <f>'Commodity data'!B140</f>
        <v>106.612395890557</v>
      </c>
      <c r="D140" t="str">
        <f t="shared" si="4"/>
        <v>2003m6</v>
      </c>
      <c r="E140">
        <f t="shared" si="5"/>
        <v>-0.55883151339837234</v>
      </c>
      <c r="F140" s="7">
        <v>2.0587779732588101</v>
      </c>
      <c r="W140" s="6"/>
      <c r="X140" s="6"/>
      <c r="Y140" s="6"/>
      <c r="Z140" s="6"/>
      <c r="AA140" s="6"/>
      <c r="AB140" s="6"/>
      <c r="AC140" s="6"/>
      <c r="AD140" s="6"/>
      <c r="AE140" s="6"/>
      <c r="AF140" s="6"/>
      <c r="AG140" s="6"/>
      <c r="AH140" s="6"/>
      <c r="AI140" s="6"/>
      <c r="AJ140" s="6"/>
      <c r="AK140" s="6"/>
    </row>
    <row r="141" spans="1:37" x14ac:dyDescent="0.2">
      <c r="A141" t="s">
        <v>392</v>
      </c>
      <c r="B141">
        <f>'Commodity data'!B141</f>
        <v>107.76948707429599</v>
      </c>
      <c r="D141" t="str">
        <f t="shared" si="4"/>
        <v>2003m7</v>
      </c>
      <c r="E141">
        <f t="shared" si="5"/>
        <v>1.0853251857568358</v>
      </c>
      <c r="F141" s="7">
        <v>-1.6694555375190701</v>
      </c>
      <c r="W141" s="6"/>
      <c r="X141" s="6"/>
      <c r="Y141" s="6"/>
      <c r="Z141" s="6"/>
      <c r="AA141" s="6"/>
      <c r="AB141" s="6"/>
      <c r="AC141" s="6"/>
      <c r="AD141" s="6"/>
      <c r="AE141" s="6"/>
      <c r="AF141" s="6"/>
      <c r="AG141" s="6"/>
      <c r="AH141" s="6"/>
      <c r="AI141" s="6"/>
      <c r="AJ141" s="6"/>
      <c r="AK141" s="6"/>
    </row>
    <row r="142" spans="1:37" x14ac:dyDescent="0.2">
      <c r="A142" t="s">
        <v>393</v>
      </c>
      <c r="B142">
        <f>'Commodity data'!B142</f>
        <v>109.130382074669</v>
      </c>
      <c r="D142" t="str">
        <f t="shared" si="4"/>
        <v>2003m8</v>
      </c>
      <c r="E142">
        <f t="shared" si="5"/>
        <v>1.2627832212236623</v>
      </c>
      <c r="F142" s="7">
        <v>1.82025154666195</v>
      </c>
      <c r="W142" s="6"/>
      <c r="X142" s="6"/>
      <c r="Y142" s="6"/>
      <c r="Z142" s="6"/>
      <c r="AA142" s="6"/>
      <c r="AB142" s="6"/>
      <c r="AC142" s="6"/>
      <c r="AD142" s="6"/>
      <c r="AE142" s="6"/>
      <c r="AF142" s="6"/>
      <c r="AG142" s="6"/>
      <c r="AH142" s="6"/>
      <c r="AI142" s="6"/>
      <c r="AJ142" s="6"/>
      <c r="AK142" s="6"/>
    </row>
    <row r="143" spans="1:37" x14ac:dyDescent="0.2">
      <c r="A143" t="s">
        <v>394</v>
      </c>
      <c r="B143">
        <f>'Commodity data'!B143</f>
        <v>107.949045369283</v>
      </c>
      <c r="D143" t="str">
        <f t="shared" si="4"/>
        <v>2003m9</v>
      </c>
      <c r="E143">
        <f t="shared" si="5"/>
        <v>-1.082500292702826</v>
      </c>
      <c r="F143" s="7">
        <v>9.6692015040698104E-2</v>
      </c>
      <c r="W143" s="6"/>
      <c r="X143" s="6"/>
      <c r="Y143" s="6"/>
      <c r="Z143" s="6"/>
      <c r="AA143" s="6"/>
      <c r="AB143" s="6"/>
      <c r="AC143" s="6"/>
      <c r="AD143" s="6"/>
      <c r="AE143" s="6"/>
      <c r="AF143" s="6"/>
      <c r="AG143" s="6"/>
      <c r="AH143" s="6"/>
      <c r="AI143" s="6"/>
      <c r="AJ143" s="6"/>
      <c r="AK143" s="6"/>
    </row>
    <row r="144" spans="1:37" x14ac:dyDescent="0.2">
      <c r="A144" t="s">
        <v>395</v>
      </c>
      <c r="B144">
        <f>'Commodity data'!B144</f>
        <v>105.633909326354</v>
      </c>
      <c r="D144" t="str">
        <f t="shared" si="4"/>
        <v>2003m10</v>
      </c>
      <c r="E144">
        <f t="shared" si="5"/>
        <v>-2.1446563376351757</v>
      </c>
      <c r="F144" s="7">
        <v>4.5823468390303503</v>
      </c>
      <c r="W144" s="6"/>
      <c r="X144" s="6"/>
      <c r="Y144" s="6"/>
      <c r="Z144" s="6"/>
      <c r="AA144" s="6"/>
      <c r="AB144" s="6"/>
      <c r="AC144" s="6"/>
      <c r="AD144" s="6"/>
      <c r="AE144" s="6"/>
      <c r="AF144" s="6"/>
      <c r="AG144" s="6"/>
      <c r="AH144" s="6"/>
      <c r="AI144" s="6"/>
      <c r="AJ144" s="6"/>
      <c r="AK144" s="6"/>
    </row>
    <row r="145" spans="1:37" x14ac:dyDescent="0.2">
      <c r="A145" t="s">
        <v>396</v>
      </c>
      <c r="B145">
        <f>'Commodity data'!B145</f>
        <v>105.473390260212</v>
      </c>
      <c r="D145" t="str">
        <f t="shared" si="4"/>
        <v>2003m11</v>
      </c>
      <c r="E145">
        <f t="shared" si="5"/>
        <v>-0.15195789606354815</v>
      </c>
      <c r="F145" s="7">
        <v>-0.10790677976944001</v>
      </c>
      <c r="W145" s="6"/>
      <c r="X145" s="6"/>
      <c r="Y145" s="6"/>
      <c r="Z145" s="6"/>
      <c r="AA145" s="6"/>
      <c r="AB145" s="6"/>
      <c r="AC145" s="6"/>
      <c r="AD145" s="6"/>
      <c r="AE145" s="6"/>
      <c r="AF145" s="6"/>
      <c r="AG145" s="6"/>
      <c r="AH145" s="6"/>
      <c r="AI145" s="6"/>
      <c r="AJ145" s="6"/>
      <c r="AK145" s="6"/>
    </row>
    <row r="146" spans="1:37" x14ac:dyDescent="0.2">
      <c r="A146" t="s">
        <v>397</v>
      </c>
      <c r="B146">
        <f>'Commodity data'!B146</f>
        <v>103.980624653025</v>
      </c>
      <c r="D146" t="str">
        <f t="shared" si="4"/>
        <v>2003m12</v>
      </c>
      <c r="E146">
        <f t="shared" si="5"/>
        <v>-1.4153006777389177</v>
      </c>
      <c r="F146" s="7">
        <v>4.6368424801486201</v>
      </c>
      <c r="W146" s="6"/>
      <c r="X146" s="6"/>
      <c r="Y146" s="6"/>
      <c r="Z146" s="6"/>
      <c r="AA146" s="6"/>
      <c r="AB146" s="6"/>
      <c r="AC146" s="6"/>
      <c r="AD146" s="6"/>
      <c r="AE146" s="6"/>
      <c r="AF146" s="6"/>
      <c r="AG146" s="6"/>
      <c r="AH146" s="6"/>
      <c r="AI146" s="6"/>
      <c r="AJ146" s="6"/>
      <c r="AK146" s="6"/>
    </row>
    <row r="147" spans="1:37" x14ac:dyDescent="0.2">
      <c r="A147" t="s">
        <v>398</v>
      </c>
      <c r="B147">
        <f>'Commodity data'!B147</f>
        <v>102.19761080488099</v>
      </c>
      <c r="D147" t="str">
        <f t="shared" si="4"/>
        <v>2004m1</v>
      </c>
      <c r="E147">
        <f t="shared" si="5"/>
        <v>-1.7147558538850749</v>
      </c>
      <c r="F147" s="7">
        <v>3.7117937361353799</v>
      </c>
      <c r="W147" s="6"/>
      <c r="X147" s="6"/>
      <c r="Y147" s="6"/>
      <c r="Z147" s="6"/>
      <c r="AA147" s="6"/>
      <c r="AB147" s="6"/>
      <c r="AC147" s="6"/>
      <c r="AD147" s="6"/>
      <c r="AE147" s="6"/>
      <c r="AF147" s="6"/>
      <c r="AG147" s="6"/>
      <c r="AH147" s="6"/>
      <c r="AI147" s="6"/>
      <c r="AJ147" s="6"/>
      <c r="AK147" s="6"/>
    </row>
    <row r="148" spans="1:37" x14ac:dyDescent="0.2">
      <c r="A148" t="s">
        <v>399</v>
      </c>
      <c r="B148">
        <f>'Commodity data'!B148</f>
        <v>102.657752630795</v>
      </c>
      <c r="D148" t="str">
        <f t="shared" si="4"/>
        <v>2004m2</v>
      </c>
      <c r="E148">
        <f t="shared" si="5"/>
        <v>0.45024714598516091</v>
      </c>
      <c r="F148" s="7">
        <v>-0.33301627865318401</v>
      </c>
      <c r="W148" s="6"/>
      <c r="X148" s="6"/>
      <c r="Y148" s="6"/>
      <c r="Z148" s="6"/>
      <c r="AA148" s="6"/>
      <c r="AB148" s="6"/>
      <c r="AC148" s="6"/>
      <c r="AD148" s="6"/>
      <c r="AE148" s="6"/>
      <c r="AF148" s="6"/>
      <c r="AG148" s="6"/>
      <c r="AH148" s="6"/>
      <c r="AI148" s="6"/>
      <c r="AJ148" s="6"/>
      <c r="AK148" s="6"/>
    </row>
    <row r="149" spans="1:37" x14ac:dyDescent="0.2">
      <c r="A149" t="s">
        <v>400</v>
      </c>
      <c r="B149">
        <f>'Commodity data'!B149</f>
        <v>103.75078692717901</v>
      </c>
      <c r="D149" t="str">
        <f t="shared" si="4"/>
        <v>2004m3</v>
      </c>
      <c r="E149">
        <f t="shared" si="5"/>
        <v>1.0647362409296646</v>
      </c>
      <c r="F149" s="7">
        <v>3.64000214821694</v>
      </c>
      <c r="W149" s="6"/>
      <c r="X149" s="6"/>
      <c r="Y149" s="6"/>
      <c r="Z149" s="6"/>
      <c r="AA149" s="6"/>
      <c r="AB149" s="6"/>
      <c r="AC149" s="6"/>
      <c r="AD149" s="6"/>
      <c r="AE149" s="6"/>
      <c r="AF149" s="6"/>
      <c r="AG149" s="6"/>
      <c r="AH149" s="6"/>
      <c r="AI149" s="6"/>
      <c r="AJ149" s="6"/>
      <c r="AK149" s="6"/>
    </row>
    <row r="150" spans="1:37" x14ac:dyDescent="0.2">
      <c r="A150" t="s">
        <v>401</v>
      </c>
      <c r="B150">
        <f>'Commodity data'!B150</f>
        <v>104.61521357741699</v>
      </c>
      <c r="D150" t="str">
        <f t="shared" si="4"/>
        <v>2004m4</v>
      </c>
      <c r="E150">
        <f t="shared" si="5"/>
        <v>0.83317599397556563</v>
      </c>
      <c r="F150" s="7">
        <v>1.24794509669376</v>
      </c>
      <c r="W150" s="6"/>
      <c r="X150" s="6"/>
      <c r="Y150" s="6"/>
      <c r="Z150" s="6"/>
      <c r="AA150" s="6"/>
      <c r="AB150" s="6"/>
      <c r="AC150" s="6"/>
      <c r="AD150" s="6"/>
      <c r="AE150" s="6"/>
      <c r="AF150" s="6"/>
      <c r="AG150" s="6"/>
      <c r="AH150" s="6"/>
      <c r="AI150" s="6"/>
      <c r="AJ150" s="6"/>
      <c r="AK150" s="6"/>
    </row>
    <row r="151" spans="1:37" x14ac:dyDescent="0.2">
      <c r="A151" t="s">
        <v>402</v>
      </c>
      <c r="B151">
        <f>'Commodity data'!B151</f>
        <v>106.322552679534</v>
      </c>
      <c r="D151" t="str">
        <f t="shared" si="4"/>
        <v>2004m5</v>
      </c>
      <c r="E151">
        <f t="shared" si="5"/>
        <v>1.6320179864217854</v>
      </c>
      <c r="F151" s="7">
        <v>4.2751346442625202</v>
      </c>
      <c r="W151" s="6"/>
      <c r="X151" s="6"/>
      <c r="Y151" s="6"/>
      <c r="Z151" s="6"/>
      <c r="AA151" s="6"/>
      <c r="AB151" s="6"/>
      <c r="AC151" s="6"/>
      <c r="AD151" s="6"/>
      <c r="AE151" s="6"/>
      <c r="AF151" s="6"/>
      <c r="AG151" s="6"/>
      <c r="AH151" s="6"/>
      <c r="AI151" s="6"/>
      <c r="AJ151" s="6"/>
      <c r="AK151" s="6"/>
    </row>
    <row r="152" spans="1:37" x14ac:dyDescent="0.2">
      <c r="A152" t="s">
        <v>403</v>
      </c>
      <c r="B152">
        <f>'Commodity data'!B152</f>
        <v>105.23440047219199</v>
      </c>
      <c r="D152" t="str">
        <f t="shared" si="4"/>
        <v>2004m6</v>
      </c>
      <c r="E152">
        <f t="shared" si="5"/>
        <v>-1.0234443962437556</v>
      </c>
      <c r="F152" s="7">
        <v>-1.7010065533176399</v>
      </c>
      <c r="W152" s="6"/>
      <c r="X152" s="6"/>
      <c r="Y152" s="6"/>
      <c r="Z152" s="6"/>
      <c r="AA152" s="6"/>
      <c r="AB152" s="6"/>
      <c r="AC152" s="6"/>
      <c r="AD152" s="6"/>
      <c r="AE152" s="6"/>
      <c r="AF152" s="6"/>
      <c r="AG152" s="6"/>
      <c r="AH152" s="6"/>
      <c r="AI152" s="6"/>
      <c r="AJ152" s="6"/>
      <c r="AK152" s="6"/>
    </row>
    <row r="153" spans="1:37" x14ac:dyDescent="0.2">
      <c r="A153" t="s">
        <v>404</v>
      </c>
      <c r="B153">
        <f>'Commodity data'!B153</f>
        <v>104.41119913413399</v>
      </c>
      <c r="D153" t="str">
        <f t="shared" si="4"/>
        <v>2004m7</v>
      </c>
      <c r="E153">
        <f t="shared" si="5"/>
        <v>-0.78225497970649815</v>
      </c>
      <c r="F153" s="7">
        <v>1.70337894790511</v>
      </c>
      <c r="W153" s="6"/>
      <c r="X153" s="6"/>
      <c r="Y153" s="6"/>
      <c r="Z153" s="6"/>
      <c r="AA153" s="6"/>
      <c r="AB153" s="6"/>
      <c r="AC153" s="6"/>
      <c r="AD153" s="6"/>
      <c r="AE153" s="6"/>
      <c r="AF153" s="6"/>
      <c r="AG153" s="6"/>
      <c r="AH153" s="6"/>
      <c r="AI153" s="6"/>
      <c r="AJ153" s="6"/>
      <c r="AK153" s="6"/>
    </row>
    <row r="154" spans="1:37" x14ac:dyDescent="0.2">
      <c r="A154" t="s">
        <v>405</v>
      </c>
      <c r="B154">
        <f>'Commodity data'!B154</f>
        <v>104.545932559666</v>
      </c>
      <c r="D154" t="str">
        <f t="shared" si="4"/>
        <v>2004m8</v>
      </c>
      <c r="E154">
        <f t="shared" si="5"/>
        <v>0.12904116287268952</v>
      </c>
      <c r="F154" s="7">
        <v>1.5515401110054901</v>
      </c>
      <c r="W154" s="6"/>
      <c r="X154" s="6"/>
      <c r="Y154" s="6"/>
      <c r="Z154" s="6"/>
      <c r="AA154" s="6"/>
      <c r="AB154" s="6"/>
      <c r="AC154" s="6"/>
      <c r="AD154" s="6"/>
      <c r="AE154" s="6"/>
      <c r="AF154" s="6"/>
      <c r="AG154" s="6"/>
      <c r="AH154" s="6"/>
      <c r="AI154" s="6"/>
      <c r="AJ154" s="6"/>
      <c r="AK154" s="6"/>
    </row>
    <row r="155" spans="1:37" x14ac:dyDescent="0.2">
      <c r="A155" t="s">
        <v>406</v>
      </c>
      <c r="B155">
        <f>'Commodity data'!B155</f>
        <v>104.158671454852</v>
      </c>
      <c r="D155" t="str">
        <f t="shared" si="4"/>
        <v>2004m9</v>
      </c>
      <c r="E155">
        <f t="shared" si="5"/>
        <v>-0.37042197179023573</v>
      </c>
      <c r="F155" s="7">
        <v>-0.45427867299963898</v>
      </c>
      <c r="W155" s="6"/>
      <c r="X155" s="6"/>
      <c r="Y155" s="6"/>
      <c r="Z155" s="6"/>
      <c r="AA155" s="6"/>
      <c r="AB155" s="6"/>
      <c r="AC155" s="6"/>
      <c r="AD155" s="6"/>
      <c r="AE155" s="6"/>
      <c r="AF155" s="6"/>
      <c r="AG155" s="6"/>
      <c r="AH155" s="6"/>
      <c r="AI155" s="6"/>
      <c r="AJ155" s="6"/>
      <c r="AK155" s="6"/>
    </row>
    <row r="156" spans="1:37" x14ac:dyDescent="0.2">
      <c r="A156" t="s">
        <v>407</v>
      </c>
      <c r="B156">
        <f>'Commodity data'!B156</f>
        <v>102.544843327316</v>
      </c>
      <c r="D156" t="str">
        <f t="shared" si="4"/>
        <v>2004m10</v>
      </c>
      <c r="E156">
        <f t="shared" si="5"/>
        <v>-1.5493939246676303</v>
      </c>
      <c r="F156" s="7">
        <v>7.1982627109753103</v>
      </c>
      <c r="W156" s="6"/>
      <c r="X156" s="6"/>
      <c r="Y156" s="6"/>
      <c r="Z156" s="6"/>
      <c r="AA156" s="6"/>
      <c r="AB156" s="6"/>
      <c r="AC156" s="6"/>
      <c r="AD156" s="6"/>
      <c r="AE156" s="6"/>
      <c r="AF156" s="6"/>
      <c r="AG156" s="6"/>
      <c r="AH156" s="6"/>
      <c r="AI156" s="6"/>
      <c r="AJ156" s="6"/>
      <c r="AK156" s="6"/>
    </row>
    <row r="157" spans="1:37" x14ac:dyDescent="0.2">
      <c r="A157" t="s">
        <v>408</v>
      </c>
      <c r="B157">
        <f>'Commodity data'!B157</f>
        <v>99.7651308039203</v>
      </c>
      <c r="D157" t="str">
        <f t="shared" si="4"/>
        <v>2004m11</v>
      </c>
      <c r="E157">
        <f t="shared" si="5"/>
        <v>-2.7107287243328781</v>
      </c>
      <c r="F157" s="7">
        <v>-3.08879181749335</v>
      </c>
      <c r="W157" s="6"/>
      <c r="X157" s="6"/>
      <c r="Y157" s="6"/>
      <c r="Z157" s="6"/>
      <c r="AA157" s="6"/>
      <c r="AB157" s="6"/>
      <c r="AC157" s="6"/>
      <c r="AD157" s="6"/>
      <c r="AE157" s="6"/>
      <c r="AF157" s="6"/>
      <c r="AG157" s="6"/>
      <c r="AH157" s="6"/>
      <c r="AI157" s="6"/>
      <c r="AJ157" s="6"/>
      <c r="AK157" s="6"/>
    </row>
    <row r="158" spans="1:37" x14ac:dyDescent="0.2">
      <c r="A158" t="s">
        <v>409</v>
      </c>
      <c r="B158">
        <f>'Commodity data'!B158</f>
        <v>98.669386884882499</v>
      </c>
      <c r="D158" t="str">
        <f t="shared" si="4"/>
        <v>2004m12</v>
      </c>
      <c r="E158">
        <f t="shared" si="5"/>
        <v>-1.0983235427129201</v>
      </c>
      <c r="F158" s="7">
        <v>-1.38242646666104</v>
      </c>
      <c r="W158" s="6"/>
      <c r="X158" s="6"/>
      <c r="Y158" s="6"/>
      <c r="Z158" s="6"/>
      <c r="AA158" s="6"/>
      <c r="AB158" s="6"/>
      <c r="AC158" s="6"/>
      <c r="AD158" s="6"/>
      <c r="AE158" s="6"/>
      <c r="AF158" s="6"/>
      <c r="AG158" s="6"/>
      <c r="AH158" s="6"/>
      <c r="AI158" s="6"/>
      <c r="AJ158" s="6"/>
      <c r="AK158" s="6"/>
    </row>
    <row r="159" spans="1:37" x14ac:dyDescent="0.2">
      <c r="A159" t="s">
        <v>410</v>
      </c>
      <c r="B159">
        <f>'Commodity data'!B159</f>
        <v>99.291466637449304</v>
      </c>
      <c r="D159" t="str">
        <f t="shared" si="4"/>
        <v>2005m1</v>
      </c>
      <c r="E159">
        <f t="shared" si="5"/>
        <v>0.63046885382249673</v>
      </c>
      <c r="F159" s="7">
        <v>3.46216066550847</v>
      </c>
      <c r="W159" s="6"/>
      <c r="X159" s="6"/>
      <c r="Y159" s="6"/>
      <c r="Z159" s="6"/>
      <c r="AA159" s="6"/>
      <c r="AB159" s="6"/>
      <c r="AC159" s="6"/>
      <c r="AD159" s="6"/>
      <c r="AE159" s="6"/>
      <c r="AF159" s="6"/>
      <c r="AG159" s="6"/>
      <c r="AH159" s="6"/>
      <c r="AI159" s="6"/>
      <c r="AJ159" s="6"/>
      <c r="AK159" s="6"/>
    </row>
    <row r="160" spans="1:37" x14ac:dyDescent="0.2">
      <c r="A160" t="s">
        <v>411</v>
      </c>
      <c r="B160">
        <f>'Commodity data'!B160</f>
        <v>99.519195727395498</v>
      </c>
      <c r="D160" t="str">
        <f t="shared" si="4"/>
        <v>2005m2</v>
      </c>
      <c r="E160">
        <f t="shared" si="5"/>
        <v>0.22935414055038628</v>
      </c>
      <c r="F160" s="7">
        <v>2.3619284425899001</v>
      </c>
      <c r="W160" s="6"/>
      <c r="X160" s="6"/>
      <c r="Y160" s="6"/>
      <c r="Z160" s="6"/>
      <c r="AA160" s="6"/>
      <c r="AB160" s="6"/>
      <c r="AC160" s="6"/>
      <c r="AD160" s="6"/>
      <c r="AE160" s="6"/>
      <c r="AF160" s="6"/>
      <c r="AG160" s="6"/>
      <c r="AH160" s="6"/>
      <c r="AI160" s="6"/>
      <c r="AJ160" s="6"/>
      <c r="AK160" s="6"/>
    </row>
    <row r="161" spans="1:37" x14ac:dyDescent="0.2">
      <c r="A161" t="s">
        <v>412</v>
      </c>
      <c r="B161">
        <f>'Commodity data'!B161</f>
        <v>98.898583508429496</v>
      </c>
      <c r="D161" t="str">
        <f t="shared" si="4"/>
        <v>2005m3</v>
      </c>
      <c r="E161">
        <f t="shared" si="5"/>
        <v>-0.62361056520793268</v>
      </c>
      <c r="F161" s="7">
        <v>8.0927720431768897</v>
      </c>
      <c r="W161" s="6"/>
      <c r="X161" s="6"/>
      <c r="Y161" s="6"/>
      <c r="Z161" s="6"/>
      <c r="AA161" s="6"/>
      <c r="AB161" s="6"/>
      <c r="AC161" s="6"/>
      <c r="AD161" s="6"/>
      <c r="AE161" s="6"/>
      <c r="AF161" s="6"/>
      <c r="AG161" s="6"/>
      <c r="AH161" s="6"/>
      <c r="AI161" s="6"/>
      <c r="AJ161" s="6"/>
      <c r="AK161" s="6"/>
    </row>
    <row r="162" spans="1:37" x14ac:dyDescent="0.2">
      <c r="A162" t="s">
        <v>413</v>
      </c>
      <c r="B162">
        <f>'Commodity data'!B162</f>
        <v>99.8059964337384</v>
      </c>
      <c r="D162" t="str">
        <f t="shared" si="4"/>
        <v>2005m4</v>
      </c>
      <c r="E162">
        <f t="shared" si="5"/>
        <v>0.91751862677746931</v>
      </c>
      <c r="F162" s="7">
        <v>-0.47394346091932299</v>
      </c>
      <c r="W162" s="6"/>
      <c r="X162" s="6"/>
      <c r="Y162" s="6"/>
      <c r="Z162" s="6"/>
      <c r="AA162" s="6"/>
      <c r="AB162" s="6"/>
      <c r="AC162" s="6"/>
      <c r="AD162" s="6"/>
      <c r="AE162" s="6"/>
      <c r="AF162" s="6"/>
      <c r="AG162" s="6"/>
      <c r="AH162" s="6"/>
      <c r="AI162" s="6"/>
      <c r="AJ162" s="6"/>
      <c r="AK162" s="6"/>
    </row>
    <row r="163" spans="1:37" x14ac:dyDescent="0.2">
      <c r="A163" t="s">
        <v>414</v>
      </c>
      <c r="B163">
        <f>'Commodity data'!B163</f>
        <v>100.365562561746</v>
      </c>
      <c r="D163" t="str">
        <f t="shared" si="4"/>
        <v>2005m5</v>
      </c>
      <c r="E163">
        <f t="shared" si="5"/>
        <v>0.56065381640582057</v>
      </c>
      <c r="F163" s="7">
        <v>-2.6242431309290599</v>
      </c>
      <c r="W163" s="6"/>
      <c r="X163" s="6"/>
      <c r="Y163" s="6"/>
      <c r="Z163" s="6"/>
      <c r="AA163" s="6"/>
      <c r="AB163" s="6"/>
      <c r="AC163" s="6"/>
      <c r="AD163" s="6"/>
      <c r="AE163" s="6"/>
      <c r="AF163" s="6"/>
      <c r="AG163" s="6"/>
      <c r="AH163" s="6"/>
      <c r="AI163" s="6"/>
      <c r="AJ163" s="6"/>
      <c r="AK163" s="6"/>
    </row>
    <row r="164" spans="1:37" x14ac:dyDescent="0.2">
      <c r="A164" t="s">
        <v>415</v>
      </c>
      <c r="B164">
        <f>'Commodity data'!B164</f>
        <v>101.33194926217401</v>
      </c>
      <c r="D164" t="str">
        <f t="shared" si="4"/>
        <v>2005m6</v>
      </c>
      <c r="E164">
        <f t="shared" si="5"/>
        <v>0.96286681981527789</v>
      </c>
      <c r="F164" s="7">
        <v>4.2197064263999602</v>
      </c>
      <c r="W164" s="6"/>
      <c r="X164" s="6"/>
      <c r="Y164" s="6"/>
      <c r="Z164" s="6"/>
      <c r="AA164" s="6"/>
      <c r="AB164" s="6"/>
      <c r="AC164" s="6"/>
      <c r="AD164" s="6"/>
      <c r="AE164" s="6"/>
      <c r="AF164" s="6"/>
      <c r="AG164" s="6"/>
      <c r="AH164" s="6"/>
      <c r="AI164" s="6"/>
      <c r="AJ164" s="6"/>
      <c r="AK164" s="6"/>
    </row>
    <row r="165" spans="1:37" x14ac:dyDescent="0.2">
      <c r="A165" t="s">
        <v>416</v>
      </c>
      <c r="B165">
        <f>'Commodity data'!B165</f>
        <v>101.76651195791599</v>
      </c>
      <c r="D165" t="str">
        <f t="shared" si="4"/>
        <v>2005m7</v>
      </c>
      <c r="E165">
        <f t="shared" si="5"/>
        <v>0.42885062303268384</v>
      </c>
      <c r="F165" s="7">
        <v>2.49101136336711</v>
      </c>
      <c r="W165" s="6"/>
      <c r="X165" s="6"/>
      <c r="Y165" s="6"/>
      <c r="Z165" s="6"/>
      <c r="AA165" s="6"/>
      <c r="AB165" s="6"/>
      <c r="AC165" s="6"/>
      <c r="AD165" s="6"/>
      <c r="AE165" s="6"/>
      <c r="AF165" s="6"/>
      <c r="AG165" s="6"/>
      <c r="AH165" s="6"/>
      <c r="AI165" s="6"/>
      <c r="AJ165" s="6"/>
      <c r="AK165" s="6"/>
    </row>
    <row r="166" spans="1:37" x14ac:dyDescent="0.2">
      <c r="A166" t="s">
        <v>417</v>
      </c>
      <c r="B166">
        <f>'Commodity data'!B166</f>
        <v>100.417299206549</v>
      </c>
      <c r="D166" t="str">
        <f t="shared" si="4"/>
        <v>2005m8</v>
      </c>
      <c r="E166">
        <f t="shared" si="5"/>
        <v>-1.325792468867304</v>
      </c>
      <c r="F166" s="7">
        <v>6.0877179154576302</v>
      </c>
      <c r="W166" s="6"/>
      <c r="X166" s="6"/>
      <c r="Y166" s="6"/>
      <c r="Z166" s="6"/>
      <c r="AA166" s="6"/>
      <c r="AB166" s="6"/>
      <c r="AC166" s="6"/>
      <c r="AD166" s="6"/>
      <c r="AE166" s="6"/>
      <c r="AF166" s="6"/>
      <c r="AG166" s="6"/>
      <c r="AH166" s="6"/>
      <c r="AI166" s="6"/>
      <c r="AJ166" s="6"/>
      <c r="AK166" s="6"/>
    </row>
    <row r="167" spans="1:37" x14ac:dyDescent="0.2">
      <c r="A167" t="s">
        <v>418</v>
      </c>
      <c r="B167">
        <f>'Commodity data'!B167</f>
        <v>100.24145479169501</v>
      </c>
      <c r="D167" t="str">
        <f t="shared" si="4"/>
        <v>2005m9</v>
      </c>
      <c r="E167">
        <f t="shared" si="5"/>
        <v>-0.1751136669114195</v>
      </c>
      <c r="F167" s="7">
        <v>3.7403504401434899</v>
      </c>
      <c r="W167" s="6"/>
      <c r="X167" s="6"/>
      <c r="Y167" s="6"/>
      <c r="Z167" s="6"/>
      <c r="AA167" s="6"/>
      <c r="AB167" s="6"/>
      <c r="AC167" s="6"/>
      <c r="AD167" s="6"/>
      <c r="AE167" s="6"/>
      <c r="AF167" s="6"/>
      <c r="AG167" s="6"/>
      <c r="AH167" s="6"/>
      <c r="AI167" s="6"/>
      <c r="AJ167" s="6"/>
      <c r="AK167" s="6"/>
    </row>
    <row r="168" spans="1:37" x14ac:dyDescent="0.2">
      <c r="A168" t="s">
        <v>419</v>
      </c>
      <c r="B168">
        <f>'Commodity data'!B168</f>
        <v>101.259070738387</v>
      </c>
      <c r="D168" t="str">
        <f t="shared" si="4"/>
        <v>2005m10</v>
      </c>
      <c r="E168">
        <f t="shared" si="5"/>
        <v>1.0151647826805998</v>
      </c>
      <c r="F168" s="7">
        <v>-0.47240767524460198</v>
      </c>
      <c r="W168" s="6"/>
      <c r="X168" s="6"/>
      <c r="Y168" s="6"/>
      <c r="Z168" s="6"/>
      <c r="AA168" s="6"/>
      <c r="AB168" s="6"/>
      <c r="AC168" s="6"/>
      <c r="AD168" s="6"/>
      <c r="AE168" s="6"/>
      <c r="AF168" s="6"/>
      <c r="AG168" s="6"/>
      <c r="AH168" s="6"/>
      <c r="AI168" s="6"/>
      <c r="AJ168" s="6"/>
      <c r="AK168" s="6"/>
    </row>
    <row r="169" spans="1:37" x14ac:dyDescent="0.2">
      <c r="A169" t="s">
        <v>420</v>
      </c>
      <c r="B169">
        <f>'Commodity data'!B169</f>
        <v>102.031997056869</v>
      </c>
      <c r="D169" t="str">
        <f t="shared" si="4"/>
        <v>2005m11</v>
      </c>
      <c r="E169">
        <f t="shared" si="5"/>
        <v>0.76331563468416963</v>
      </c>
      <c r="F169" s="7">
        <v>-5.5816949882275804</v>
      </c>
      <c r="W169" s="6"/>
      <c r="X169" s="6"/>
      <c r="Y169" s="6"/>
      <c r="Z169" s="6"/>
      <c r="AA169" s="6"/>
      <c r="AB169" s="6"/>
      <c r="AC169" s="6"/>
      <c r="AD169" s="6"/>
      <c r="AE169" s="6"/>
      <c r="AF169" s="6"/>
      <c r="AG169" s="6"/>
      <c r="AH169" s="6"/>
      <c r="AI169" s="6"/>
      <c r="AJ169" s="6"/>
      <c r="AK169" s="6"/>
    </row>
    <row r="170" spans="1:37" x14ac:dyDescent="0.2">
      <c r="A170" t="s">
        <v>421</v>
      </c>
      <c r="B170">
        <f>'Commodity data'!B170</f>
        <v>101.329609227001</v>
      </c>
      <c r="D170" t="str">
        <f t="shared" si="4"/>
        <v>2005m12</v>
      </c>
      <c r="E170">
        <f t="shared" si="5"/>
        <v>-0.68839957084885217</v>
      </c>
      <c r="F170" s="7">
        <v>4.9269411237003498</v>
      </c>
      <c r="W170" s="6"/>
      <c r="X170" s="6"/>
      <c r="Y170" s="6"/>
      <c r="Z170" s="6"/>
      <c r="AA170" s="6"/>
      <c r="AB170" s="6"/>
      <c r="AC170" s="6"/>
      <c r="AD170" s="6"/>
      <c r="AE170" s="6"/>
      <c r="AF170" s="6"/>
      <c r="AG170" s="6"/>
      <c r="AH170" s="6"/>
      <c r="AI170" s="6"/>
      <c r="AJ170" s="6"/>
      <c r="AK170" s="6"/>
    </row>
    <row r="171" spans="1:37" x14ac:dyDescent="0.2">
      <c r="A171" t="s">
        <v>422</v>
      </c>
      <c r="B171">
        <f>'Commodity data'!B171</f>
        <v>100.00000454545454</v>
      </c>
      <c r="D171" t="str">
        <f t="shared" si="4"/>
        <v>2006m1</v>
      </c>
      <c r="E171">
        <f t="shared" si="5"/>
        <v>-1.3121581062923493</v>
      </c>
      <c r="F171" s="7">
        <v>1.6233998977722399</v>
      </c>
      <c r="W171" s="6"/>
      <c r="X171" s="6"/>
      <c r="Y171" s="6"/>
      <c r="Z171" s="6"/>
      <c r="AA171" s="6"/>
      <c r="AB171" s="6"/>
      <c r="AC171" s="6"/>
      <c r="AD171" s="6"/>
      <c r="AE171" s="6"/>
      <c r="AF171" s="6"/>
      <c r="AG171" s="6"/>
      <c r="AH171" s="6"/>
      <c r="AI171" s="6"/>
      <c r="AJ171" s="6"/>
      <c r="AK171" s="6"/>
    </row>
    <row r="172" spans="1:37" x14ac:dyDescent="0.2">
      <c r="A172" t="s">
        <v>423</v>
      </c>
      <c r="B172">
        <f>'Commodity data'!B172</f>
        <v>100.21117</v>
      </c>
      <c r="D172" t="str">
        <f t="shared" si="4"/>
        <v>2006m2</v>
      </c>
      <c r="E172">
        <f t="shared" si="5"/>
        <v>0.21116544494701461</v>
      </c>
      <c r="F172" s="7">
        <v>-1.6641397592693701</v>
      </c>
      <c r="W172" s="6"/>
      <c r="X172" s="6"/>
      <c r="Y172" s="6"/>
      <c r="Z172" s="6"/>
      <c r="AA172" s="6"/>
      <c r="AB172" s="6"/>
      <c r="AC172" s="6"/>
      <c r="AD172" s="6"/>
      <c r="AE172" s="6"/>
      <c r="AF172" s="6"/>
      <c r="AG172" s="6"/>
      <c r="AH172" s="6"/>
      <c r="AI172" s="6"/>
      <c r="AJ172" s="6"/>
      <c r="AK172" s="6"/>
    </row>
    <row r="173" spans="1:37" x14ac:dyDescent="0.2">
      <c r="A173" t="s">
        <v>424</v>
      </c>
      <c r="B173">
        <f>'Commodity data'!B173</f>
        <v>100.42808695652174</v>
      </c>
      <c r="D173" t="str">
        <f t="shared" si="4"/>
        <v>2006m3</v>
      </c>
      <c r="E173">
        <f t="shared" si="5"/>
        <v>0.21645985823910419</v>
      </c>
      <c r="F173" s="7">
        <v>0.67512399610355001</v>
      </c>
      <c r="W173" s="6"/>
      <c r="X173" s="6"/>
      <c r="Y173" s="6"/>
      <c r="Z173" s="6"/>
      <c r="AA173" s="6"/>
      <c r="AB173" s="6"/>
      <c r="AC173" s="6"/>
      <c r="AD173" s="6"/>
      <c r="AE173" s="6"/>
      <c r="AF173" s="6"/>
      <c r="AG173" s="6"/>
      <c r="AH173" s="6"/>
      <c r="AI173" s="6"/>
      <c r="AJ173" s="6"/>
      <c r="AK173" s="6"/>
    </row>
    <row r="174" spans="1:37" x14ac:dyDescent="0.2">
      <c r="A174" t="s">
        <v>425</v>
      </c>
      <c r="B174">
        <f>'Commodity data'!B174</f>
        <v>99.743480000000005</v>
      </c>
      <c r="D174" t="str">
        <f t="shared" si="4"/>
        <v>2006m4</v>
      </c>
      <c r="E174">
        <f t="shared" si="5"/>
        <v>-0.68168873595901847</v>
      </c>
      <c r="F174" s="7">
        <v>8.3051851351838604</v>
      </c>
      <c r="W174" s="6"/>
      <c r="X174" s="6"/>
      <c r="Y174" s="6"/>
      <c r="Z174" s="6"/>
      <c r="AA174" s="6"/>
      <c r="AB174" s="6"/>
      <c r="AC174" s="6"/>
      <c r="AD174" s="6"/>
      <c r="AE174" s="6"/>
      <c r="AF174" s="6"/>
      <c r="AG174" s="6"/>
      <c r="AH174" s="6"/>
      <c r="AI174" s="6"/>
      <c r="AJ174" s="6"/>
      <c r="AK174" s="6"/>
    </row>
    <row r="175" spans="1:37" x14ac:dyDescent="0.2">
      <c r="A175" t="s">
        <v>426</v>
      </c>
      <c r="B175">
        <f>'Commodity data'!B175</f>
        <v>97.511773913043484</v>
      </c>
      <c r="D175" t="str">
        <f t="shared" si="4"/>
        <v>2006m5</v>
      </c>
      <c r="E175">
        <f t="shared" si="5"/>
        <v>-2.2374455823644057</v>
      </c>
      <c r="F175" s="7">
        <v>3.6246104094367899</v>
      </c>
      <c r="W175" s="6"/>
      <c r="X175" s="6"/>
      <c r="Y175" s="6"/>
      <c r="Z175" s="6"/>
      <c r="AA175" s="6"/>
      <c r="AB175" s="6"/>
      <c r="AC175" s="6"/>
      <c r="AD175" s="6"/>
      <c r="AE175" s="6"/>
      <c r="AF175" s="6"/>
      <c r="AG175" s="6"/>
      <c r="AH175" s="6"/>
      <c r="AI175" s="6"/>
      <c r="AJ175" s="6"/>
      <c r="AK175" s="6"/>
    </row>
    <row r="176" spans="1:37" x14ac:dyDescent="0.2">
      <c r="A176" t="s">
        <v>427</v>
      </c>
      <c r="B176">
        <f>'Commodity data'!B176</f>
        <v>98.692722727272724</v>
      </c>
      <c r="D176" t="str">
        <f t="shared" si="4"/>
        <v>2006m6</v>
      </c>
      <c r="E176">
        <f t="shared" si="5"/>
        <v>1.2110833049579828</v>
      </c>
      <c r="F176" s="7">
        <v>-2.2224966894724401</v>
      </c>
      <c r="W176" s="6"/>
      <c r="X176" s="6"/>
      <c r="Y176" s="6"/>
      <c r="Z176" s="6"/>
      <c r="AA176" s="6"/>
      <c r="AB176" s="6"/>
      <c r="AC176" s="6"/>
      <c r="AD176" s="6"/>
      <c r="AE176" s="6"/>
      <c r="AF176" s="6"/>
      <c r="AG176" s="6"/>
      <c r="AH176" s="6"/>
      <c r="AI176" s="6"/>
      <c r="AJ176" s="6"/>
      <c r="AK176" s="6"/>
    </row>
    <row r="177" spans="1:37" x14ac:dyDescent="0.2">
      <c r="A177" t="s">
        <v>428</v>
      </c>
      <c r="B177">
        <f>'Commodity data'!B177</f>
        <v>98.438714285714283</v>
      </c>
      <c r="D177" t="str">
        <f t="shared" si="4"/>
        <v>2006m7</v>
      </c>
      <c r="E177">
        <f t="shared" si="5"/>
        <v>-0.25737302056237921</v>
      </c>
      <c r="F177" s="7">
        <v>3.82643755956998</v>
      </c>
      <c r="W177" s="6"/>
      <c r="X177" s="6"/>
      <c r="Y177" s="6"/>
      <c r="Z177" s="6"/>
      <c r="AA177" s="6"/>
      <c r="AB177" s="6"/>
      <c r="AC177" s="6"/>
      <c r="AD177" s="6"/>
      <c r="AE177" s="6"/>
      <c r="AF177" s="6"/>
      <c r="AG177" s="6"/>
      <c r="AH177" s="6"/>
      <c r="AI177" s="6"/>
      <c r="AJ177" s="6"/>
      <c r="AK177" s="6"/>
    </row>
    <row r="178" spans="1:37" x14ac:dyDescent="0.2">
      <c r="A178" t="s">
        <v>429</v>
      </c>
      <c r="B178">
        <f>'Commodity data'!B178</f>
        <v>97.713765217391298</v>
      </c>
      <c r="D178" t="str">
        <f t="shared" si="4"/>
        <v>2006m8</v>
      </c>
      <c r="E178">
        <f t="shared" si="5"/>
        <v>-0.73644711187393908</v>
      </c>
      <c r="F178" s="7">
        <v>0.57332036972828204</v>
      </c>
      <c r="W178" s="6"/>
      <c r="X178" s="6"/>
      <c r="Y178" s="6"/>
      <c r="Z178" s="6"/>
      <c r="AA178" s="6"/>
      <c r="AB178" s="6"/>
      <c r="AC178" s="6"/>
      <c r="AD178" s="6"/>
      <c r="AE178" s="6"/>
      <c r="AF178" s="6"/>
      <c r="AG178" s="6"/>
      <c r="AH178" s="6"/>
      <c r="AI178" s="6"/>
      <c r="AJ178" s="6"/>
      <c r="AK178" s="6"/>
    </row>
    <row r="179" spans="1:37" x14ac:dyDescent="0.2">
      <c r="A179" t="s">
        <v>430</v>
      </c>
      <c r="B179">
        <f>'Commodity data'!B179</f>
        <v>97.981361904761911</v>
      </c>
      <c r="D179" t="str">
        <f t="shared" si="4"/>
        <v>2006m9</v>
      </c>
      <c r="E179">
        <f t="shared" si="5"/>
        <v>0.27385771776911039</v>
      </c>
      <c r="F179" s="7">
        <v>-8.0043177506731098</v>
      </c>
      <c r="W179" s="6"/>
      <c r="X179" s="6"/>
      <c r="Y179" s="6"/>
      <c r="Z179" s="6"/>
      <c r="AA179" s="6"/>
      <c r="AB179" s="6"/>
      <c r="AC179" s="6"/>
      <c r="AD179" s="6"/>
      <c r="AE179" s="6"/>
      <c r="AF179" s="6"/>
      <c r="AG179" s="6"/>
      <c r="AH179" s="6"/>
      <c r="AI179" s="6"/>
      <c r="AJ179" s="6"/>
      <c r="AK179" s="6"/>
    </row>
    <row r="180" spans="1:37" x14ac:dyDescent="0.2">
      <c r="A180" t="s">
        <v>431</v>
      </c>
      <c r="B180">
        <f>'Commodity data'!B180</f>
        <v>98.315654545454549</v>
      </c>
      <c r="D180" t="str">
        <f t="shared" si="4"/>
        <v>2006m10</v>
      </c>
      <c r="E180">
        <f t="shared" si="5"/>
        <v>0.34117982664658708</v>
      </c>
      <c r="F180" s="7">
        <v>-1.6076150596429899</v>
      </c>
      <c r="W180" s="6"/>
      <c r="X180" s="6"/>
      <c r="Y180" s="6"/>
      <c r="Z180" s="6"/>
      <c r="AA180" s="6"/>
      <c r="AB180" s="6"/>
      <c r="AC180" s="6"/>
      <c r="AD180" s="6"/>
      <c r="AE180" s="6"/>
      <c r="AF180" s="6"/>
      <c r="AG180" s="6"/>
      <c r="AH180" s="6"/>
      <c r="AI180" s="6"/>
      <c r="AJ180" s="6"/>
      <c r="AK180" s="6"/>
    </row>
    <row r="181" spans="1:37" x14ac:dyDescent="0.2">
      <c r="A181" t="s">
        <v>432</v>
      </c>
      <c r="B181">
        <f>'Commodity data'!B181</f>
        <v>97.513281818181824</v>
      </c>
      <c r="D181" t="str">
        <f t="shared" si="4"/>
        <v>2006m11</v>
      </c>
      <c r="E181">
        <f t="shared" si="5"/>
        <v>-0.81611899039105706</v>
      </c>
      <c r="F181" s="7">
        <v>2.3810837839892498</v>
      </c>
      <c r="W181" s="6"/>
      <c r="X181" s="6"/>
      <c r="Y181" s="6"/>
      <c r="Z181" s="6"/>
      <c r="AA181" s="6"/>
      <c r="AB181" s="6"/>
      <c r="AC181" s="6"/>
      <c r="AD181" s="6"/>
      <c r="AE181" s="6"/>
      <c r="AF181" s="6"/>
      <c r="AG181" s="6"/>
      <c r="AH181" s="6"/>
      <c r="AI181" s="6"/>
      <c r="AJ181" s="6"/>
      <c r="AK181" s="6"/>
    </row>
    <row r="182" spans="1:37" x14ac:dyDescent="0.2">
      <c r="A182" t="s">
        <v>433</v>
      </c>
      <c r="B182">
        <f>'Commodity data'!B182</f>
        <v>96.795071428571433</v>
      </c>
      <c r="D182" t="str">
        <f t="shared" si="4"/>
        <v>2006m12</v>
      </c>
      <c r="E182">
        <f t="shared" si="5"/>
        <v>-0.73652570831277409</v>
      </c>
      <c r="F182" s="7">
        <v>1.85991470898981</v>
      </c>
      <c r="W182" s="6"/>
      <c r="X182" s="6"/>
      <c r="Y182" s="6"/>
      <c r="Z182" s="6"/>
      <c r="AA182" s="6"/>
      <c r="AB182" s="6"/>
      <c r="AC182" s="6"/>
      <c r="AD182" s="6"/>
      <c r="AE182" s="6"/>
      <c r="AF182" s="6"/>
      <c r="AG182" s="6"/>
      <c r="AH182" s="6"/>
      <c r="AI182" s="6"/>
      <c r="AJ182" s="6"/>
      <c r="AK182" s="6"/>
    </row>
    <row r="183" spans="1:37" x14ac:dyDescent="0.2">
      <c r="A183" t="s">
        <v>434</v>
      </c>
      <c r="B183">
        <f>'Commodity data'!B183</f>
        <v>97.833777272727275</v>
      </c>
      <c r="D183" t="str">
        <f t="shared" si="4"/>
        <v>2007m1</v>
      </c>
      <c r="E183">
        <f t="shared" si="5"/>
        <v>1.0730978642051525</v>
      </c>
      <c r="F183" s="7">
        <v>-3.98192378715712</v>
      </c>
      <c r="W183" s="6"/>
      <c r="X183" s="6"/>
      <c r="Y183" s="6"/>
      <c r="Z183" s="6"/>
      <c r="AA183" s="6"/>
      <c r="AB183" s="6"/>
      <c r="AC183" s="6"/>
      <c r="AD183" s="6"/>
      <c r="AE183" s="6"/>
      <c r="AF183" s="6"/>
      <c r="AG183" s="6"/>
      <c r="AH183" s="6"/>
      <c r="AI183" s="6"/>
      <c r="AJ183" s="6"/>
      <c r="AK183" s="6"/>
    </row>
    <row r="184" spans="1:37" x14ac:dyDescent="0.2">
      <c r="A184" t="s">
        <v>435</v>
      </c>
      <c r="B184">
        <f>'Commodity data'!B184</f>
        <v>97.476425000000006</v>
      </c>
      <c r="D184" t="str">
        <f t="shared" si="4"/>
        <v>2007m2</v>
      </c>
      <c r="E184">
        <f t="shared" si="5"/>
        <v>-0.36526472010898203</v>
      </c>
      <c r="F184" s="7">
        <v>5.25078211436856</v>
      </c>
      <c r="W184" s="6"/>
      <c r="X184" s="6"/>
      <c r="Y184" s="6"/>
      <c r="Z184" s="6"/>
      <c r="AA184" s="6"/>
      <c r="AB184" s="6"/>
      <c r="AC184" s="6"/>
      <c r="AD184" s="6"/>
      <c r="AE184" s="6"/>
      <c r="AF184" s="6"/>
      <c r="AG184" s="6"/>
      <c r="AH184" s="6"/>
      <c r="AI184" s="6"/>
      <c r="AJ184" s="6"/>
      <c r="AK184" s="6"/>
    </row>
    <row r="185" spans="1:37" x14ac:dyDescent="0.2">
      <c r="A185" t="s">
        <v>436</v>
      </c>
      <c r="B185">
        <f>'Commodity data'!B185</f>
        <v>97.011754545454551</v>
      </c>
      <c r="D185" t="str">
        <f t="shared" si="4"/>
        <v>2007m3</v>
      </c>
      <c r="E185">
        <f t="shared" si="5"/>
        <v>-0.47670034528395355</v>
      </c>
      <c r="F185" s="7">
        <v>2.3348048577409402</v>
      </c>
      <c r="W185" s="6"/>
      <c r="X185" s="6"/>
      <c r="Y185" s="6"/>
      <c r="Z185" s="6"/>
      <c r="AA185" s="6"/>
      <c r="AB185" s="6"/>
      <c r="AC185" s="6"/>
      <c r="AD185" s="6"/>
      <c r="AE185" s="6"/>
      <c r="AF185" s="6"/>
      <c r="AG185" s="6"/>
      <c r="AH185" s="6"/>
      <c r="AI185" s="6"/>
      <c r="AJ185" s="6"/>
      <c r="AK185" s="6"/>
    </row>
    <row r="186" spans="1:37" x14ac:dyDescent="0.2">
      <c r="A186" t="s">
        <v>437</v>
      </c>
      <c r="B186">
        <f>'Commodity data'!B186</f>
        <v>95.632199999999997</v>
      </c>
      <c r="D186" t="str">
        <f t="shared" si="4"/>
        <v>2007m4</v>
      </c>
      <c r="E186">
        <f t="shared" si="5"/>
        <v>-1.4220488557478594</v>
      </c>
      <c r="F186" s="7">
        <v>5.7221029595514503</v>
      </c>
      <c r="W186" s="6"/>
      <c r="X186" s="6"/>
      <c r="Y186" s="6"/>
      <c r="Z186" s="6"/>
      <c r="AA186" s="6"/>
      <c r="AB186" s="6"/>
      <c r="AC186" s="6"/>
      <c r="AD186" s="6"/>
      <c r="AE186" s="6"/>
      <c r="AF186" s="6"/>
      <c r="AG186" s="6"/>
      <c r="AH186" s="6"/>
      <c r="AI186" s="6"/>
      <c r="AJ186" s="6"/>
      <c r="AK186" s="6"/>
    </row>
    <row r="187" spans="1:37" x14ac:dyDescent="0.2">
      <c r="A187" t="s">
        <v>438</v>
      </c>
      <c r="B187">
        <f>'Commodity data'!B187</f>
        <v>94.722547826086952</v>
      </c>
      <c r="D187" t="str">
        <f t="shared" si="4"/>
        <v>2007m5</v>
      </c>
      <c r="E187">
        <f t="shared" si="5"/>
        <v>-0.95119862756796181</v>
      </c>
      <c r="F187" s="7">
        <v>0.32456922185651799</v>
      </c>
      <c r="W187" s="6"/>
      <c r="X187" s="6"/>
      <c r="Y187" s="6"/>
      <c r="Z187" s="6"/>
      <c r="AA187" s="6"/>
      <c r="AB187" s="6"/>
      <c r="AC187" s="6"/>
      <c r="AD187" s="6"/>
      <c r="AE187" s="6"/>
      <c r="AF187" s="6"/>
      <c r="AG187" s="6"/>
      <c r="AH187" s="6"/>
      <c r="AI187" s="6"/>
      <c r="AJ187" s="6"/>
      <c r="AK187" s="6"/>
    </row>
    <row r="188" spans="1:37" x14ac:dyDescent="0.2">
      <c r="A188" t="s">
        <v>439</v>
      </c>
      <c r="B188">
        <f>'Commodity data'!B188</f>
        <v>94.444909523809528</v>
      </c>
      <c r="D188" t="str">
        <f t="shared" si="4"/>
        <v>2007m6</v>
      </c>
      <c r="E188">
        <f t="shared" si="5"/>
        <v>-0.29310687755905729</v>
      </c>
      <c r="F188" s="7">
        <v>0.34963786218036602</v>
      </c>
      <c r="W188" s="6"/>
      <c r="X188" s="6"/>
      <c r="Y188" s="6"/>
      <c r="Z188" s="6"/>
      <c r="AA188" s="6"/>
      <c r="AB188" s="6"/>
      <c r="AC188" s="6"/>
      <c r="AD188" s="6"/>
      <c r="AE188" s="6"/>
      <c r="AF188" s="6"/>
      <c r="AG188" s="6"/>
      <c r="AH188" s="6"/>
      <c r="AI188" s="6"/>
      <c r="AJ188" s="6"/>
      <c r="AK188" s="6"/>
    </row>
    <row r="189" spans="1:37" x14ac:dyDescent="0.2">
      <c r="A189" t="s">
        <v>440</v>
      </c>
      <c r="B189">
        <f>'Commodity data'!B189</f>
        <v>93.205913636363633</v>
      </c>
      <c r="D189" t="str">
        <f t="shared" si="4"/>
        <v>2007m7</v>
      </c>
      <c r="E189">
        <f t="shared" si="5"/>
        <v>-1.3118715383316104</v>
      </c>
      <c r="F189" s="7">
        <v>1.9831466751262301</v>
      </c>
      <c r="W189" s="6"/>
      <c r="X189" s="6"/>
      <c r="Y189" s="6"/>
      <c r="Z189" s="6"/>
      <c r="AA189" s="6"/>
      <c r="AB189" s="6"/>
      <c r="AC189" s="6"/>
      <c r="AD189" s="6"/>
      <c r="AE189" s="6"/>
      <c r="AF189" s="6"/>
      <c r="AG189" s="6"/>
      <c r="AH189" s="6"/>
      <c r="AI189" s="6"/>
      <c r="AJ189" s="6"/>
      <c r="AK189" s="6"/>
    </row>
    <row r="190" spans="1:37" x14ac:dyDescent="0.2">
      <c r="A190" t="s">
        <v>441</v>
      </c>
      <c r="B190">
        <f>'Commodity data'!B190</f>
        <v>93.760295652173909</v>
      </c>
      <c r="D190" t="str">
        <f t="shared" si="4"/>
        <v>2007m8</v>
      </c>
      <c r="E190">
        <f t="shared" si="5"/>
        <v>0.59479274885192446</v>
      </c>
      <c r="F190" s="7">
        <v>-3.2891917630491698</v>
      </c>
      <c r="W190" s="6"/>
      <c r="X190" s="6"/>
      <c r="Y190" s="6"/>
      <c r="Z190" s="6"/>
      <c r="AA190" s="6"/>
      <c r="AB190" s="6"/>
      <c r="AC190" s="6"/>
      <c r="AD190" s="6"/>
      <c r="AE190" s="6"/>
      <c r="AF190" s="6"/>
      <c r="AG190" s="6"/>
      <c r="AH190" s="6"/>
      <c r="AI190" s="6"/>
      <c r="AJ190" s="6"/>
      <c r="AK190" s="6"/>
    </row>
    <row r="191" spans="1:37" x14ac:dyDescent="0.2">
      <c r="A191" t="s">
        <v>442</v>
      </c>
      <c r="B191">
        <f>'Commodity data'!B191</f>
        <v>92.436594999999997</v>
      </c>
      <c r="D191" t="str">
        <f t="shared" si="4"/>
        <v>2007m9</v>
      </c>
      <c r="E191">
        <f t="shared" si="5"/>
        <v>-1.4117923188771697</v>
      </c>
      <c r="F191" s="7">
        <v>5.0506071156010997</v>
      </c>
      <c r="W191" s="6"/>
      <c r="X191" s="6"/>
      <c r="Y191" s="6"/>
      <c r="Z191" s="6"/>
      <c r="AA191" s="6"/>
      <c r="AB191" s="6"/>
      <c r="AC191" s="6"/>
      <c r="AD191" s="6"/>
      <c r="AE191" s="6"/>
      <c r="AF191" s="6"/>
      <c r="AG191" s="6"/>
      <c r="AH191" s="6"/>
      <c r="AI191" s="6"/>
      <c r="AJ191" s="6"/>
      <c r="AK191" s="6"/>
    </row>
    <row r="192" spans="1:37" x14ac:dyDescent="0.2">
      <c r="A192" t="s">
        <v>443</v>
      </c>
      <c r="B192">
        <f>'Commodity data'!B192</f>
        <v>90.400178260869566</v>
      </c>
      <c r="D192" t="str">
        <f t="shared" si="4"/>
        <v>2007m10</v>
      </c>
      <c r="E192">
        <f t="shared" si="5"/>
        <v>-2.2030417056474572</v>
      </c>
      <c r="F192" s="7">
        <v>5.7697254726193901</v>
      </c>
      <c r="W192" s="6"/>
      <c r="X192" s="6"/>
      <c r="Y192" s="6"/>
      <c r="Z192" s="6"/>
      <c r="AA192" s="6"/>
      <c r="AB192" s="6"/>
      <c r="AC192" s="6"/>
      <c r="AD192" s="6"/>
      <c r="AE192" s="6"/>
      <c r="AF192" s="6"/>
      <c r="AG192" s="6"/>
      <c r="AH192" s="6"/>
      <c r="AI192" s="6"/>
      <c r="AJ192" s="6"/>
      <c r="AK192" s="6"/>
    </row>
    <row r="193" spans="1:37" x14ac:dyDescent="0.2">
      <c r="A193" t="s">
        <v>444</v>
      </c>
      <c r="B193">
        <f>'Commodity data'!B193</f>
        <v>89.052995454545453</v>
      </c>
      <c r="D193" t="str">
        <f t="shared" si="4"/>
        <v>2007m11</v>
      </c>
      <c r="E193">
        <f t="shared" si="5"/>
        <v>-1.4902435285431892</v>
      </c>
      <c r="F193" s="7">
        <v>5.9423352417389603</v>
      </c>
      <c r="W193" s="6"/>
      <c r="X193" s="6"/>
      <c r="Y193" s="6"/>
      <c r="Z193" s="6"/>
      <c r="AA193" s="6"/>
      <c r="AB193" s="6"/>
      <c r="AC193" s="6"/>
      <c r="AD193" s="6"/>
      <c r="AE193" s="6"/>
      <c r="AF193" s="6"/>
      <c r="AG193" s="6"/>
      <c r="AH193" s="6"/>
      <c r="AI193" s="6"/>
      <c r="AJ193" s="6"/>
      <c r="AK193" s="6"/>
    </row>
    <row r="194" spans="1:37" x14ac:dyDescent="0.2">
      <c r="A194" t="s">
        <v>445</v>
      </c>
      <c r="B194">
        <f>'Commodity data'!B194</f>
        <v>90.004957142857137</v>
      </c>
      <c r="D194" t="str">
        <f t="shared" si="4"/>
        <v>2007m12</v>
      </c>
      <c r="E194">
        <f t="shared" si="5"/>
        <v>1.0689833435165941</v>
      </c>
      <c r="F194" s="7">
        <v>-2.2376758524790302E-2</v>
      </c>
      <c r="W194" s="6"/>
      <c r="X194" s="6"/>
      <c r="Y194" s="6"/>
      <c r="Z194" s="6"/>
      <c r="AA194" s="6"/>
      <c r="AB194" s="6"/>
      <c r="AC194" s="6"/>
      <c r="AD194" s="6"/>
      <c r="AE194" s="6"/>
      <c r="AF194" s="6"/>
      <c r="AG194" s="6"/>
      <c r="AH194" s="6"/>
      <c r="AI194" s="6"/>
      <c r="AJ194" s="6"/>
      <c r="AK194" s="6"/>
    </row>
    <row r="195" spans="1:37" x14ac:dyDescent="0.2">
      <c r="A195" t="s">
        <v>446</v>
      </c>
      <c r="B195">
        <f>'Commodity data'!B195</f>
        <v>89.397117391304349</v>
      </c>
      <c r="D195" t="str">
        <f t="shared" ref="D195:D258" si="6">+A195</f>
        <v>2008m1</v>
      </c>
      <c r="E195">
        <f t="shared" si="5"/>
        <v>-0.67534030441014359</v>
      </c>
      <c r="F195" s="7">
        <v>4.6121052380300602</v>
      </c>
      <c r="W195" s="6"/>
      <c r="X195" s="6"/>
      <c r="Y195" s="6"/>
      <c r="Z195" s="6"/>
      <c r="AA195" s="6"/>
      <c r="AB195" s="6"/>
      <c r="AC195" s="6"/>
      <c r="AD195" s="6"/>
      <c r="AE195" s="6"/>
      <c r="AF195" s="6"/>
      <c r="AG195" s="6"/>
      <c r="AH195" s="6"/>
      <c r="AI195" s="6"/>
      <c r="AJ195" s="6"/>
      <c r="AK195" s="6"/>
    </row>
    <row r="196" spans="1:37" x14ac:dyDescent="0.2">
      <c r="A196" t="s">
        <v>447</v>
      </c>
      <c r="B196">
        <f>'Commodity data'!B196</f>
        <v>88.643438095238096</v>
      </c>
      <c r="D196" t="str">
        <f t="shared" si="6"/>
        <v>2008m2</v>
      </c>
      <c r="E196">
        <f t="shared" ref="E196:E259" si="7">100*(B196/B195-1)</f>
        <v>-0.84306890206233831</v>
      </c>
      <c r="F196" s="7">
        <v>4.4811945447227304</v>
      </c>
      <c r="W196" s="6"/>
      <c r="X196" s="6"/>
      <c r="Y196" s="6"/>
      <c r="Z196" s="6"/>
      <c r="AA196" s="6"/>
      <c r="AB196" s="6"/>
      <c r="AC196" s="6"/>
      <c r="AD196" s="6"/>
      <c r="AE196" s="6"/>
      <c r="AF196" s="6"/>
      <c r="AG196" s="6"/>
      <c r="AH196" s="6"/>
      <c r="AI196" s="6"/>
      <c r="AJ196" s="6"/>
      <c r="AK196" s="6"/>
    </row>
    <row r="197" spans="1:37" x14ac:dyDescent="0.2">
      <c r="A197" t="s">
        <v>448</v>
      </c>
      <c r="B197">
        <f>'Commodity data'!B197</f>
        <v>86.839866666666666</v>
      </c>
      <c r="D197" t="str">
        <f t="shared" si="6"/>
        <v>2008m3</v>
      </c>
      <c r="E197">
        <f t="shared" si="7"/>
        <v>-2.0346361415197856</v>
      </c>
      <c r="F197" s="7">
        <v>6.2042874163960402</v>
      </c>
      <c r="W197" s="6"/>
      <c r="X197" s="6"/>
      <c r="Y197" s="6"/>
      <c r="Z197" s="6"/>
      <c r="AA197" s="6"/>
      <c r="AB197" s="6"/>
      <c r="AC197" s="6"/>
      <c r="AD197" s="6"/>
      <c r="AE197" s="6"/>
      <c r="AF197" s="6"/>
      <c r="AG197" s="6"/>
      <c r="AH197" s="6"/>
      <c r="AI197" s="6"/>
      <c r="AJ197" s="6"/>
      <c r="AK197" s="6"/>
    </row>
    <row r="198" spans="1:37" x14ac:dyDescent="0.2">
      <c r="A198" t="s">
        <v>449</v>
      </c>
      <c r="B198">
        <f>'Commodity data'!B198</f>
        <v>86.547536363636368</v>
      </c>
      <c r="D198" t="str">
        <f t="shared" si="6"/>
        <v>2008m4</v>
      </c>
      <c r="E198">
        <f t="shared" si="7"/>
        <v>-0.3366314507971313</v>
      </c>
      <c r="F198" s="7">
        <v>3.76576469541321</v>
      </c>
      <c r="W198" s="6"/>
      <c r="X198" s="6"/>
      <c r="Y198" s="6"/>
      <c r="Z198" s="6"/>
      <c r="AA198" s="6"/>
      <c r="AB198" s="6"/>
      <c r="AC198" s="6"/>
      <c r="AD198" s="6"/>
      <c r="AE198" s="6"/>
      <c r="AF198" s="6"/>
      <c r="AG198" s="6"/>
      <c r="AH198" s="6"/>
      <c r="AI198" s="6"/>
      <c r="AJ198" s="6"/>
      <c r="AK198" s="6"/>
    </row>
    <row r="199" spans="1:37" x14ac:dyDescent="0.2">
      <c r="A199" t="s">
        <v>450</v>
      </c>
      <c r="B199">
        <f>'Commodity data'!B199</f>
        <v>86.824463636363632</v>
      </c>
      <c r="D199" t="str">
        <f t="shared" si="6"/>
        <v>2008m5</v>
      </c>
      <c r="E199">
        <f t="shared" si="7"/>
        <v>0.31997129480811903</v>
      </c>
      <c r="F199" s="7">
        <v>6.7787615185605397</v>
      </c>
      <c r="W199" s="6"/>
      <c r="X199" s="6"/>
      <c r="Y199" s="6"/>
      <c r="Z199" s="6"/>
      <c r="AA199" s="6"/>
      <c r="AB199" s="6"/>
      <c r="AC199" s="6"/>
      <c r="AD199" s="6"/>
      <c r="AE199" s="6"/>
      <c r="AF199" s="6"/>
      <c r="AG199" s="6"/>
      <c r="AH199" s="6"/>
      <c r="AI199" s="6"/>
      <c r="AJ199" s="6"/>
      <c r="AK199" s="6"/>
    </row>
    <row r="200" spans="1:37" x14ac:dyDescent="0.2">
      <c r="A200" t="s">
        <v>451</v>
      </c>
      <c r="B200">
        <f>'Commodity data'!B200</f>
        <v>87.072804761904763</v>
      </c>
      <c r="D200" t="str">
        <f t="shared" si="6"/>
        <v>2008m6</v>
      </c>
      <c r="E200">
        <f t="shared" si="7"/>
        <v>0.28602667398123227</v>
      </c>
      <c r="F200" s="7">
        <v>5.0982566320431397</v>
      </c>
      <c r="W200" s="6"/>
      <c r="X200" s="6"/>
      <c r="Y200" s="6"/>
      <c r="Z200" s="6"/>
      <c r="AA200" s="6"/>
      <c r="AB200" s="6"/>
      <c r="AC200" s="6"/>
      <c r="AD200" s="6"/>
      <c r="AE200" s="6"/>
      <c r="AF200" s="6"/>
      <c r="AG200" s="6"/>
      <c r="AH200" s="6"/>
      <c r="AI200" s="6"/>
      <c r="AJ200" s="6"/>
      <c r="AK200" s="6"/>
    </row>
    <row r="201" spans="1:37" x14ac:dyDescent="0.2">
      <c r="A201" t="s">
        <v>452</v>
      </c>
      <c r="B201">
        <f>'Commodity data'!B201</f>
        <v>86.453756521739137</v>
      </c>
      <c r="D201" t="str">
        <f t="shared" si="6"/>
        <v>2008m7</v>
      </c>
      <c r="E201">
        <f t="shared" si="7"/>
        <v>-0.71095474856744945</v>
      </c>
      <c r="F201" s="7">
        <v>1.6175529042691099</v>
      </c>
      <c r="W201" s="6"/>
      <c r="X201" s="6"/>
      <c r="Y201" s="6"/>
      <c r="Z201" s="6"/>
      <c r="AA201" s="6"/>
      <c r="AB201" s="6"/>
      <c r="AC201" s="6"/>
      <c r="AD201" s="6"/>
      <c r="AE201" s="6"/>
      <c r="AF201" s="6"/>
      <c r="AG201" s="6"/>
      <c r="AH201" s="6"/>
      <c r="AI201" s="6"/>
      <c r="AJ201" s="6"/>
      <c r="AK201" s="6"/>
    </row>
    <row r="202" spans="1:37" x14ac:dyDescent="0.2">
      <c r="A202" t="s">
        <v>453</v>
      </c>
      <c r="B202">
        <f>'Commodity data'!B202</f>
        <v>88.944995238095231</v>
      </c>
      <c r="D202" t="str">
        <f t="shared" si="6"/>
        <v>2008m8</v>
      </c>
      <c r="E202">
        <f t="shared" si="7"/>
        <v>2.8815852735440739</v>
      </c>
      <c r="F202" s="7">
        <v>-10.6994621038356</v>
      </c>
      <c r="W202" s="6"/>
      <c r="X202" s="6"/>
      <c r="Y202" s="6"/>
      <c r="Z202" s="6"/>
      <c r="AA202" s="6"/>
      <c r="AB202" s="6"/>
      <c r="AC202" s="6"/>
      <c r="AD202" s="6"/>
      <c r="AE202" s="6"/>
      <c r="AF202" s="6"/>
      <c r="AG202" s="6"/>
      <c r="AH202" s="6"/>
      <c r="AI202" s="6"/>
      <c r="AJ202" s="6"/>
      <c r="AK202" s="6"/>
    </row>
    <row r="203" spans="1:37" x14ac:dyDescent="0.2">
      <c r="A203" t="s">
        <v>454</v>
      </c>
      <c r="B203">
        <f>'Commodity data'!B203</f>
        <v>91.265109090909093</v>
      </c>
      <c r="D203" t="str">
        <f t="shared" si="6"/>
        <v>2008m9</v>
      </c>
      <c r="E203">
        <f t="shared" si="7"/>
        <v>2.608481620132963</v>
      </c>
      <c r="F203" s="7">
        <v>-8.3833532504104404</v>
      </c>
      <c r="W203" s="6"/>
      <c r="X203" s="6"/>
      <c r="Y203" s="6"/>
      <c r="Z203" s="6"/>
      <c r="AA203" s="6"/>
      <c r="AB203" s="6"/>
      <c r="AC203" s="6"/>
      <c r="AD203" s="6"/>
      <c r="AE203" s="6"/>
      <c r="AF203" s="6"/>
      <c r="AG203" s="6"/>
      <c r="AH203" s="6"/>
      <c r="AI203" s="6"/>
      <c r="AJ203" s="6"/>
      <c r="AK203" s="6"/>
    </row>
    <row r="204" spans="1:37" x14ac:dyDescent="0.2">
      <c r="A204" t="s">
        <v>455</v>
      </c>
      <c r="B204">
        <f>'Commodity data'!B204</f>
        <v>98.04</v>
      </c>
      <c r="D204" t="str">
        <f t="shared" si="6"/>
        <v>2008m10</v>
      </c>
      <c r="E204">
        <f t="shared" si="7"/>
        <v>7.4233088379288992</v>
      </c>
      <c r="F204" s="7">
        <v>-18.247136860591802</v>
      </c>
      <c r="W204" s="6"/>
      <c r="X204" s="6"/>
      <c r="Y204" s="6"/>
      <c r="Z204" s="6"/>
      <c r="AA204" s="6"/>
      <c r="AB204" s="6"/>
      <c r="AC204" s="6"/>
      <c r="AD204" s="6"/>
      <c r="AE204" s="6"/>
      <c r="AF204" s="6"/>
      <c r="AG204" s="6"/>
      <c r="AH204" s="6"/>
      <c r="AI204" s="6"/>
      <c r="AJ204" s="6"/>
      <c r="AK204" s="6"/>
    </row>
    <row r="205" spans="1:37" x14ac:dyDescent="0.2">
      <c r="A205" t="s">
        <v>456</v>
      </c>
      <c r="B205">
        <f>'Commodity data'!B205</f>
        <v>100.76666</v>
      </c>
      <c r="D205" t="str">
        <f t="shared" si="6"/>
        <v>2008m11</v>
      </c>
      <c r="E205">
        <f t="shared" si="7"/>
        <v>2.7811709506323945</v>
      </c>
      <c r="F205" s="7">
        <v>-15.162369541735901</v>
      </c>
      <c r="W205" s="6"/>
      <c r="X205" s="6"/>
      <c r="Y205" s="6"/>
      <c r="Z205" s="6"/>
      <c r="AA205" s="6"/>
      <c r="AB205" s="6"/>
      <c r="AC205" s="6"/>
      <c r="AD205" s="6"/>
      <c r="AE205" s="6"/>
      <c r="AF205" s="6"/>
      <c r="AG205" s="6"/>
      <c r="AH205" s="6"/>
      <c r="AI205" s="6"/>
      <c r="AJ205" s="6"/>
      <c r="AK205" s="6"/>
    </row>
    <row r="206" spans="1:37" x14ac:dyDescent="0.2">
      <c r="A206" t="s">
        <v>457</v>
      </c>
      <c r="B206">
        <f>'Commodity data'!B206</f>
        <v>99.662247826086954</v>
      </c>
      <c r="D206" t="str">
        <f t="shared" si="6"/>
        <v>2008m12</v>
      </c>
      <c r="E206">
        <f t="shared" si="7"/>
        <v>-1.0960095074234344</v>
      </c>
      <c r="F206" s="7">
        <v>-10.916421897166501</v>
      </c>
      <c r="W206" s="6"/>
      <c r="X206" s="6"/>
      <c r="Y206" s="6"/>
      <c r="Z206" s="6"/>
      <c r="AA206" s="6"/>
      <c r="AB206" s="6"/>
      <c r="AC206" s="6"/>
      <c r="AD206" s="6"/>
      <c r="AE206" s="6"/>
      <c r="AF206" s="6"/>
      <c r="AG206" s="6"/>
      <c r="AH206" s="6"/>
      <c r="AI206" s="6"/>
      <c r="AJ206" s="6"/>
      <c r="AK206" s="6"/>
    </row>
    <row r="207" spans="1:37" x14ac:dyDescent="0.2">
      <c r="A207" t="s">
        <v>458</v>
      </c>
      <c r="B207">
        <f>'Commodity data'!B207</f>
        <v>100.35208421052631</v>
      </c>
      <c r="D207" t="str">
        <f t="shared" si="6"/>
        <v>2009m1</v>
      </c>
      <c r="E207">
        <f t="shared" si="7"/>
        <v>0.69217421790761513</v>
      </c>
      <c r="F207" s="7">
        <v>2.78676178351285</v>
      </c>
      <c r="W207" s="6"/>
      <c r="X207" s="6"/>
      <c r="Y207" s="6"/>
      <c r="Z207" s="6"/>
      <c r="AA207" s="6"/>
      <c r="AB207" s="6"/>
      <c r="AC207" s="6"/>
      <c r="AD207" s="6"/>
      <c r="AE207" s="6"/>
      <c r="AF207" s="6"/>
      <c r="AG207" s="6"/>
      <c r="AH207" s="6"/>
      <c r="AI207" s="6"/>
      <c r="AJ207" s="6"/>
      <c r="AK207" s="6"/>
    </row>
    <row r="208" spans="1:37" x14ac:dyDescent="0.2">
      <c r="A208" t="s">
        <v>459</v>
      </c>
      <c r="B208">
        <f>'Commodity data'!B208</f>
        <v>102.97372631578948</v>
      </c>
      <c r="D208" t="str">
        <f t="shared" si="6"/>
        <v>2009m2</v>
      </c>
      <c r="E208">
        <f t="shared" si="7"/>
        <v>2.6124441020709543</v>
      </c>
      <c r="F208" s="7">
        <v>-3.5435883253101799</v>
      </c>
      <c r="W208" s="6"/>
      <c r="X208" s="6"/>
      <c r="Y208" s="6"/>
      <c r="Z208" s="6"/>
      <c r="AA208" s="6"/>
      <c r="AB208" s="6"/>
      <c r="AC208" s="6"/>
      <c r="AD208" s="6"/>
      <c r="AE208" s="6"/>
      <c r="AF208" s="6"/>
      <c r="AG208" s="6"/>
      <c r="AH208" s="6"/>
      <c r="AI208" s="6"/>
      <c r="AJ208" s="6"/>
      <c r="AK208" s="6"/>
    </row>
    <row r="209" spans="1:37" x14ac:dyDescent="0.2">
      <c r="A209" t="s">
        <v>460</v>
      </c>
      <c r="B209">
        <f>'Commodity data'!B209</f>
        <v>103.43974545454546</v>
      </c>
      <c r="D209" t="str">
        <f t="shared" si="6"/>
        <v>2009m3</v>
      </c>
      <c r="E209">
        <f t="shared" si="7"/>
        <v>0.45256120704697533</v>
      </c>
      <c r="F209" s="7">
        <v>2.0531523559394901E-2</v>
      </c>
      <c r="W209" s="6"/>
      <c r="X209" s="6"/>
      <c r="Y209" s="6"/>
      <c r="Z209" s="6"/>
      <c r="AA209" s="6"/>
      <c r="AB209" s="6"/>
      <c r="AC209" s="6"/>
      <c r="AD209" s="6"/>
      <c r="AE209" s="6"/>
      <c r="AF209" s="6"/>
      <c r="AG209" s="6"/>
      <c r="AH209" s="6"/>
      <c r="AI209" s="6"/>
      <c r="AJ209" s="6"/>
      <c r="AK209" s="6"/>
    </row>
    <row r="210" spans="1:37" x14ac:dyDescent="0.2">
      <c r="A210" t="s">
        <v>461</v>
      </c>
      <c r="B210">
        <f>'Commodity data'!B210</f>
        <v>100.71618636363637</v>
      </c>
      <c r="D210" t="str">
        <f t="shared" si="6"/>
        <v>2009m4</v>
      </c>
      <c r="E210">
        <f t="shared" si="7"/>
        <v>-2.6329909059046419</v>
      </c>
      <c r="F210" s="7">
        <v>2.1744059834223401</v>
      </c>
      <c r="W210" s="6"/>
      <c r="X210" s="6"/>
      <c r="Y210" s="6"/>
      <c r="Z210" s="6"/>
      <c r="AA210" s="6"/>
      <c r="AB210" s="6"/>
      <c r="AC210" s="6"/>
      <c r="AD210" s="6"/>
      <c r="AE210" s="6"/>
      <c r="AF210" s="6"/>
      <c r="AG210" s="6"/>
      <c r="AH210" s="6"/>
      <c r="AI210" s="6"/>
      <c r="AJ210" s="6"/>
      <c r="AK210" s="6"/>
    </row>
    <row r="211" spans="1:37" x14ac:dyDescent="0.2">
      <c r="A211" t="s">
        <v>462</v>
      </c>
      <c r="B211">
        <f>'Commodity data'!B211</f>
        <v>97.551879999999997</v>
      </c>
      <c r="D211" t="str">
        <f t="shared" si="6"/>
        <v>2009m5</v>
      </c>
      <c r="E211">
        <f t="shared" si="7"/>
        <v>-3.1418051833412619</v>
      </c>
      <c r="F211" s="7">
        <v>8.2451869708806207</v>
      </c>
      <c r="W211" s="6"/>
      <c r="X211" s="6"/>
      <c r="Y211" s="6"/>
      <c r="Z211" s="6"/>
      <c r="AA211" s="6"/>
      <c r="AB211" s="6"/>
      <c r="AC211" s="6"/>
      <c r="AD211" s="6"/>
      <c r="AE211" s="6"/>
      <c r="AF211" s="6"/>
      <c r="AG211" s="6"/>
      <c r="AH211" s="6"/>
      <c r="AI211" s="6"/>
      <c r="AJ211" s="6"/>
      <c r="AK211" s="6"/>
    </row>
    <row r="212" spans="1:37" x14ac:dyDescent="0.2">
      <c r="A212" t="s">
        <v>463</v>
      </c>
      <c r="B212">
        <f>'Commodity data'!B212</f>
        <v>96.042618181818185</v>
      </c>
      <c r="D212" t="str">
        <f t="shared" si="6"/>
        <v>2009m6</v>
      </c>
      <c r="E212">
        <f t="shared" si="7"/>
        <v>-1.5471376032751061</v>
      </c>
      <c r="F212" s="7">
        <v>8.0913605678506695</v>
      </c>
      <c r="W212" s="6"/>
      <c r="X212" s="6"/>
      <c r="Y212" s="6"/>
      <c r="Z212" s="6"/>
      <c r="AA212" s="6"/>
      <c r="AB212" s="6"/>
      <c r="AC212" s="6"/>
      <c r="AD212" s="6"/>
      <c r="AE212" s="6"/>
      <c r="AF212" s="6"/>
      <c r="AG212" s="6"/>
      <c r="AH212" s="6"/>
      <c r="AI212" s="6"/>
      <c r="AJ212" s="6"/>
      <c r="AK212" s="6"/>
    </row>
    <row r="213" spans="1:37" x14ac:dyDescent="0.2">
      <c r="A213" t="s">
        <v>464</v>
      </c>
      <c r="B213">
        <f>'Commodity data'!B213</f>
        <v>95.660559090909089</v>
      </c>
      <c r="D213" t="str">
        <f t="shared" si="6"/>
        <v>2009m7</v>
      </c>
      <c r="E213">
        <f t="shared" si="7"/>
        <v>-0.3978016198869283</v>
      </c>
      <c r="F213" s="7">
        <v>-3.6904274142389601</v>
      </c>
      <c r="W213" s="6"/>
      <c r="X213" s="6"/>
      <c r="Y213" s="6"/>
      <c r="Z213" s="6"/>
      <c r="AA213" s="6"/>
      <c r="AB213" s="6"/>
      <c r="AC213" s="6"/>
      <c r="AD213" s="6"/>
      <c r="AE213" s="6"/>
      <c r="AF213" s="6"/>
      <c r="AG213" s="6"/>
      <c r="AH213" s="6"/>
      <c r="AI213" s="6"/>
      <c r="AJ213" s="6"/>
      <c r="AK213" s="6"/>
    </row>
    <row r="214" spans="1:37" x14ac:dyDescent="0.2">
      <c r="A214" t="s">
        <v>465</v>
      </c>
      <c r="B214">
        <f>'Commodity data'!B214</f>
        <v>94.373042857142863</v>
      </c>
      <c r="D214" t="str">
        <f t="shared" si="6"/>
        <v>2009m8</v>
      </c>
      <c r="E214">
        <f t="shared" si="7"/>
        <v>-1.3459217111021271</v>
      </c>
      <c r="F214" s="7">
        <v>5.6394270104349902</v>
      </c>
      <c r="W214" s="6"/>
      <c r="X214" s="6"/>
      <c r="Y214" s="6"/>
      <c r="Z214" s="6"/>
      <c r="AA214" s="6"/>
      <c r="AB214" s="6"/>
      <c r="AC214" s="6"/>
      <c r="AD214" s="6"/>
      <c r="AE214" s="6"/>
      <c r="AF214" s="6"/>
      <c r="AG214" s="6"/>
      <c r="AH214" s="6"/>
      <c r="AI214" s="6"/>
      <c r="AJ214" s="6"/>
      <c r="AK214" s="6"/>
    </row>
    <row r="215" spans="1:37" x14ac:dyDescent="0.2">
      <c r="A215" t="s">
        <v>466</v>
      </c>
      <c r="B215">
        <f>'Commodity data'!B215</f>
        <v>93.663799999999995</v>
      </c>
      <c r="D215" t="str">
        <f t="shared" si="6"/>
        <v>2009m9</v>
      </c>
      <c r="E215">
        <f t="shared" si="7"/>
        <v>-0.75153119542461511</v>
      </c>
      <c r="F215" s="7">
        <v>-2.8656642290483698</v>
      </c>
      <c r="W215" s="6"/>
      <c r="X215" s="6"/>
      <c r="Y215" s="6"/>
      <c r="Z215" s="6"/>
      <c r="AA215" s="6"/>
      <c r="AB215" s="6"/>
      <c r="AC215" s="6"/>
      <c r="AD215" s="6"/>
      <c r="AE215" s="6"/>
      <c r="AF215" s="6"/>
      <c r="AG215" s="6"/>
      <c r="AH215" s="6"/>
      <c r="AI215" s="6"/>
      <c r="AJ215" s="6"/>
      <c r="AK215" s="6"/>
    </row>
    <row r="216" spans="1:37" x14ac:dyDescent="0.2">
      <c r="A216" t="s">
        <v>467</v>
      </c>
      <c r="B216">
        <f>'Commodity data'!B216</f>
        <v>92.259761904761902</v>
      </c>
      <c r="D216" t="str">
        <f t="shared" si="6"/>
        <v>2009m10</v>
      </c>
      <c r="E216">
        <f t="shared" si="7"/>
        <v>-1.4990189328621062</v>
      </c>
      <c r="F216" s="7">
        <v>6.20823078930127</v>
      </c>
      <c r="W216" s="6"/>
      <c r="X216" s="6"/>
      <c r="Y216" s="6"/>
      <c r="Z216" s="6"/>
      <c r="AA216" s="6"/>
      <c r="AB216" s="6"/>
      <c r="AC216" s="6"/>
      <c r="AD216" s="6"/>
      <c r="AE216" s="6"/>
      <c r="AF216" s="6"/>
      <c r="AG216" s="6"/>
      <c r="AH216" s="6"/>
      <c r="AI216" s="6"/>
      <c r="AJ216" s="6"/>
      <c r="AK216" s="6"/>
    </row>
    <row r="217" spans="1:37" x14ac:dyDescent="0.2">
      <c r="A217" t="s">
        <v>468</v>
      </c>
      <c r="B217">
        <f>'Commodity data'!B217</f>
        <v>91.799610526315789</v>
      </c>
      <c r="D217" t="str">
        <f t="shared" si="6"/>
        <v>2009m11</v>
      </c>
      <c r="E217">
        <f t="shared" si="7"/>
        <v>-0.49875630388155345</v>
      </c>
      <c r="F217" s="7">
        <v>3.8431657041754401</v>
      </c>
      <c r="W217" s="6"/>
      <c r="X217" s="6"/>
      <c r="Y217" s="6"/>
      <c r="Z217" s="6"/>
      <c r="AA217" s="6"/>
      <c r="AB217" s="6"/>
      <c r="AC217" s="6"/>
      <c r="AD217" s="6"/>
      <c r="AE217" s="6"/>
      <c r="AF217" s="6"/>
      <c r="AG217" s="6"/>
      <c r="AH217" s="6"/>
      <c r="AI217" s="6"/>
      <c r="AJ217" s="6"/>
      <c r="AK217" s="6"/>
    </row>
    <row r="218" spans="1:37" x14ac:dyDescent="0.2">
      <c r="A218" t="s">
        <v>469</v>
      </c>
      <c r="B218">
        <f>'Commodity data'!B218</f>
        <v>92.25861904761905</v>
      </c>
      <c r="D218" t="str">
        <f t="shared" si="6"/>
        <v>2009m12</v>
      </c>
      <c r="E218">
        <f t="shared" si="7"/>
        <v>0.50001140383018061</v>
      </c>
      <c r="F218" s="7">
        <v>1.98672825513034</v>
      </c>
      <c r="W218" s="6"/>
      <c r="X218" s="6"/>
      <c r="Y218" s="6"/>
      <c r="Z218" s="6"/>
      <c r="AA218" s="6"/>
      <c r="AB218" s="6"/>
      <c r="AC218" s="6"/>
      <c r="AD218" s="6"/>
      <c r="AE218" s="6"/>
      <c r="AF218" s="6"/>
      <c r="AG218" s="6"/>
      <c r="AH218" s="6"/>
      <c r="AI218" s="6"/>
      <c r="AJ218" s="6"/>
      <c r="AK218" s="6"/>
    </row>
    <row r="219" spans="1:37" x14ac:dyDescent="0.2">
      <c r="A219" t="s">
        <v>470</v>
      </c>
      <c r="B219">
        <f>'Commodity data'!B219</f>
        <v>92.440299999999993</v>
      </c>
      <c r="D219" t="str">
        <f t="shared" si="6"/>
        <v>2010m1</v>
      </c>
      <c r="E219">
        <f t="shared" si="7"/>
        <v>0.19692572277412168</v>
      </c>
      <c r="F219" s="7">
        <v>4.2841696331477301</v>
      </c>
      <c r="W219" s="6"/>
      <c r="X219" s="6"/>
      <c r="Y219" s="6"/>
      <c r="Z219" s="6"/>
      <c r="AA219" s="6"/>
      <c r="AB219" s="6"/>
      <c r="AC219" s="6"/>
      <c r="AD219" s="6"/>
      <c r="AE219" s="6"/>
      <c r="AF219" s="6"/>
      <c r="AG219" s="6"/>
      <c r="AH219" s="6"/>
      <c r="AI219" s="6"/>
      <c r="AJ219" s="6"/>
      <c r="AK219" s="6"/>
    </row>
    <row r="220" spans="1:37" x14ac:dyDescent="0.2">
      <c r="A220" t="s">
        <v>471</v>
      </c>
      <c r="B220">
        <f>'Commodity data'!B220</f>
        <v>93.886679999999998</v>
      </c>
      <c r="D220" t="str">
        <f t="shared" si="6"/>
        <v>2010m2</v>
      </c>
      <c r="E220">
        <f t="shared" si="7"/>
        <v>1.5646638965905568</v>
      </c>
      <c r="F220" s="7">
        <v>-2.3605561691554899</v>
      </c>
      <c r="W220" s="6"/>
      <c r="X220" s="6"/>
      <c r="Y220" s="6"/>
      <c r="Z220" s="6"/>
      <c r="AA220" s="6"/>
      <c r="AB220" s="6"/>
      <c r="AC220" s="6"/>
      <c r="AD220" s="6"/>
      <c r="AE220" s="6"/>
      <c r="AF220" s="6"/>
      <c r="AG220" s="6"/>
      <c r="AH220" s="6"/>
      <c r="AI220" s="6"/>
      <c r="AJ220" s="6"/>
      <c r="AK220" s="6"/>
    </row>
    <row r="221" spans="1:37" x14ac:dyDescent="0.2">
      <c r="A221" t="s">
        <v>472</v>
      </c>
      <c r="B221">
        <f>'Commodity data'!B221</f>
        <v>93.149878260869571</v>
      </c>
      <c r="D221" t="str">
        <f t="shared" si="6"/>
        <v>2010m3</v>
      </c>
      <c r="E221">
        <f t="shared" si="7"/>
        <v>-0.78477771195064605</v>
      </c>
      <c r="F221" s="7">
        <v>3.3300689949470001</v>
      </c>
      <c r="W221" s="6"/>
      <c r="X221" s="6"/>
      <c r="Y221" s="6"/>
      <c r="Z221" s="6"/>
      <c r="AA221" s="6"/>
      <c r="AB221" s="6"/>
      <c r="AC221" s="6"/>
      <c r="AD221" s="6"/>
      <c r="AE221" s="6"/>
      <c r="AF221" s="6"/>
      <c r="AG221" s="6"/>
      <c r="AH221" s="6"/>
      <c r="AI221" s="6"/>
      <c r="AJ221" s="6"/>
      <c r="AK221" s="6"/>
    </row>
    <row r="222" spans="1:37" x14ac:dyDescent="0.2">
      <c r="A222" t="s">
        <v>473</v>
      </c>
      <c r="B222">
        <f>'Commodity data'!B222</f>
        <v>92.639086363636366</v>
      </c>
      <c r="D222" t="str">
        <f t="shared" si="6"/>
        <v>2010m4</v>
      </c>
      <c r="E222">
        <f t="shared" si="7"/>
        <v>-0.54835487364000013</v>
      </c>
      <c r="F222" s="7">
        <v>5.5604361651717102</v>
      </c>
      <c r="W222" s="6"/>
      <c r="X222" s="6"/>
      <c r="Y222" s="6"/>
      <c r="Z222" s="6"/>
      <c r="AA222" s="6"/>
      <c r="AB222" s="6"/>
      <c r="AC222" s="6"/>
      <c r="AD222" s="6"/>
      <c r="AE222" s="6"/>
      <c r="AF222" s="6"/>
      <c r="AG222" s="6"/>
      <c r="AH222" s="6"/>
      <c r="AI222" s="6"/>
      <c r="AJ222" s="6"/>
      <c r="AK222" s="6"/>
    </row>
    <row r="223" spans="1:37" x14ac:dyDescent="0.2">
      <c r="A223" t="s">
        <v>474</v>
      </c>
      <c r="B223">
        <f>'Commodity data'!B223</f>
        <v>95.530640000000005</v>
      </c>
      <c r="D223" t="str">
        <f t="shared" si="6"/>
        <v>2010m5</v>
      </c>
      <c r="E223">
        <f t="shared" si="7"/>
        <v>3.1213106150609349</v>
      </c>
      <c r="F223" s="7">
        <v>-5.8732612071520496</v>
      </c>
      <c r="W223" s="6"/>
      <c r="X223" s="6"/>
      <c r="Y223" s="6"/>
      <c r="Z223" s="6"/>
      <c r="AA223" s="6"/>
      <c r="AB223" s="6"/>
      <c r="AC223" s="6"/>
      <c r="AD223" s="6"/>
      <c r="AE223" s="6"/>
      <c r="AF223" s="6"/>
      <c r="AG223" s="6"/>
      <c r="AH223" s="6"/>
      <c r="AI223" s="6"/>
      <c r="AJ223" s="6"/>
      <c r="AK223" s="6"/>
    </row>
    <row r="224" spans="1:37" x14ac:dyDescent="0.2">
      <c r="A224" t="s">
        <v>475</v>
      </c>
      <c r="B224">
        <f>'Commodity data'!B224</f>
        <v>96.060627272727274</v>
      </c>
      <c r="D224" t="str">
        <f t="shared" si="6"/>
        <v>2010m6</v>
      </c>
      <c r="E224">
        <f t="shared" si="7"/>
        <v>0.55478249986316008</v>
      </c>
      <c r="F224" s="7">
        <v>-2.0656244107291002</v>
      </c>
      <c r="W224" s="6"/>
      <c r="X224" s="6"/>
      <c r="Y224" s="6"/>
      <c r="Z224" s="6"/>
      <c r="AA224" s="6"/>
      <c r="AB224" s="6"/>
      <c r="AC224" s="6"/>
      <c r="AD224" s="6"/>
      <c r="AE224" s="6"/>
      <c r="AF224" s="6"/>
      <c r="AG224" s="6"/>
      <c r="AH224" s="6"/>
      <c r="AI224" s="6"/>
      <c r="AJ224" s="6"/>
      <c r="AK224" s="6"/>
    </row>
    <row r="225" spans="1:37" x14ac:dyDescent="0.2">
      <c r="A225" t="s">
        <v>476</v>
      </c>
      <c r="B225">
        <f>'Commodity data'!B225</f>
        <v>94.454690476190478</v>
      </c>
      <c r="D225" t="str">
        <f t="shared" si="6"/>
        <v>2010m7</v>
      </c>
      <c r="E225">
        <f t="shared" si="7"/>
        <v>-1.6717950341687438</v>
      </c>
      <c r="F225" s="7">
        <v>0.17107862097184201</v>
      </c>
      <c r="W225" s="6"/>
      <c r="X225" s="6"/>
      <c r="Y225" s="6"/>
      <c r="Z225" s="6"/>
      <c r="AA225" s="6"/>
      <c r="AB225" s="6"/>
      <c r="AC225" s="6"/>
      <c r="AD225" s="6"/>
      <c r="AE225" s="6"/>
      <c r="AF225" s="6"/>
      <c r="AG225" s="6"/>
      <c r="AH225" s="6"/>
      <c r="AI225" s="6"/>
      <c r="AJ225" s="6"/>
      <c r="AK225" s="6"/>
    </row>
    <row r="226" spans="1:37" x14ac:dyDescent="0.2">
      <c r="A226" t="s">
        <v>477</v>
      </c>
      <c r="B226">
        <f>'Commodity data'!B226</f>
        <v>93.682231818181819</v>
      </c>
      <c r="D226" t="str">
        <f t="shared" si="6"/>
        <v>2010m8</v>
      </c>
      <c r="E226">
        <f t="shared" si="7"/>
        <v>-0.8178086806640672</v>
      </c>
      <c r="F226" s="7">
        <v>2.7555754801583099</v>
      </c>
      <c r="W226" s="6"/>
      <c r="X226" s="6"/>
      <c r="Y226" s="6"/>
      <c r="Z226" s="6"/>
      <c r="AA226" s="6"/>
      <c r="AB226" s="6"/>
      <c r="AC226" s="6"/>
      <c r="AD226" s="6"/>
      <c r="AE226" s="6"/>
      <c r="AF226" s="6"/>
      <c r="AG226" s="6"/>
      <c r="AH226" s="6"/>
      <c r="AI226" s="6"/>
      <c r="AJ226" s="6"/>
      <c r="AK226" s="6"/>
    </row>
    <row r="227" spans="1:37" x14ac:dyDescent="0.2">
      <c r="A227" t="s">
        <v>478</v>
      </c>
      <c r="B227">
        <f>'Commodity data'!B227</f>
        <v>92.762595238095244</v>
      </c>
      <c r="D227" t="str">
        <f t="shared" si="6"/>
        <v>2010m9</v>
      </c>
      <c r="E227">
        <f t="shared" si="7"/>
        <v>-0.98165528536019453</v>
      </c>
      <c r="F227" s="7">
        <v>1.8546507442329601</v>
      </c>
      <c r="W227" s="6"/>
      <c r="X227" s="6"/>
      <c r="Y227" s="6"/>
      <c r="Z227" s="6"/>
      <c r="AA227" s="6"/>
      <c r="AB227" s="6"/>
      <c r="AC227" s="6"/>
      <c r="AD227" s="6"/>
      <c r="AE227" s="6"/>
      <c r="AF227" s="6"/>
      <c r="AG227" s="6"/>
      <c r="AH227" s="6"/>
      <c r="AI227" s="6"/>
      <c r="AJ227" s="6"/>
      <c r="AK227" s="6"/>
    </row>
    <row r="228" spans="1:37" x14ac:dyDescent="0.2">
      <c r="A228" t="s">
        <v>479</v>
      </c>
      <c r="B228">
        <f>'Commodity data'!B228</f>
        <v>90.229119999999995</v>
      </c>
      <c r="D228" t="str">
        <f t="shared" si="6"/>
        <v>2010m10</v>
      </c>
      <c r="E228">
        <f t="shared" si="7"/>
        <v>-2.731138808258371</v>
      </c>
      <c r="F228" s="7">
        <v>5.3035073541870004</v>
      </c>
      <c r="W228" s="6"/>
      <c r="X228" s="6"/>
      <c r="Y228" s="6"/>
      <c r="Z228" s="6"/>
      <c r="AA228" s="6"/>
      <c r="AB228" s="6"/>
      <c r="AC228" s="6"/>
      <c r="AD228" s="6"/>
      <c r="AE228" s="6"/>
      <c r="AF228" s="6"/>
      <c r="AG228" s="6"/>
      <c r="AH228" s="6"/>
      <c r="AI228" s="6"/>
      <c r="AJ228" s="6"/>
      <c r="AK228" s="6"/>
    </row>
    <row r="229" spans="1:37" x14ac:dyDescent="0.2">
      <c r="A229" t="s">
        <v>480</v>
      </c>
      <c r="B229">
        <f>'Commodity data'!B229</f>
        <v>90.509535</v>
      </c>
      <c r="D229" t="str">
        <f t="shared" si="6"/>
        <v>2010m11</v>
      </c>
      <c r="E229">
        <f t="shared" si="7"/>
        <v>0.31078104274984142</v>
      </c>
      <c r="F229" s="7">
        <v>3.3618056265428402</v>
      </c>
      <c r="W229" s="6"/>
      <c r="X229" s="6"/>
      <c r="Y229" s="6"/>
      <c r="Z229" s="6"/>
      <c r="AA229" s="6"/>
      <c r="AB229" s="6"/>
      <c r="AC229" s="6"/>
      <c r="AD229" s="6"/>
      <c r="AE229" s="6"/>
      <c r="AF229" s="6"/>
      <c r="AG229" s="6"/>
      <c r="AH229" s="6"/>
      <c r="AI229" s="6"/>
      <c r="AJ229" s="6"/>
      <c r="AK229" s="6"/>
    </row>
    <row r="230" spans="1:37" x14ac:dyDescent="0.2">
      <c r="A230" t="s">
        <v>481</v>
      </c>
      <c r="B230">
        <f>'Commodity data'!B230</f>
        <v>91.183471428571423</v>
      </c>
      <c r="D230" t="str">
        <f t="shared" si="6"/>
        <v>2010m12</v>
      </c>
      <c r="E230">
        <f t="shared" si="7"/>
        <v>0.74460268586222789</v>
      </c>
      <c r="F230" s="7">
        <v>5.6860731145462902</v>
      </c>
      <c r="W230" s="6"/>
      <c r="X230" s="6"/>
      <c r="Y230" s="6"/>
      <c r="Z230" s="6"/>
      <c r="AA230" s="6"/>
      <c r="AB230" s="6"/>
      <c r="AC230" s="6"/>
      <c r="AD230" s="6"/>
      <c r="AE230" s="6"/>
      <c r="AF230" s="6"/>
      <c r="AG230" s="6"/>
      <c r="AH230" s="6"/>
      <c r="AI230" s="6"/>
      <c r="AJ230" s="6"/>
      <c r="AK230" s="6"/>
    </row>
    <row r="231" spans="1:37" x14ac:dyDescent="0.2">
      <c r="A231" t="s">
        <v>482</v>
      </c>
      <c r="B231">
        <f>'Commodity data'!B231</f>
        <v>90.111220000000003</v>
      </c>
      <c r="D231" t="str">
        <f t="shared" si="6"/>
        <v>2011m1</v>
      </c>
      <c r="E231">
        <f t="shared" si="7"/>
        <v>-1.1759274041363565</v>
      </c>
      <c r="F231" s="7">
        <v>3.70542629767681</v>
      </c>
      <c r="W231" s="6"/>
      <c r="X231" s="6"/>
      <c r="Y231" s="6"/>
      <c r="Z231" s="6"/>
      <c r="AA231" s="6"/>
      <c r="AB231" s="6"/>
      <c r="AC231" s="6"/>
      <c r="AD231" s="6"/>
      <c r="AE231" s="6"/>
      <c r="AF231" s="6"/>
      <c r="AG231" s="6"/>
      <c r="AH231" s="6"/>
      <c r="AI231" s="6"/>
      <c r="AJ231" s="6"/>
      <c r="AK231" s="6"/>
    </row>
    <row r="232" spans="1:37" x14ac:dyDescent="0.2">
      <c r="A232" t="s">
        <v>483</v>
      </c>
      <c r="B232">
        <f>'Commodity data'!B232</f>
        <v>89.396689473684205</v>
      </c>
      <c r="D232" t="str">
        <f t="shared" si="6"/>
        <v>2011m2</v>
      </c>
      <c r="E232">
        <f t="shared" si="7"/>
        <v>-0.79294290579552396</v>
      </c>
      <c r="F232" s="7">
        <v>3.7499584756150601</v>
      </c>
      <c r="W232" s="6"/>
      <c r="X232" s="6"/>
      <c r="Y232" s="6"/>
      <c r="Z232" s="6"/>
      <c r="AA232" s="6"/>
      <c r="AB232" s="6"/>
      <c r="AC232" s="6"/>
      <c r="AD232" s="6"/>
      <c r="AE232" s="6"/>
      <c r="AF232" s="6"/>
      <c r="AG232" s="6"/>
      <c r="AH232" s="6"/>
      <c r="AI232" s="6"/>
      <c r="AJ232" s="6"/>
      <c r="AK232" s="6"/>
    </row>
    <row r="233" spans="1:37" x14ac:dyDescent="0.2">
      <c r="A233" t="s">
        <v>484</v>
      </c>
      <c r="B233">
        <f>'Commodity data'!B233</f>
        <v>88.487226086956525</v>
      </c>
      <c r="D233" t="str">
        <f t="shared" si="6"/>
        <v>2011m3</v>
      </c>
      <c r="E233">
        <f t="shared" si="7"/>
        <v>-1.0173345255647281</v>
      </c>
      <c r="F233" s="7">
        <v>3.34626664956909</v>
      </c>
      <c r="W233" s="6"/>
      <c r="X233" s="6"/>
      <c r="Y233" s="6"/>
      <c r="Z233" s="6"/>
      <c r="AA233" s="6"/>
      <c r="AB233" s="6"/>
      <c r="AC233" s="6"/>
      <c r="AD233" s="6"/>
      <c r="AE233" s="6"/>
      <c r="AF233" s="6"/>
      <c r="AG233" s="6"/>
      <c r="AH233" s="6"/>
      <c r="AI233" s="6"/>
      <c r="AJ233" s="6"/>
      <c r="AK233" s="6"/>
    </row>
    <row r="234" spans="1:37" x14ac:dyDescent="0.2">
      <c r="A234" t="s">
        <v>485</v>
      </c>
      <c r="B234">
        <f>'Commodity data'!B234</f>
        <v>86.921366666666671</v>
      </c>
      <c r="D234" t="str">
        <f t="shared" si="6"/>
        <v>2011m4</v>
      </c>
      <c r="E234">
        <f t="shared" si="7"/>
        <v>-1.769588097101249</v>
      </c>
      <c r="F234" s="7">
        <v>5.0665128699390998</v>
      </c>
      <c r="W234" s="6"/>
      <c r="X234" s="6"/>
      <c r="Y234" s="6"/>
      <c r="Z234" s="6"/>
      <c r="AA234" s="6"/>
      <c r="AB234" s="6"/>
      <c r="AC234" s="6"/>
      <c r="AD234" s="6"/>
      <c r="AE234" s="6"/>
      <c r="AF234" s="6"/>
      <c r="AG234" s="6"/>
      <c r="AH234" s="6"/>
      <c r="AI234" s="6"/>
      <c r="AJ234" s="6"/>
      <c r="AK234" s="6"/>
    </row>
    <row r="235" spans="1:37" x14ac:dyDescent="0.2">
      <c r="A235" t="s">
        <v>486</v>
      </c>
      <c r="B235">
        <f>'Commodity data'!B235</f>
        <v>86.946404761904759</v>
      </c>
      <c r="D235" t="str">
        <f t="shared" si="6"/>
        <v>2011m5</v>
      </c>
      <c r="E235">
        <f t="shared" si="7"/>
        <v>2.8805455089209175E-2</v>
      </c>
      <c r="F235" s="7">
        <v>-3.6585096173543401</v>
      </c>
      <c r="W235" s="6"/>
      <c r="X235" s="6"/>
      <c r="Y235" s="6"/>
      <c r="Z235" s="6"/>
      <c r="AA235" s="6"/>
      <c r="AB235" s="6"/>
      <c r="AC235" s="6"/>
      <c r="AD235" s="6"/>
      <c r="AE235" s="6"/>
      <c r="AF235" s="6"/>
      <c r="AG235" s="6"/>
      <c r="AH235" s="6"/>
      <c r="AI235" s="6"/>
      <c r="AJ235" s="6"/>
      <c r="AK235" s="6"/>
    </row>
    <row r="236" spans="1:37" x14ac:dyDescent="0.2">
      <c r="A236" t="s">
        <v>487</v>
      </c>
      <c r="B236">
        <f>'Commodity data'!B236</f>
        <v>86.941254545454541</v>
      </c>
      <c r="D236" t="str">
        <f t="shared" si="6"/>
        <v>2011m6</v>
      </c>
      <c r="E236">
        <f t="shared" si="7"/>
        <v>-5.9234380815675891E-3</v>
      </c>
      <c r="F236" s="7">
        <v>-0.96098060409017705</v>
      </c>
      <c r="W236" s="6"/>
      <c r="X236" s="6"/>
      <c r="Y236" s="6"/>
      <c r="Z236" s="6"/>
      <c r="AA236" s="6"/>
      <c r="AB236" s="6"/>
      <c r="AC236" s="6"/>
      <c r="AD236" s="6"/>
      <c r="AE236" s="6"/>
      <c r="AF236" s="6"/>
      <c r="AG236" s="6"/>
      <c r="AH236" s="6"/>
      <c r="AI236" s="6"/>
      <c r="AJ236" s="6"/>
      <c r="AK236" s="6"/>
    </row>
    <row r="237" spans="1:37" x14ac:dyDescent="0.2">
      <c r="A237" t="s">
        <v>488</v>
      </c>
      <c r="B237">
        <f>'Commodity data'!B237</f>
        <v>86.317805000000007</v>
      </c>
      <c r="D237" t="str">
        <f t="shared" si="6"/>
        <v>2011m7</v>
      </c>
      <c r="E237">
        <f t="shared" si="7"/>
        <v>-0.71709287922522291</v>
      </c>
      <c r="F237" s="7">
        <v>1.3625677740003199</v>
      </c>
      <c r="W237" s="6"/>
      <c r="X237" s="6"/>
      <c r="Y237" s="6"/>
      <c r="Z237" s="6"/>
      <c r="AA237" s="6"/>
      <c r="AB237" s="6"/>
      <c r="AC237" s="6"/>
      <c r="AD237" s="6"/>
      <c r="AE237" s="6"/>
      <c r="AF237" s="6"/>
      <c r="AG237" s="6"/>
      <c r="AH237" s="6"/>
      <c r="AI237" s="6"/>
      <c r="AJ237" s="6"/>
      <c r="AK237" s="6"/>
    </row>
    <row r="238" spans="1:37" x14ac:dyDescent="0.2">
      <c r="A238" t="s">
        <v>489</v>
      </c>
      <c r="B238">
        <f>'Commodity data'!B238</f>
        <v>86.898243478260866</v>
      </c>
      <c r="D238" t="str">
        <f t="shared" si="6"/>
        <v>2011m8</v>
      </c>
      <c r="E238">
        <f t="shared" si="7"/>
        <v>0.67244351065329777</v>
      </c>
      <c r="F238" s="7">
        <v>-2.3005409365748899</v>
      </c>
      <c r="W238" s="6"/>
      <c r="X238" s="6"/>
      <c r="Y238" s="6"/>
      <c r="Z238" s="6"/>
      <c r="AA238" s="6"/>
      <c r="AB238" s="6"/>
      <c r="AC238" s="6"/>
      <c r="AD238" s="6"/>
      <c r="AE238" s="6"/>
      <c r="AF238" s="6"/>
      <c r="AG238" s="6"/>
      <c r="AH238" s="6"/>
      <c r="AI238" s="6"/>
      <c r="AJ238" s="6"/>
      <c r="AK238" s="6"/>
    </row>
    <row r="239" spans="1:37" x14ac:dyDescent="0.2">
      <c r="A239" t="s">
        <v>490</v>
      </c>
      <c r="B239">
        <f>'Commodity data'!B239</f>
        <v>89.72526666666667</v>
      </c>
      <c r="D239" t="str">
        <f t="shared" si="6"/>
        <v>2011m9</v>
      </c>
      <c r="E239">
        <f t="shared" si="7"/>
        <v>3.2532569995077365</v>
      </c>
      <c r="F239" s="7">
        <v>-1.10101876608016</v>
      </c>
      <c r="W239" s="6"/>
      <c r="X239" s="6"/>
      <c r="Y239" s="6"/>
      <c r="Z239" s="6"/>
      <c r="AA239" s="6"/>
      <c r="AB239" s="6"/>
      <c r="AC239" s="6"/>
      <c r="AD239" s="6"/>
      <c r="AE239" s="6"/>
      <c r="AF239" s="6"/>
      <c r="AG239" s="6"/>
      <c r="AH239" s="6"/>
      <c r="AI239" s="6"/>
      <c r="AJ239" s="6"/>
      <c r="AK239" s="6"/>
    </row>
    <row r="240" spans="1:37" x14ac:dyDescent="0.2">
      <c r="A240" t="s">
        <v>491</v>
      </c>
      <c r="B240">
        <f>'Commodity data'!B240</f>
        <v>90.609845000000007</v>
      </c>
      <c r="D240" t="str">
        <f t="shared" si="6"/>
        <v>2011m10</v>
      </c>
      <c r="E240">
        <f t="shared" si="7"/>
        <v>0.98587428736165439</v>
      </c>
      <c r="F240" s="7">
        <v>-3.5271527428379201</v>
      </c>
      <c r="W240" s="6"/>
      <c r="X240" s="6"/>
      <c r="Y240" s="6"/>
      <c r="Z240" s="6"/>
      <c r="AA240" s="6"/>
      <c r="AB240" s="6"/>
      <c r="AC240" s="6"/>
      <c r="AD240" s="6"/>
      <c r="AE240" s="6"/>
      <c r="AF240" s="6"/>
      <c r="AG240" s="6"/>
      <c r="AH240" s="6"/>
      <c r="AI240" s="6"/>
      <c r="AJ240" s="6"/>
      <c r="AK240" s="6"/>
    </row>
    <row r="241" spans="1:37" x14ac:dyDescent="0.2">
      <c r="A241" t="s">
        <v>492</v>
      </c>
      <c r="B241">
        <f>'Commodity data'!B241</f>
        <v>91.264880000000005</v>
      </c>
      <c r="D241" t="str">
        <f t="shared" si="6"/>
        <v>2011m11</v>
      </c>
      <c r="E241">
        <f t="shared" si="7"/>
        <v>0.72291813323375198</v>
      </c>
      <c r="F241" s="7">
        <v>1.3410270519977401</v>
      </c>
      <c r="W241" s="6"/>
      <c r="X241" s="6"/>
      <c r="Y241" s="6"/>
      <c r="Z241" s="6"/>
      <c r="AA241" s="6"/>
      <c r="AB241" s="6"/>
      <c r="AC241" s="6"/>
      <c r="AD241" s="6"/>
      <c r="AE241" s="6"/>
      <c r="AF241" s="6"/>
      <c r="AG241" s="6"/>
      <c r="AH241" s="6"/>
      <c r="AI241" s="6"/>
      <c r="AJ241" s="6"/>
      <c r="AK241" s="6"/>
    </row>
    <row r="242" spans="1:37" x14ac:dyDescent="0.2">
      <c r="A242" t="s">
        <v>493</v>
      </c>
      <c r="B242">
        <f>'Commodity data'!B242</f>
        <v>92.20559047619048</v>
      </c>
      <c r="D242" t="str">
        <f t="shared" si="6"/>
        <v>2011m12</v>
      </c>
      <c r="E242">
        <f t="shared" si="7"/>
        <v>1.0307475079027961</v>
      </c>
      <c r="F242" s="7">
        <v>-1.8417302469646399</v>
      </c>
      <c r="W242" s="6"/>
      <c r="X242" s="6"/>
      <c r="Y242" s="6"/>
      <c r="Z242" s="6"/>
      <c r="AA242" s="6"/>
      <c r="AB242" s="6"/>
      <c r="AC242" s="6"/>
      <c r="AD242" s="6"/>
      <c r="AE242" s="6"/>
      <c r="AF242" s="6"/>
      <c r="AG242" s="6"/>
      <c r="AH242" s="6"/>
      <c r="AI242" s="6"/>
      <c r="AJ242" s="6"/>
      <c r="AK242" s="6"/>
    </row>
    <row r="243" spans="1:37" x14ac:dyDescent="0.2">
      <c r="A243" t="s">
        <v>494</v>
      </c>
      <c r="B243">
        <f>'Commodity data'!B243</f>
        <v>91.646265</v>
      </c>
      <c r="D243" t="str">
        <f t="shared" si="6"/>
        <v>2012m1</v>
      </c>
      <c r="E243">
        <f t="shared" si="7"/>
        <v>-0.60660690236011838</v>
      </c>
      <c r="F243" s="7">
        <v>1.6350072461099201</v>
      </c>
      <c r="W243" s="6"/>
      <c r="X243" s="6"/>
      <c r="Y243" s="6"/>
      <c r="Z243" s="6"/>
      <c r="AA243" s="6"/>
      <c r="AB243" s="6"/>
      <c r="AC243" s="6"/>
      <c r="AD243" s="6"/>
      <c r="AE243" s="6"/>
      <c r="AF243" s="6"/>
      <c r="AG243" s="6"/>
      <c r="AH243" s="6"/>
      <c r="AI243" s="6"/>
      <c r="AJ243" s="6"/>
      <c r="AK243" s="6"/>
    </row>
    <row r="244" spans="1:37" x14ac:dyDescent="0.2">
      <c r="A244" t="s">
        <v>495</v>
      </c>
      <c r="B244">
        <f>'Commodity data'!B244</f>
        <v>89.960499999999996</v>
      </c>
      <c r="D244" t="str">
        <f t="shared" si="6"/>
        <v>2012m2</v>
      </c>
      <c r="E244">
        <f t="shared" si="7"/>
        <v>-1.8394257529207536</v>
      </c>
      <c r="F244" s="7">
        <v>3.1016699638042202</v>
      </c>
      <c r="W244" s="6"/>
      <c r="X244" s="6"/>
      <c r="Y244" s="6"/>
      <c r="Z244" s="6"/>
      <c r="AA244" s="6"/>
      <c r="AB244" s="6"/>
      <c r="AC244" s="6"/>
      <c r="AD244" s="6"/>
      <c r="AE244" s="6"/>
      <c r="AF244" s="6"/>
      <c r="AG244" s="6"/>
      <c r="AH244" s="6"/>
      <c r="AI244" s="6"/>
      <c r="AJ244" s="6"/>
      <c r="AK244" s="6"/>
    </row>
    <row r="245" spans="1:37" x14ac:dyDescent="0.2">
      <c r="A245" t="s">
        <v>496</v>
      </c>
      <c r="B245">
        <f>'Commodity data'!B245</f>
        <v>90.511213636363635</v>
      </c>
      <c r="D245" t="str">
        <f t="shared" si="6"/>
        <v>2012m3</v>
      </c>
      <c r="E245">
        <f t="shared" si="7"/>
        <v>0.61217271620725988</v>
      </c>
      <c r="F245" s="7">
        <v>2.2425065240579598</v>
      </c>
      <c r="W245" s="6"/>
      <c r="X245" s="6"/>
      <c r="Y245" s="6"/>
      <c r="Z245" s="6"/>
      <c r="AA245" s="6"/>
      <c r="AB245" s="6"/>
      <c r="AC245" s="6"/>
      <c r="AD245" s="6"/>
      <c r="AE245" s="6"/>
      <c r="AF245" s="6"/>
      <c r="AG245" s="6"/>
      <c r="AH245" s="6"/>
      <c r="AI245" s="6"/>
      <c r="AJ245" s="6"/>
      <c r="AK245" s="6"/>
    </row>
    <row r="246" spans="1:37" x14ac:dyDescent="0.2">
      <c r="A246" t="s">
        <v>497</v>
      </c>
      <c r="B246">
        <f>'Commodity data'!B246</f>
        <v>90.815609523809528</v>
      </c>
      <c r="D246" t="str">
        <f t="shared" si="6"/>
        <v>2012m4</v>
      </c>
      <c r="E246">
        <f t="shared" si="7"/>
        <v>0.33630737586707316</v>
      </c>
      <c r="F246" s="7">
        <v>-1.60465096208139</v>
      </c>
      <c r="W246" s="6"/>
      <c r="X246" s="6"/>
      <c r="Y246" s="6"/>
      <c r="Z246" s="6"/>
      <c r="AA246" s="6"/>
      <c r="AB246" s="6"/>
      <c r="AC246" s="6"/>
      <c r="AD246" s="6"/>
      <c r="AE246" s="6"/>
      <c r="AF246" s="6"/>
      <c r="AG246" s="6"/>
      <c r="AH246" s="6"/>
      <c r="AI246" s="6"/>
      <c r="AJ246" s="6"/>
      <c r="AK246" s="6"/>
    </row>
    <row r="247" spans="1:37" x14ac:dyDescent="0.2">
      <c r="A247" t="s">
        <v>498</v>
      </c>
      <c r="B247">
        <f>'Commodity data'!B247</f>
        <v>92.49278636363637</v>
      </c>
      <c r="D247" t="str">
        <f t="shared" si="6"/>
        <v>2012m5</v>
      </c>
      <c r="E247">
        <f t="shared" si="7"/>
        <v>1.8467935728462281</v>
      </c>
      <c r="F247" s="7">
        <v>-5.9069003868127599</v>
      </c>
      <c r="W247" s="6"/>
      <c r="X247" s="6"/>
      <c r="Y247" s="6"/>
      <c r="Z247" s="6"/>
      <c r="AA247" s="6"/>
      <c r="AB247" s="6"/>
      <c r="AC247" s="6"/>
      <c r="AD247" s="6"/>
      <c r="AE247" s="6"/>
      <c r="AF247" s="6"/>
      <c r="AG247" s="6"/>
      <c r="AH247" s="6"/>
      <c r="AI247" s="6"/>
      <c r="AJ247" s="6"/>
      <c r="AK247" s="6"/>
    </row>
    <row r="248" spans="1:37" x14ac:dyDescent="0.2">
      <c r="A248" t="s">
        <v>499</v>
      </c>
      <c r="B248">
        <f>'Commodity data'!B248</f>
        <v>93.880866666666662</v>
      </c>
      <c r="D248" t="str">
        <f t="shared" si="6"/>
        <v>2012m6</v>
      </c>
      <c r="E248">
        <f t="shared" si="7"/>
        <v>1.5007443905658224</v>
      </c>
      <c r="F248" s="7">
        <v>-6.4998291273037401</v>
      </c>
      <c r="W248" s="6"/>
      <c r="X248" s="6"/>
      <c r="Y248" s="6"/>
      <c r="Z248" s="6"/>
      <c r="AA248" s="6"/>
      <c r="AB248" s="6"/>
      <c r="AC248" s="6"/>
      <c r="AD248" s="6"/>
      <c r="AE248" s="6"/>
      <c r="AF248" s="6"/>
      <c r="AG248" s="6"/>
      <c r="AH248" s="6"/>
      <c r="AI248" s="6"/>
      <c r="AJ248" s="6"/>
      <c r="AK248" s="6"/>
    </row>
    <row r="249" spans="1:37" x14ac:dyDescent="0.2">
      <c r="A249" t="s">
        <v>500</v>
      </c>
      <c r="B249">
        <f>'Commodity data'!B249</f>
        <v>93.406166666666664</v>
      </c>
      <c r="D249" t="str">
        <f t="shared" si="6"/>
        <v>2012m7</v>
      </c>
      <c r="E249">
        <f t="shared" si="7"/>
        <v>-0.50564083700406215</v>
      </c>
      <c r="F249" s="7">
        <v>3.2290623235784599</v>
      </c>
      <c r="W249" s="6"/>
      <c r="X249" s="6"/>
      <c r="Y249" s="6"/>
      <c r="Z249" s="6"/>
      <c r="AA249" s="6"/>
      <c r="AB249" s="6"/>
      <c r="AC249" s="6"/>
      <c r="AD249" s="6"/>
      <c r="AE249" s="6"/>
      <c r="AF249" s="6"/>
      <c r="AG249" s="6"/>
      <c r="AH249" s="6"/>
      <c r="AI249" s="6"/>
      <c r="AJ249" s="6"/>
      <c r="AK249" s="6"/>
    </row>
    <row r="250" spans="1:37" x14ac:dyDescent="0.2">
      <c r="A250" t="s">
        <v>501</v>
      </c>
      <c r="B250">
        <f>'Commodity data'!B250</f>
        <v>92.528265217391308</v>
      </c>
      <c r="D250" t="str">
        <f t="shared" si="6"/>
        <v>2012m8</v>
      </c>
      <c r="E250">
        <f t="shared" si="7"/>
        <v>-0.93987525728175259</v>
      </c>
      <c r="F250" s="7">
        <v>2.7854039590409601</v>
      </c>
      <c r="W250" s="6"/>
      <c r="X250" s="6"/>
      <c r="Y250" s="6"/>
      <c r="Z250" s="6"/>
      <c r="AA250" s="6"/>
      <c r="AB250" s="6"/>
      <c r="AC250" s="6"/>
      <c r="AD250" s="6"/>
      <c r="AE250" s="6"/>
      <c r="AF250" s="6"/>
      <c r="AG250" s="6"/>
      <c r="AH250" s="6"/>
      <c r="AI250" s="6"/>
      <c r="AJ250" s="6"/>
      <c r="AK250" s="6"/>
    </row>
    <row r="251" spans="1:37" x14ac:dyDescent="0.2">
      <c r="A251" t="s">
        <v>502</v>
      </c>
      <c r="B251">
        <f>'Commodity data'!B251</f>
        <v>90.980199999999996</v>
      </c>
      <c r="D251" t="str">
        <f t="shared" si="6"/>
        <v>2012m9</v>
      </c>
      <c r="E251">
        <f t="shared" si="7"/>
        <v>-1.6730727780902344</v>
      </c>
      <c r="F251" s="7">
        <v>1.0075699719407101</v>
      </c>
      <c r="W251" s="6"/>
      <c r="X251" s="6"/>
      <c r="Y251" s="6"/>
      <c r="Z251" s="6"/>
      <c r="AA251" s="6"/>
      <c r="AB251" s="6"/>
      <c r="AC251" s="6"/>
      <c r="AD251" s="6"/>
      <c r="AE251" s="6"/>
      <c r="AF251" s="6"/>
      <c r="AG251" s="6"/>
      <c r="AH251" s="6"/>
      <c r="AI251" s="6"/>
      <c r="AJ251" s="6"/>
      <c r="AK251" s="6"/>
    </row>
    <row r="252" spans="1:37" x14ac:dyDescent="0.2">
      <c r="A252" t="s">
        <v>503</v>
      </c>
      <c r="B252">
        <f>'Commodity data'!B252</f>
        <v>90.756630000000001</v>
      </c>
      <c r="D252" t="str">
        <f t="shared" si="6"/>
        <v>2012m10</v>
      </c>
      <c r="E252">
        <f t="shared" si="7"/>
        <v>-0.24573478625018463</v>
      </c>
      <c r="F252" s="7">
        <v>-0.92701486311912396</v>
      </c>
      <c r="W252" s="6"/>
      <c r="X252" s="6"/>
      <c r="Y252" s="6"/>
      <c r="Z252" s="6"/>
      <c r="AA252" s="6"/>
      <c r="AB252" s="6"/>
      <c r="AC252" s="6"/>
      <c r="AD252" s="6"/>
      <c r="AE252" s="6"/>
      <c r="AF252" s="6"/>
      <c r="AG252" s="6"/>
      <c r="AH252" s="6"/>
      <c r="AI252" s="6"/>
      <c r="AJ252" s="6"/>
      <c r="AK252" s="6"/>
    </row>
    <row r="253" spans="1:37" x14ac:dyDescent="0.2">
      <c r="A253" t="s">
        <v>504</v>
      </c>
      <c r="B253">
        <f>'Commodity data'!B253</f>
        <v>91.475080000000005</v>
      </c>
      <c r="D253" t="str">
        <f t="shared" si="6"/>
        <v>2012m11</v>
      </c>
      <c r="E253">
        <f t="shared" si="7"/>
        <v>0.79162260652472227</v>
      </c>
      <c r="F253" s="7">
        <v>-1.3630154782897701</v>
      </c>
      <c r="W253" s="6"/>
      <c r="X253" s="6"/>
      <c r="Y253" s="6"/>
      <c r="Z253" s="6"/>
      <c r="AA253" s="6"/>
      <c r="AB253" s="6"/>
      <c r="AC253" s="6"/>
      <c r="AD253" s="6"/>
      <c r="AE253" s="6"/>
      <c r="AF253" s="6"/>
      <c r="AG253" s="6"/>
      <c r="AH253" s="6"/>
      <c r="AI253" s="6"/>
      <c r="AJ253" s="6"/>
      <c r="AK253" s="6"/>
    </row>
    <row r="254" spans="1:37" x14ac:dyDescent="0.2">
      <c r="A254" t="s">
        <v>505</v>
      </c>
      <c r="B254">
        <f>'Commodity data'!B254</f>
        <v>90.880390000000006</v>
      </c>
      <c r="D254" t="str">
        <f t="shared" si="6"/>
        <v>2012m12</v>
      </c>
      <c r="E254">
        <f t="shared" si="7"/>
        <v>-0.65011148391452833</v>
      </c>
      <c r="F254" s="7">
        <v>0.46365084818966601</v>
      </c>
      <c r="W254" s="6"/>
      <c r="X254" s="6"/>
      <c r="Y254" s="6"/>
      <c r="Z254" s="6"/>
      <c r="AA254" s="6"/>
      <c r="AB254" s="6"/>
      <c r="AC254" s="6"/>
      <c r="AD254" s="6"/>
      <c r="AE254" s="6"/>
      <c r="AF254" s="6"/>
      <c r="AG254" s="6"/>
      <c r="AH254" s="6"/>
      <c r="AI254" s="6"/>
      <c r="AJ254" s="6"/>
      <c r="AK254" s="6"/>
    </row>
    <row r="255" spans="1:37" x14ac:dyDescent="0.2">
      <c r="A255" t="s">
        <v>506</v>
      </c>
      <c r="B255">
        <f>'Commodity data'!B255</f>
        <v>90.825514285714291</v>
      </c>
      <c r="D255" t="str">
        <f t="shared" si="6"/>
        <v>2013m1</v>
      </c>
      <c r="E255">
        <f t="shared" si="7"/>
        <v>-6.0382349025700499E-2</v>
      </c>
      <c r="F255" s="7">
        <v>2.4374206577450699</v>
      </c>
      <c r="W255" s="6"/>
      <c r="X255" s="6"/>
      <c r="Y255" s="6"/>
      <c r="Z255" s="6"/>
      <c r="AA255" s="6"/>
      <c r="AB255" s="6"/>
      <c r="AC255" s="6"/>
      <c r="AD255" s="6"/>
      <c r="AE255" s="6"/>
      <c r="AF255" s="6"/>
      <c r="AG255" s="6"/>
      <c r="AH255" s="6"/>
      <c r="AI255" s="6"/>
      <c r="AJ255" s="6"/>
      <c r="AK255" s="6"/>
    </row>
    <row r="256" spans="1:37" x14ac:dyDescent="0.2">
      <c r="A256" t="s">
        <v>507</v>
      </c>
      <c r="B256">
        <f>'Commodity data'!B256</f>
        <v>91.550873684210529</v>
      </c>
      <c r="D256" t="str">
        <f t="shared" si="6"/>
        <v>2013m2</v>
      </c>
      <c r="E256">
        <f t="shared" si="7"/>
        <v>0.79862955272065328</v>
      </c>
      <c r="F256" s="7">
        <v>0.84882247453151904</v>
      </c>
      <c r="W256" s="6"/>
      <c r="X256" s="6"/>
      <c r="Y256" s="6"/>
      <c r="Z256" s="6"/>
      <c r="AA256" s="6"/>
      <c r="AB256" s="6"/>
      <c r="AC256" s="6"/>
      <c r="AD256" s="6"/>
      <c r="AE256" s="6"/>
      <c r="AF256" s="6"/>
      <c r="AG256" s="6"/>
      <c r="AH256" s="6"/>
      <c r="AI256" s="6"/>
      <c r="AJ256" s="6"/>
      <c r="AK256" s="6"/>
    </row>
    <row r="257" spans="1:37" x14ac:dyDescent="0.2">
      <c r="A257" t="s">
        <v>508</v>
      </c>
      <c r="B257">
        <f>'Commodity data'!B257</f>
        <v>92.413179999999997</v>
      </c>
      <c r="D257" t="str">
        <f t="shared" si="6"/>
        <v>2013m3</v>
      </c>
      <c r="E257">
        <f t="shared" si="7"/>
        <v>0.94188758783870785</v>
      </c>
      <c r="F257" s="7">
        <v>-2.6058819142805398</v>
      </c>
      <c r="W257" s="6"/>
      <c r="X257" s="6"/>
      <c r="Y257" s="6"/>
      <c r="Z257" s="6"/>
      <c r="AA257" s="6"/>
      <c r="AB257" s="6"/>
      <c r="AC257" s="6"/>
      <c r="AD257" s="6"/>
      <c r="AE257" s="6"/>
      <c r="AF257" s="6"/>
      <c r="AG257" s="6"/>
      <c r="AH257" s="6"/>
      <c r="AI257" s="6"/>
      <c r="AJ257" s="6"/>
      <c r="AK257" s="6"/>
    </row>
    <row r="258" spans="1:37" x14ac:dyDescent="0.2">
      <c r="A258" t="s">
        <v>509</v>
      </c>
      <c r="B258">
        <f>'Commodity data'!B258</f>
        <v>92.047822727272731</v>
      </c>
      <c r="D258" t="str">
        <f t="shared" si="6"/>
        <v>2013m4</v>
      </c>
      <c r="E258">
        <f t="shared" si="7"/>
        <v>-0.39535191054702601</v>
      </c>
      <c r="F258" s="7">
        <v>-1.9033695604632801</v>
      </c>
      <c r="W258" s="6"/>
      <c r="X258" s="6"/>
      <c r="Y258" s="6"/>
      <c r="Z258" s="6"/>
      <c r="AA258" s="6"/>
      <c r="AB258" s="6"/>
      <c r="AC258" s="6"/>
      <c r="AD258" s="6"/>
      <c r="AE258" s="6"/>
      <c r="AF258" s="6"/>
      <c r="AG258" s="6"/>
      <c r="AH258" s="6"/>
      <c r="AI258" s="6"/>
      <c r="AJ258" s="6"/>
      <c r="AK258" s="6"/>
    </row>
    <row r="259" spans="1:37" x14ac:dyDescent="0.2">
      <c r="A259" t="s">
        <v>510</v>
      </c>
      <c r="B259">
        <f>'Commodity data'!B259</f>
        <v>92.528968181818186</v>
      </c>
      <c r="D259" t="str">
        <f t="shared" ref="D259:D322" si="8">+A259</f>
        <v>2013m5</v>
      </c>
      <c r="E259">
        <f t="shared" si="7"/>
        <v>0.5227124773728109</v>
      </c>
      <c r="F259" s="7">
        <v>-0.68565411980296798</v>
      </c>
      <c r="W259" s="6"/>
      <c r="X259" s="6"/>
      <c r="Y259" s="6"/>
      <c r="Z259" s="6"/>
      <c r="AA259" s="6"/>
      <c r="AB259" s="6"/>
      <c r="AC259" s="6"/>
      <c r="AD259" s="6"/>
      <c r="AE259" s="6"/>
      <c r="AF259" s="6"/>
      <c r="AG259" s="6"/>
      <c r="AH259" s="6"/>
      <c r="AI259" s="6"/>
      <c r="AJ259" s="6"/>
      <c r="AK259" s="6"/>
    </row>
    <row r="260" spans="1:37" x14ac:dyDescent="0.2">
      <c r="A260" t="s">
        <v>511</v>
      </c>
      <c r="B260">
        <f>'Commodity data'!B260</f>
        <v>93.283614999999998</v>
      </c>
      <c r="D260" t="str">
        <f t="shared" si="8"/>
        <v>2013m6</v>
      </c>
      <c r="E260">
        <f t="shared" ref="E260:E323" si="9">100*(B260/B259-1)</f>
        <v>0.81557898354485125</v>
      </c>
      <c r="F260" s="7">
        <v>-1.4748980792586801</v>
      </c>
      <c r="W260" s="6"/>
      <c r="X260" s="6"/>
      <c r="Y260" s="6"/>
      <c r="Z260" s="6"/>
      <c r="AA260" s="6"/>
      <c r="AB260" s="6"/>
      <c r="AC260" s="6"/>
      <c r="AD260" s="6"/>
      <c r="AE260" s="6"/>
      <c r="AF260" s="6"/>
      <c r="AG260" s="6"/>
      <c r="AH260" s="6"/>
      <c r="AI260" s="6"/>
      <c r="AJ260" s="6"/>
      <c r="AK260" s="6"/>
    </row>
    <row r="261" spans="1:37" x14ac:dyDescent="0.2">
      <c r="A261" t="s">
        <v>512</v>
      </c>
      <c r="B261">
        <f>'Commodity data'!B261</f>
        <v>93.872386363636366</v>
      </c>
      <c r="D261" t="str">
        <f t="shared" si="8"/>
        <v>2013m7</v>
      </c>
      <c r="E261">
        <f t="shared" si="9"/>
        <v>0.63116267914400392</v>
      </c>
      <c r="F261" s="7">
        <v>1.1938402499093901</v>
      </c>
      <c r="W261" s="6"/>
      <c r="X261" s="6"/>
      <c r="Y261" s="6"/>
      <c r="Z261" s="6"/>
      <c r="AA261" s="6"/>
      <c r="AB261" s="6"/>
      <c r="AC261" s="6"/>
      <c r="AD261" s="6"/>
      <c r="AE261" s="6"/>
      <c r="AF261" s="6"/>
      <c r="AG261" s="6"/>
      <c r="AH261" s="6"/>
      <c r="AI261" s="6"/>
      <c r="AJ261" s="6"/>
      <c r="AK261" s="6"/>
    </row>
    <row r="262" spans="1:37" x14ac:dyDescent="0.2">
      <c r="A262" t="s">
        <v>513</v>
      </c>
      <c r="B262">
        <f>'Commodity data'!B262</f>
        <v>93.714886363636367</v>
      </c>
      <c r="D262" t="str">
        <f t="shared" si="8"/>
        <v>2013m8</v>
      </c>
      <c r="E262">
        <f t="shared" si="9"/>
        <v>-0.16778096957063005</v>
      </c>
      <c r="F262" s="7">
        <v>1.5865660890904001</v>
      </c>
      <c r="W262" s="6"/>
      <c r="X262" s="6"/>
      <c r="Y262" s="6"/>
      <c r="Z262" s="6"/>
      <c r="AA262" s="6"/>
      <c r="AB262" s="6"/>
      <c r="AC262" s="6"/>
      <c r="AD262" s="6"/>
      <c r="AE262" s="6"/>
      <c r="AF262" s="6"/>
      <c r="AG262" s="6"/>
      <c r="AH262" s="6"/>
      <c r="AI262" s="6"/>
      <c r="AJ262" s="6"/>
      <c r="AK262" s="6"/>
    </row>
    <row r="263" spans="1:37" x14ac:dyDescent="0.2">
      <c r="A263" t="s">
        <v>514</v>
      </c>
      <c r="B263">
        <f>'Commodity data'!B263</f>
        <v>93.470564999999993</v>
      </c>
      <c r="D263" t="str">
        <f t="shared" si="8"/>
        <v>2013m9</v>
      </c>
      <c r="E263">
        <f t="shared" si="9"/>
        <v>-0.26070710120519314</v>
      </c>
      <c r="F263" s="7">
        <v>-0.37297522427681701</v>
      </c>
      <c r="W263" s="6"/>
      <c r="X263" s="6"/>
      <c r="Y263" s="6"/>
      <c r="Z263" s="6"/>
      <c r="AA263" s="6"/>
      <c r="AB263" s="6"/>
      <c r="AC263" s="6"/>
      <c r="AD263" s="6"/>
      <c r="AE263" s="6"/>
      <c r="AF263" s="6"/>
      <c r="AG263" s="6"/>
      <c r="AH263" s="6"/>
      <c r="AI263" s="6"/>
      <c r="AJ263" s="6"/>
      <c r="AK263" s="6"/>
    </row>
    <row r="264" spans="1:37" x14ac:dyDescent="0.2">
      <c r="A264" t="s">
        <v>515</v>
      </c>
      <c r="B264">
        <f>'Commodity data'!B264</f>
        <v>92.499268181818181</v>
      </c>
      <c r="D264" t="str">
        <f t="shared" si="8"/>
        <v>2013m10</v>
      </c>
      <c r="E264">
        <f t="shared" si="9"/>
        <v>-1.0391472632927945</v>
      </c>
      <c r="F264" s="7">
        <v>-1.5830940601841199</v>
      </c>
      <c r="W264" s="6"/>
      <c r="X264" s="6"/>
      <c r="Y264" s="6"/>
      <c r="Z264" s="6"/>
      <c r="AA264" s="6"/>
      <c r="AB264" s="6"/>
      <c r="AC264" s="6"/>
      <c r="AD264" s="6"/>
      <c r="AE264" s="6"/>
      <c r="AF264" s="6"/>
      <c r="AG264" s="6"/>
      <c r="AH264" s="6"/>
      <c r="AI264" s="6"/>
      <c r="AJ264" s="6"/>
      <c r="AK264" s="6"/>
    </row>
    <row r="265" spans="1:37" x14ac:dyDescent="0.2">
      <c r="A265" t="s">
        <v>516</v>
      </c>
      <c r="B265">
        <f>'Commodity data'!B265</f>
        <v>93.373668421052628</v>
      </c>
      <c r="D265" t="str">
        <f t="shared" si="8"/>
        <v>2013m11</v>
      </c>
      <c r="E265">
        <f t="shared" si="9"/>
        <v>0.94530503475520611</v>
      </c>
      <c r="F265" s="7">
        <v>-1.03117671228882</v>
      </c>
      <c r="W265" s="6"/>
      <c r="X265" s="6"/>
      <c r="Y265" s="6"/>
      <c r="Z265" s="6"/>
      <c r="AA265" s="6"/>
      <c r="AB265" s="6"/>
      <c r="AC265" s="6"/>
      <c r="AD265" s="6"/>
      <c r="AE265" s="6"/>
      <c r="AF265" s="6"/>
      <c r="AG265" s="6"/>
      <c r="AH265" s="6"/>
      <c r="AI265" s="6"/>
      <c r="AJ265" s="6"/>
      <c r="AK265" s="6"/>
    </row>
    <row r="266" spans="1:37" x14ac:dyDescent="0.2">
      <c r="A266" t="s">
        <v>517</v>
      </c>
      <c r="B266">
        <f>'Commodity data'!B266</f>
        <v>93.534019999999998</v>
      </c>
      <c r="D266" t="str">
        <f t="shared" si="8"/>
        <v>2013m12</v>
      </c>
      <c r="E266">
        <f t="shared" si="9"/>
        <v>0.17173104758430036</v>
      </c>
      <c r="F266" s="7">
        <v>2.1836705214104999</v>
      </c>
      <c r="W266" s="6"/>
      <c r="X266" s="6"/>
      <c r="Y266" s="6"/>
      <c r="Z266" s="6"/>
      <c r="AA266" s="6"/>
      <c r="AB266" s="6"/>
      <c r="AC266" s="6"/>
      <c r="AD266" s="6"/>
      <c r="AE266" s="6"/>
      <c r="AF266" s="6"/>
      <c r="AG266" s="6"/>
      <c r="AH266" s="6"/>
      <c r="AI266" s="6"/>
      <c r="AJ266" s="6"/>
      <c r="AK266" s="6"/>
    </row>
    <row r="267" spans="1:37" x14ac:dyDescent="0.2">
      <c r="A267" t="s">
        <v>518</v>
      </c>
      <c r="B267">
        <f>'Commodity data'!B267</f>
        <v>94.464747619047614</v>
      </c>
      <c r="D267" t="str">
        <f t="shared" si="8"/>
        <v>2014m1</v>
      </c>
      <c r="E267">
        <f t="shared" si="9"/>
        <v>0.99506855264812621</v>
      </c>
      <c r="F267" s="7">
        <v>-0.71320379421875701</v>
      </c>
      <c r="W267" s="6"/>
      <c r="X267" s="6"/>
      <c r="Y267" s="6"/>
      <c r="Z267" s="6"/>
      <c r="AA267" s="6"/>
      <c r="AB267" s="6"/>
      <c r="AC267" s="6"/>
      <c r="AD267" s="6"/>
      <c r="AE267" s="6"/>
      <c r="AF267" s="6"/>
      <c r="AG267" s="6"/>
      <c r="AH267" s="6"/>
      <c r="AI267" s="6"/>
      <c r="AJ267" s="6"/>
      <c r="AK267" s="6"/>
    </row>
    <row r="268" spans="1:37" x14ac:dyDescent="0.2">
      <c r="A268" t="s">
        <v>519</v>
      </c>
      <c r="B268">
        <f>'Commodity data'!B268</f>
        <v>94.645582352941176</v>
      </c>
      <c r="D268" t="str">
        <f t="shared" si="8"/>
        <v>2014m2</v>
      </c>
      <c r="E268">
        <f t="shared" si="9"/>
        <v>0.19143091835995829</v>
      </c>
      <c r="F268" s="7">
        <v>2.5817012192698199</v>
      </c>
      <c r="W268" s="6"/>
      <c r="X268" s="6"/>
      <c r="Y268" s="6"/>
      <c r="Z268" s="6"/>
      <c r="AA268" s="6"/>
      <c r="AB268" s="6"/>
      <c r="AC268" s="6"/>
      <c r="AD268" s="6"/>
      <c r="AE268" s="6"/>
      <c r="AF268" s="6"/>
      <c r="AG268" s="6"/>
      <c r="AH268" s="6"/>
      <c r="AI268" s="6"/>
      <c r="AJ268" s="6"/>
      <c r="AK268" s="6"/>
    </row>
    <row r="269" spans="1:37" x14ac:dyDescent="0.2">
      <c r="A269" t="s">
        <v>520</v>
      </c>
      <c r="B269">
        <f>'Commodity data'!B269</f>
        <v>94.440821052631577</v>
      </c>
      <c r="D269" t="str">
        <f t="shared" si="8"/>
        <v>2014m3</v>
      </c>
      <c r="E269">
        <f t="shared" si="9"/>
        <v>-0.21634533299824676</v>
      </c>
      <c r="F269" s="7">
        <v>-0.67938737909455704</v>
      </c>
      <c r="W269" s="6"/>
      <c r="X269" s="6"/>
      <c r="Y269" s="6"/>
      <c r="Z269" s="6"/>
      <c r="AA269" s="6"/>
      <c r="AB269" s="6"/>
      <c r="AC269" s="6"/>
      <c r="AD269" s="6"/>
      <c r="AE269" s="6"/>
      <c r="AF269" s="6"/>
      <c r="AG269" s="6"/>
      <c r="AH269" s="6"/>
      <c r="AI269" s="6"/>
      <c r="AJ269" s="6"/>
      <c r="AK269" s="6"/>
    </row>
    <row r="270" spans="1:37" x14ac:dyDescent="0.2">
      <c r="A270" t="s">
        <v>521</v>
      </c>
      <c r="B270">
        <f>'Commodity data'!B270</f>
        <v>93.995549999999994</v>
      </c>
      <c r="D270" t="str">
        <f t="shared" si="8"/>
        <v>2014m4</v>
      </c>
      <c r="E270">
        <f t="shared" si="9"/>
        <v>-0.47148155603542463</v>
      </c>
      <c r="F270" s="7">
        <v>0.68791763001874995</v>
      </c>
      <c r="W270" s="6"/>
      <c r="X270" s="6"/>
      <c r="Y270" s="6"/>
      <c r="Z270" s="6"/>
      <c r="AA270" s="6"/>
      <c r="AB270" s="6"/>
      <c r="AC270" s="6"/>
      <c r="AD270" s="6"/>
      <c r="AE270" s="6"/>
      <c r="AF270" s="6"/>
      <c r="AG270" s="6"/>
      <c r="AH270" s="6"/>
      <c r="AI270" s="6"/>
      <c r="AJ270" s="6"/>
      <c r="AK270" s="6"/>
    </row>
    <row r="271" spans="1:37" x14ac:dyDescent="0.2">
      <c r="A271" t="s">
        <v>522</v>
      </c>
      <c r="B271">
        <f>'Commodity data'!B271</f>
        <v>93.670028571428574</v>
      </c>
      <c r="D271" t="str">
        <f t="shared" si="8"/>
        <v>2014m5</v>
      </c>
      <c r="E271">
        <f t="shared" si="9"/>
        <v>-0.34631578683397279</v>
      </c>
      <c r="F271" s="7">
        <v>-1.3088138276119301</v>
      </c>
      <c r="W271" s="6"/>
      <c r="X271" s="6"/>
      <c r="Y271" s="6"/>
      <c r="Z271" s="6"/>
      <c r="AA271" s="6"/>
      <c r="AB271" s="6"/>
      <c r="AC271" s="6"/>
      <c r="AD271" s="6"/>
      <c r="AE271" s="6"/>
      <c r="AF271" s="6"/>
      <c r="AG271" s="6"/>
      <c r="AH271" s="6"/>
      <c r="AI271" s="6"/>
      <c r="AJ271" s="6"/>
      <c r="AK271" s="6"/>
    </row>
    <row r="272" spans="1:37" x14ac:dyDescent="0.2">
      <c r="A272" t="s">
        <v>523</v>
      </c>
      <c r="B272">
        <f>'Commodity data'!B272</f>
        <v>93.827404761904759</v>
      </c>
      <c r="D272" t="str">
        <f t="shared" si="8"/>
        <v>2014m6</v>
      </c>
      <c r="E272">
        <f t="shared" si="9"/>
        <v>0.16801125490868429</v>
      </c>
      <c r="F272" s="7">
        <v>0.18619265719727399</v>
      </c>
      <c r="W272" s="6"/>
      <c r="X272" s="6"/>
      <c r="Y272" s="6"/>
      <c r="Z272" s="6"/>
      <c r="AA272" s="6"/>
      <c r="AB272" s="6"/>
      <c r="AC272" s="6"/>
      <c r="AD272" s="6"/>
      <c r="AE272" s="6"/>
      <c r="AF272" s="6"/>
      <c r="AG272" s="6"/>
      <c r="AH272" s="6"/>
      <c r="AI272" s="6"/>
      <c r="AJ272" s="6"/>
      <c r="AK272" s="6"/>
    </row>
    <row r="273" spans="1:37" x14ac:dyDescent="0.2">
      <c r="A273" t="s">
        <v>524</v>
      </c>
      <c r="B273">
        <f>'Commodity data'!B273</f>
        <v>93.603859090909097</v>
      </c>
      <c r="D273" t="str">
        <f t="shared" si="8"/>
        <v>2014m7</v>
      </c>
      <c r="E273">
        <f t="shared" si="9"/>
        <v>-0.23825200277353131</v>
      </c>
      <c r="F273" s="7">
        <v>-2.0073356922194501</v>
      </c>
      <c r="W273" s="6"/>
      <c r="X273" s="6"/>
      <c r="Y273" s="6"/>
      <c r="Z273" s="6"/>
      <c r="AA273" s="6"/>
      <c r="AB273" s="6"/>
      <c r="AC273" s="6"/>
      <c r="AD273" s="6"/>
      <c r="AE273" s="6"/>
      <c r="AF273" s="6"/>
      <c r="AG273" s="6"/>
      <c r="AH273" s="6"/>
      <c r="AI273" s="6"/>
      <c r="AJ273" s="6"/>
      <c r="AK273" s="6"/>
    </row>
    <row r="274" spans="1:37" x14ac:dyDescent="0.2">
      <c r="A274" t="s">
        <v>525</v>
      </c>
      <c r="B274">
        <f>'Commodity data'!B274</f>
        <v>94.580809523809521</v>
      </c>
      <c r="D274" t="str">
        <f t="shared" si="8"/>
        <v>2014m8</v>
      </c>
      <c r="E274">
        <f t="shared" si="9"/>
        <v>1.0437074308566663</v>
      </c>
      <c r="F274" s="7">
        <v>-3.3460112754484999</v>
      </c>
      <c r="W274" s="6"/>
      <c r="X274" s="6"/>
      <c r="Y274" s="6"/>
      <c r="Z274" s="6"/>
      <c r="AA274" s="6"/>
      <c r="AB274" s="6"/>
      <c r="AC274" s="6"/>
      <c r="AD274" s="6"/>
      <c r="AE274" s="6"/>
      <c r="AF274" s="6"/>
      <c r="AG274" s="6"/>
      <c r="AH274" s="6"/>
      <c r="AI274" s="6"/>
      <c r="AJ274" s="6"/>
      <c r="AK274" s="6"/>
    </row>
    <row r="275" spans="1:37" x14ac:dyDescent="0.2">
      <c r="A275" t="s">
        <v>526</v>
      </c>
      <c r="B275">
        <f>'Commodity data'!B275</f>
        <v>96.120866666666672</v>
      </c>
      <c r="D275" t="str">
        <f t="shared" si="8"/>
        <v>2014m9</v>
      </c>
      <c r="E275">
        <f t="shared" si="9"/>
        <v>1.6282976965527718</v>
      </c>
      <c r="F275" s="7">
        <v>-3.1715167486604199</v>
      </c>
      <c r="W275" s="6"/>
      <c r="X275" s="6"/>
      <c r="Y275" s="6"/>
      <c r="Z275" s="6"/>
      <c r="AA275" s="6"/>
      <c r="AB275" s="6"/>
      <c r="AC275" s="6"/>
      <c r="AD275" s="6"/>
      <c r="AE275" s="6"/>
      <c r="AF275" s="6"/>
      <c r="AG275" s="6"/>
      <c r="AH275" s="6"/>
      <c r="AI275" s="6"/>
      <c r="AJ275" s="6"/>
      <c r="AK275" s="6"/>
    </row>
    <row r="276" spans="1:37" x14ac:dyDescent="0.2">
      <c r="A276" t="s">
        <v>527</v>
      </c>
      <c r="B276">
        <f>'Commodity data'!B276</f>
        <v>97.439604545454543</v>
      </c>
      <c r="D276" t="str">
        <f t="shared" si="8"/>
        <v>2014m10</v>
      </c>
      <c r="E276">
        <f t="shared" si="9"/>
        <v>1.3719579572259333</v>
      </c>
      <c r="F276" s="7">
        <v>-5.56645278445116</v>
      </c>
      <c r="W276" s="6"/>
      <c r="X276" s="6"/>
      <c r="Y276" s="6"/>
      <c r="Z276" s="6"/>
      <c r="AA276" s="6"/>
      <c r="AB276" s="6"/>
      <c r="AC276" s="6"/>
      <c r="AD276" s="6"/>
      <c r="AE276" s="6"/>
      <c r="AF276" s="6"/>
      <c r="AG276" s="6"/>
      <c r="AH276" s="6"/>
      <c r="AI276" s="6"/>
      <c r="AJ276" s="6"/>
      <c r="AK276" s="6"/>
    </row>
    <row r="277" spans="1:37" x14ac:dyDescent="0.2">
      <c r="A277" t="s">
        <v>528</v>
      </c>
      <c r="B277">
        <f>'Commodity data'!B277</f>
        <v>99.114688888888892</v>
      </c>
      <c r="D277" t="str">
        <f t="shared" si="8"/>
        <v>2014m11</v>
      </c>
      <c r="E277">
        <f t="shared" si="9"/>
        <v>1.7191001043656229</v>
      </c>
      <c r="F277" s="7">
        <v>-4.6653065833459602</v>
      </c>
      <c r="W277" s="6"/>
      <c r="X277" s="6"/>
      <c r="Y277" s="6"/>
      <c r="Z277" s="6"/>
      <c r="AA277" s="6"/>
      <c r="AB277" s="6"/>
      <c r="AC277" s="6"/>
      <c r="AD277" s="6"/>
      <c r="AE277" s="6"/>
      <c r="AF277" s="6"/>
      <c r="AG277" s="6"/>
      <c r="AH277" s="6"/>
      <c r="AI277" s="6"/>
      <c r="AJ277" s="6"/>
      <c r="AK277" s="6"/>
    </row>
    <row r="278" spans="1:37" x14ac:dyDescent="0.2">
      <c r="A278" t="s">
        <v>529</v>
      </c>
      <c r="B278">
        <f>'Commodity data'!B278</f>
        <v>101.44413333333334</v>
      </c>
      <c r="D278" t="str">
        <f t="shared" si="8"/>
        <v>2014m12</v>
      </c>
      <c r="E278">
        <f t="shared" si="9"/>
        <v>2.350251481953225</v>
      </c>
      <c r="F278" s="7">
        <v>-9.5710794853915395</v>
      </c>
      <c r="W278" s="6"/>
      <c r="X278" s="6"/>
      <c r="Y278" s="6"/>
      <c r="Z278" s="6"/>
      <c r="AA278" s="6"/>
      <c r="AB278" s="6"/>
      <c r="AC278" s="6"/>
      <c r="AD278" s="6"/>
      <c r="AE278" s="6"/>
      <c r="AF278" s="6"/>
      <c r="AG278" s="6"/>
      <c r="AH278" s="6"/>
      <c r="AI278" s="6"/>
      <c r="AJ278" s="6"/>
      <c r="AK278" s="6"/>
    </row>
    <row r="279" spans="1:37" x14ac:dyDescent="0.2">
      <c r="A279" t="s">
        <v>530</v>
      </c>
      <c r="B279">
        <f>'Commodity data'!B279</f>
        <v>103.760845</v>
      </c>
      <c r="D279" t="str">
        <f t="shared" si="8"/>
        <v>2015m1</v>
      </c>
      <c r="E279">
        <f t="shared" si="9"/>
        <v>2.2837315382785439</v>
      </c>
      <c r="F279" s="7">
        <v>-9.5141268946071698</v>
      </c>
      <c r="W279" s="6"/>
      <c r="X279" s="6"/>
      <c r="Y279" s="6"/>
      <c r="Z279" s="6"/>
      <c r="AA279" s="6"/>
      <c r="AB279" s="6"/>
      <c r="AC279" s="6"/>
      <c r="AD279" s="6"/>
      <c r="AE279" s="6"/>
      <c r="AF279" s="6"/>
      <c r="AG279" s="6"/>
      <c r="AH279" s="6"/>
      <c r="AI279" s="6"/>
      <c r="AJ279" s="6"/>
      <c r="AK279" s="6"/>
    </row>
    <row r="280" spans="1:37" x14ac:dyDescent="0.2">
      <c r="A280" t="s">
        <v>531</v>
      </c>
      <c r="B280">
        <f>'Commodity data'!B280</f>
        <v>105.16872222222223</v>
      </c>
      <c r="D280" t="str">
        <f t="shared" si="8"/>
        <v>2015m2</v>
      </c>
      <c r="E280">
        <f t="shared" si="9"/>
        <v>1.3568482621958422</v>
      </c>
      <c r="F280" s="7">
        <v>2.9450605670400001</v>
      </c>
      <c r="W280" s="6"/>
      <c r="X280" s="6"/>
      <c r="Y280" s="6"/>
      <c r="Z280" s="6"/>
      <c r="AA280" s="6"/>
      <c r="AB280" s="6"/>
      <c r="AC280" s="6"/>
      <c r="AD280" s="6"/>
      <c r="AE280" s="6"/>
      <c r="AF280" s="6"/>
      <c r="AG280" s="6"/>
      <c r="AH280" s="6"/>
      <c r="AI280" s="6"/>
      <c r="AJ280" s="6"/>
      <c r="AK280" s="6"/>
    </row>
    <row r="281" spans="1:37" x14ac:dyDescent="0.2">
      <c r="A281" t="s">
        <v>532</v>
      </c>
      <c r="B281">
        <f>'Commodity data'!B281</f>
        <v>107.36494761904761</v>
      </c>
      <c r="D281" t="str">
        <f t="shared" si="8"/>
        <v>2015m3</v>
      </c>
      <c r="E281">
        <f t="shared" si="9"/>
        <v>2.0882876110111415</v>
      </c>
      <c r="F281" s="7">
        <v>-3.4156903707248301</v>
      </c>
      <c r="W281" s="6"/>
      <c r="X281" s="6"/>
      <c r="Y281" s="6"/>
      <c r="Z281" s="6"/>
      <c r="AA281" s="6"/>
      <c r="AB281" s="6"/>
      <c r="AC281" s="6"/>
      <c r="AD281" s="6"/>
      <c r="AE281" s="6"/>
      <c r="AF281" s="6"/>
      <c r="AG281" s="6"/>
      <c r="AH281" s="6"/>
      <c r="AI281" s="6"/>
      <c r="AJ281" s="6"/>
      <c r="AK281" s="6"/>
    </row>
    <row r="282" spans="1:37" x14ac:dyDescent="0.2">
      <c r="A282" t="s">
        <v>533</v>
      </c>
      <c r="B282">
        <f>'Commodity data'!B282</f>
        <v>106.35248181818181</v>
      </c>
      <c r="D282" t="str">
        <f t="shared" si="8"/>
        <v>2015m4</v>
      </c>
      <c r="E282">
        <f t="shared" si="9"/>
        <v>-0.94301336080210296</v>
      </c>
      <c r="F282" s="7">
        <v>1.11875670850119</v>
      </c>
      <c r="W282" s="6"/>
      <c r="X282" s="6"/>
      <c r="Y282" s="6"/>
      <c r="Z282" s="6"/>
      <c r="AA282" s="6"/>
      <c r="AB282" s="6"/>
      <c r="AC282" s="6"/>
      <c r="AD282" s="6"/>
      <c r="AE282" s="6"/>
      <c r="AF282" s="6"/>
      <c r="AG282" s="6"/>
      <c r="AH282" s="6"/>
      <c r="AI282" s="6"/>
      <c r="AJ282" s="6"/>
      <c r="AK282" s="6"/>
    </row>
    <row r="283" spans="1:37" x14ac:dyDescent="0.2">
      <c r="A283" t="s">
        <v>534</v>
      </c>
      <c r="B283">
        <f>'Commodity data'!B283</f>
        <v>105.406735</v>
      </c>
      <c r="D283" t="str">
        <f t="shared" si="8"/>
        <v>2015m5</v>
      </c>
      <c r="E283">
        <f t="shared" si="9"/>
        <v>-0.88925693318435695</v>
      </c>
      <c r="F283" s="7">
        <v>3.35291981441648</v>
      </c>
      <c r="W283" s="6"/>
      <c r="X283" s="6"/>
      <c r="Y283" s="6"/>
      <c r="Z283" s="6"/>
      <c r="AA283" s="6"/>
      <c r="AB283" s="6"/>
      <c r="AC283" s="6"/>
      <c r="AD283" s="6"/>
      <c r="AE283" s="6"/>
      <c r="AF283" s="6"/>
      <c r="AG283" s="6"/>
      <c r="AH283" s="6"/>
      <c r="AI283" s="6"/>
      <c r="AJ283" s="6"/>
      <c r="AK283" s="6"/>
    </row>
    <row r="284" spans="1:37" x14ac:dyDescent="0.2">
      <c r="A284" t="s">
        <v>535</v>
      </c>
      <c r="B284">
        <f>'Commodity data'!B284</f>
        <v>106.17923181818182</v>
      </c>
      <c r="D284" t="str">
        <f t="shared" si="8"/>
        <v>2015m6</v>
      </c>
      <c r="E284">
        <f t="shared" si="9"/>
        <v>0.73287235220957925</v>
      </c>
      <c r="F284" s="7">
        <v>-1.8459900494007999</v>
      </c>
      <c r="W284" s="6"/>
      <c r="X284" s="6"/>
      <c r="Y284" s="6"/>
      <c r="Z284" s="6"/>
      <c r="AA284" s="6"/>
      <c r="AB284" s="6"/>
      <c r="AC284" s="6"/>
      <c r="AD284" s="6"/>
      <c r="AE284" s="6"/>
      <c r="AF284" s="6"/>
      <c r="AG284" s="6"/>
      <c r="AH284" s="6"/>
      <c r="AI284" s="6"/>
      <c r="AJ284" s="6"/>
      <c r="AK284" s="6"/>
    </row>
    <row r="285" spans="1:37" x14ac:dyDescent="0.2">
      <c r="A285" t="s">
        <v>536</v>
      </c>
      <c r="B285">
        <f>'Commodity data'!B285</f>
        <v>108.12385909090909</v>
      </c>
      <c r="D285" t="str">
        <f t="shared" si="8"/>
        <v>2015m7</v>
      </c>
      <c r="E285">
        <f t="shared" si="9"/>
        <v>1.8314572816435559</v>
      </c>
      <c r="F285" s="7">
        <v>-5.8013466934230804</v>
      </c>
      <c r="W285" s="6"/>
      <c r="X285" s="6"/>
      <c r="Y285" s="6"/>
      <c r="Z285" s="6"/>
      <c r="AA285" s="6"/>
      <c r="AB285" s="6"/>
      <c r="AC285" s="6"/>
      <c r="AD285" s="6"/>
      <c r="AE285" s="6"/>
      <c r="AF285" s="6"/>
      <c r="AG285" s="6"/>
      <c r="AH285" s="6"/>
      <c r="AI285" s="6"/>
      <c r="AJ285" s="6"/>
      <c r="AK285" s="6"/>
    </row>
    <row r="286" spans="1:37" x14ac:dyDescent="0.2">
      <c r="A286" t="s">
        <v>537</v>
      </c>
      <c r="B286">
        <f>'Commodity data'!B286</f>
        <v>109.97707142857143</v>
      </c>
      <c r="D286" t="str">
        <f t="shared" si="8"/>
        <v>2015m8</v>
      </c>
      <c r="E286">
        <f t="shared" si="9"/>
        <v>1.7139716925051562</v>
      </c>
      <c r="F286" s="7">
        <v>-6.5821125536851302</v>
      </c>
      <c r="W286" s="6"/>
      <c r="X286" s="6"/>
      <c r="Y286" s="6"/>
      <c r="Z286" s="6"/>
      <c r="AA286" s="6"/>
      <c r="AB286" s="6"/>
      <c r="AC286" s="6"/>
      <c r="AD286" s="6"/>
      <c r="AE286" s="6"/>
      <c r="AF286" s="6"/>
      <c r="AG286" s="6"/>
      <c r="AH286" s="6"/>
      <c r="AI286" s="6"/>
      <c r="AJ286" s="6"/>
      <c r="AK286" s="6"/>
    </row>
    <row r="287" spans="1:37" x14ac:dyDescent="0.2">
      <c r="A287" t="s">
        <v>538</v>
      </c>
      <c r="B287">
        <f>'Commodity data'!B287</f>
        <v>110.85157142857143</v>
      </c>
      <c r="D287" t="str">
        <f t="shared" si="8"/>
        <v>2015m9</v>
      </c>
      <c r="E287">
        <f t="shared" si="9"/>
        <v>0.79516574558722297</v>
      </c>
      <c r="F287" s="7">
        <v>-0.15381652664890999</v>
      </c>
      <c r="W287" s="6"/>
      <c r="X287" s="6"/>
      <c r="Y287" s="6"/>
      <c r="Z287" s="6"/>
      <c r="AA287" s="6"/>
      <c r="AB287" s="6"/>
      <c r="AC287" s="6"/>
      <c r="AD287" s="6"/>
      <c r="AE287" s="6"/>
      <c r="AF287" s="6"/>
      <c r="AG287" s="6"/>
      <c r="AH287" s="6"/>
      <c r="AI287" s="6"/>
      <c r="AJ287" s="6"/>
      <c r="AK287" s="6"/>
    </row>
    <row r="288" spans="1:37" x14ac:dyDescent="0.2">
      <c r="A288" t="s">
        <v>539</v>
      </c>
      <c r="B288">
        <f>'Commodity data'!B288</f>
        <v>109.90388571428572</v>
      </c>
      <c r="D288" t="str">
        <f t="shared" si="8"/>
        <v>2015m10</v>
      </c>
      <c r="E288">
        <f t="shared" si="9"/>
        <v>-0.8549141000643079</v>
      </c>
      <c r="F288" s="7">
        <v>-4.4128942943930501E-2</v>
      </c>
      <c r="W288" s="6"/>
      <c r="X288" s="6"/>
      <c r="Y288" s="6"/>
      <c r="Z288" s="6"/>
      <c r="AA288" s="6"/>
      <c r="AB288" s="6"/>
      <c r="AC288" s="6"/>
      <c r="AD288" s="6"/>
      <c r="AE288" s="6"/>
      <c r="AF288" s="6"/>
      <c r="AG288" s="6"/>
      <c r="AH288" s="6"/>
      <c r="AI288" s="6"/>
      <c r="AJ288" s="6"/>
      <c r="AK288" s="6"/>
    </row>
    <row r="289" spans="1:37" x14ac:dyDescent="0.2">
      <c r="A289" t="s">
        <v>540</v>
      </c>
      <c r="B289">
        <f>'Commodity data'!B289</f>
        <v>111.69195263157894</v>
      </c>
      <c r="D289" t="str">
        <f t="shared" si="8"/>
        <v>2015m11</v>
      </c>
      <c r="E289">
        <f t="shared" si="9"/>
        <v>1.6269369419217972</v>
      </c>
      <c r="F289" s="7">
        <v>-5.9532677799981704</v>
      </c>
      <c r="W289" s="6"/>
      <c r="X289" s="6"/>
      <c r="Y289" s="6"/>
      <c r="Z289" s="6"/>
      <c r="AA289" s="6"/>
      <c r="AB289" s="6"/>
      <c r="AC289" s="6"/>
      <c r="AD289" s="6"/>
      <c r="AE289" s="6"/>
      <c r="AF289" s="6"/>
      <c r="AG289" s="6"/>
      <c r="AH289" s="6"/>
      <c r="AI289" s="6"/>
      <c r="AJ289" s="6"/>
      <c r="AK289" s="6"/>
    </row>
    <row r="290" spans="1:37" x14ac:dyDescent="0.2">
      <c r="A290" t="s">
        <v>541</v>
      </c>
      <c r="B290">
        <f>'Commodity data'!B290</f>
        <v>112.78610909090909</v>
      </c>
      <c r="D290" t="str">
        <f t="shared" si="8"/>
        <v>2015m12</v>
      </c>
      <c r="E290">
        <f t="shared" si="9"/>
        <v>0.97961977882083939</v>
      </c>
      <c r="F290" s="7">
        <v>-5.6871842062588902</v>
      </c>
      <c r="W290" s="6"/>
      <c r="X290" s="6"/>
      <c r="Y290" s="6"/>
      <c r="Z290" s="6"/>
      <c r="AA290" s="6"/>
      <c r="AB290" s="6"/>
      <c r="AC290" s="6"/>
      <c r="AD290" s="6"/>
      <c r="AE290" s="6"/>
      <c r="AF290" s="6"/>
      <c r="AG290" s="6"/>
      <c r="AH290" s="6"/>
      <c r="AI290" s="6"/>
      <c r="AJ290" s="6"/>
      <c r="AK290" s="6"/>
    </row>
    <row r="291" spans="1:37" x14ac:dyDescent="0.2">
      <c r="A291" t="s">
        <v>542</v>
      </c>
      <c r="B291">
        <f>'Commodity data'!B291</f>
        <v>115.2348875</v>
      </c>
      <c r="D291" t="str">
        <f t="shared" si="8"/>
        <v>2016m1</v>
      </c>
      <c r="E291">
        <f t="shared" si="9"/>
        <v>2.1711702166417712</v>
      </c>
      <c r="F291" s="7">
        <v>-5.9846771768894396</v>
      </c>
      <c r="W291" s="6"/>
      <c r="X291" s="6"/>
      <c r="Y291" s="6"/>
      <c r="Z291" s="6"/>
      <c r="AA291" s="6"/>
      <c r="AB291" s="6"/>
      <c r="AC291" s="6"/>
      <c r="AD291" s="6"/>
      <c r="AE291" s="6"/>
      <c r="AF291" s="6"/>
      <c r="AG291" s="6"/>
      <c r="AH291" s="6"/>
      <c r="AI291" s="6"/>
      <c r="AJ291" s="6"/>
      <c r="AK291" s="6"/>
    </row>
    <row r="292" spans="1:37" x14ac:dyDescent="0.2">
      <c r="A292" t="s">
        <v>543</v>
      </c>
      <c r="B292">
        <f>'Commodity data'!B292</f>
        <v>114.282065</v>
      </c>
      <c r="D292" t="str">
        <f t="shared" si="8"/>
        <v>2016m2</v>
      </c>
      <c r="E292">
        <f t="shared" si="9"/>
        <v>-0.8268524582019432</v>
      </c>
      <c r="F292" s="7">
        <v>2.4009555317020501</v>
      </c>
      <c r="W292" s="6"/>
      <c r="X292" s="6"/>
      <c r="Y292" s="6"/>
      <c r="Z292" s="6"/>
      <c r="AA292" s="6"/>
      <c r="AB292" s="6"/>
      <c r="AC292" s="6"/>
      <c r="AD292" s="6"/>
      <c r="AE292" s="6"/>
      <c r="AF292" s="6"/>
      <c r="AG292" s="6"/>
      <c r="AH292" s="6"/>
      <c r="AI292" s="6"/>
      <c r="AJ292" s="6"/>
      <c r="AK292" s="6"/>
    </row>
    <row r="293" spans="1:37" x14ac:dyDescent="0.2">
      <c r="A293" t="s">
        <v>544</v>
      </c>
      <c r="B293">
        <f>'Commodity data'!B293</f>
        <v>111.89307826086957</v>
      </c>
      <c r="D293" t="str">
        <f t="shared" si="8"/>
        <v>2016m3</v>
      </c>
      <c r="E293">
        <f t="shared" si="9"/>
        <v>-2.0904301467867481</v>
      </c>
      <c r="F293" s="7">
        <v>7.1394152437681004</v>
      </c>
      <c r="W293" s="6"/>
      <c r="X293" s="6"/>
      <c r="Y293" s="6"/>
      <c r="Z293" s="6"/>
      <c r="AA293" s="6"/>
      <c r="AB293" s="6"/>
      <c r="AC293" s="6"/>
      <c r="AD293" s="6"/>
      <c r="AE293" s="6"/>
      <c r="AF293" s="6"/>
      <c r="AG293" s="6"/>
      <c r="AH293" s="6"/>
      <c r="AI293" s="6"/>
      <c r="AJ293" s="6"/>
      <c r="AK293" s="6"/>
    </row>
    <row r="294" spans="1:37" x14ac:dyDescent="0.2">
      <c r="A294" t="s">
        <v>545</v>
      </c>
      <c r="B294">
        <f>'Commodity data'!B294</f>
        <v>110.01657142857142</v>
      </c>
      <c r="D294" t="str">
        <f t="shared" si="8"/>
        <v>2016m4</v>
      </c>
      <c r="E294">
        <f t="shared" si="9"/>
        <v>-1.6770535420638111</v>
      </c>
      <c r="F294" s="7">
        <v>3.3650148272165499</v>
      </c>
      <c r="W294" s="6"/>
      <c r="X294" s="6"/>
      <c r="Y294" s="6"/>
      <c r="Z294" s="6"/>
      <c r="AA294" s="6"/>
      <c r="AB294" s="6"/>
      <c r="AC294" s="6"/>
      <c r="AD294" s="6"/>
      <c r="AE294" s="6"/>
      <c r="AF294" s="6"/>
      <c r="AG294" s="6"/>
      <c r="AH294" s="6"/>
      <c r="AI294" s="6"/>
      <c r="AJ294" s="6"/>
      <c r="AK294" s="6"/>
    </row>
    <row r="295" spans="1:37" x14ac:dyDescent="0.2">
      <c r="A295" t="s">
        <v>546</v>
      </c>
      <c r="B295">
        <f>'Commodity data'!B295</f>
        <v>111.14033809523809</v>
      </c>
      <c r="D295" t="str">
        <f t="shared" si="8"/>
        <v>2016m5</v>
      </c>
      <c r="E295">
        <f t="shared" si="9"/>
        <v>1.0214521794984943</v>
      </c>
      <c r="F295" s="7">
        <v>3.95160993369733</v>
      </c>
      <c r="W295" s="6"/>
      <c r="X295" s="6"/>
      <c r="Y295" s="6"/>
      <c r="Z295" s="6"/>
      <c r="AA295" s="6"/>
      <c r="AB295" s="6"/>
      <c r="AC295" s="6"/>
      <c r="AD295" s="6"/>
      <c r="AE295" s="6"/>
      <c r="AF295" s="6"/>
      <c r="AG295" s="6"/>
      <c r="AH295" s="6"/>
      <c r="AI295" s="6"/>
      <c r="AJ295" s="6"/>
      <c r="AK295" s="6"/>
    </row>
    <row r="296" spans="1:37" x14ac:dyDescent="0.2">
      <c r="A296" t="s">
        <v>547</v>
      </c>
      <c r="B296">
        <f>'Commodity data'!B296</f>
        <v>111.55921363636364</v>
      </c>
      <c r="D296" t="str">
        <f t="shared" si="8"/>
        <v>2016m6</v>
      </c>
      <c r="E296">
        <f t="shared" si="9"/>
        <v>0.37688884909330422</v>
      </c>
      <c r="F296" s="7">
        <v>2.6118947859378299</v>
      </c>
      <c r="W296" s="6"/>
      <c r="X296" s="6"/>
      <c r="Y296" s="6"/>
      <c r="Z296" s="6"/>
      <c r="AA296" s="6"/>
      <c r="AB296" s="6"/>
      <c r="AC296" s="6"/>
      <c r="AD296" s="6"/>
      <c r="AE296" s="6"/>
      <c r="AF296" s="6"/>
      <c r="AG296" s="6"/>
      <c r="AH296" s="6"/>
      <c r="AI296" s="6"/>
      <c r="AJ296" s="6"/>
      <c r="AK296" s="6"/>
    </row>
    <row r="297" spans="1:37" x14ac:dyDescent="0.2">
      <c r="A297" t="s">
        <v>548</v>
      </c>
      <c r="B297">
        <f>'Commodity data'!B297</f>
        <v>112.475915</v>
      </c>
      <c r="D297" t="str">
        <f t="shared" si="8"/>
        <v>2016m7</v>
      </c>
      <c r="E297">
        <f t="shared" si="9"/>
        <v>0.82171730487849981</v>
      </c>
      <c r="F297" s="7">
        <v>-0.36912447314837898</v>
      </c>
      <c r="W297" s="6"/>
      <c r="X297" s="6"/>
      <c r="Y297" s="6"/>
      <c r="Z297" s="6"/>
      <c r="AA297" s="6"/>
      <c r="AB297" s="6"/>
      <c r="AC297" s="6"/>
      <c r="AD297" s="6"/>
      <c r="AE297" s="6"/>
      <c r="AF297" s="6"/>
      <c r="AG297" s="6"/>
      <c r="AH297" s="6"/>
      <c r="AI297" s="6"/>
      <c r="AJ297" s="6"/>
      <c r="AK297" s="6"/>
    </row>
    <row r="298" spans="1:37" x14ac:dyDescent="0.2">
      <c r="A298" t="s">
        <v>549</v>
      </c>
      <c r="B298">
        <f>'Commodity data'!B298</f>
        <v>111.43689999999999</v>
      </c>
      <c r="D298" t="str">
        <f t="shared" si="8"/>
        <v>2016m8</v>
      </c>
      <c r="E298">
        <f t="shared" si="9"/>
        <v>-0.92376665706609407</v>
      </c>
      <c r="F298" s="7">
        <v>0.46449623492720798</v>
      </c>
      <c r="W298" s="6"/>
      <c r="X298" s="6"/>
      <c r="Y298" s="6"/>
      <c r="Z298" s="6"/>
      <c r="AA298" s="6"/>
      <c r="AB298" s="6"/>
      <c r="AC298" s="6"/>
      <c r="AD298" s="6"/>
      <c r="AE298" s="6"/>
      <c r="AF298" s="6"/>
      <c r="AG298" s="6"/>
      <c r="AH298" s="6"/>
      <c r="AI298" s="6"/>
      <c r="AJ298" s="6"/>
      <c r="AK298" s="6"/>
    </row>
    <row r="299" spans="1:37" x14ac:dyDescent="0.2">
      <c r="A299" t="s">
        <v>550</v>
      </c>
      <c r="B299">
        <f>'Commodity data'!B299</f>
        <v>112.31565714285715</v>
      </c>
      <c r="D299" t="str">
        <f t="shared" si="8"/>
        <v>2016m9</v>
      </c>
      <c r="E299">
        <f t="shared" si="9"/>
        <v>0.78856926463062305</v>
      </c>
      <c r="F299" s="7">
        <v>4.8942661676102298E-2</v>
      </c>
      <c r="W299" s="6"/>
      <c r="X299" s="6"/>
      <c r="Y299" s="6"/>
      <c r="Z299" s="6"/>
      <c r="AA299" s="6"/>
      <c r="AB299" s="6"/>
      <c r="AC299" s="6"/>
      <c r="AD299" s="6"/>
      <c r="AE299" s="6"/>
      <c r="AF299" s="6"/>
      <c r="AG299" s="6"/>
      <c r="AH299" s="6"/>
      <c r="AI299" s="6"/>
      <c r="AJ299" s="6"/>
      <c r="AK299" s="6"/>
    </row>
    <row r="300" spans="1:37" x14ac:dyDescent="0.2">
      <c r="A300" t="s">
        <v>551</v>
      </c>
      <c r="B300">
        <f>'Commodity data'!B300</f>
        <v>113.472635</v>
      </c>
      <c r="D300" t="str">
        <f t="shared" si="8"/>
        <v>2016m10</v>
      </c>
      <c r="E300">
        <f t="shared" si="9"/>
        <v>1.0301127078580441</v>
      </c>
      <c r="F300" s="7">
        <v>3.1089679691020198</v>
      </c>
      <c r="W300" s="6"/>
      <c r="X300" s="6"/>
      <c r="Y300" s="6"/>
      <c r="Z300" s="6"/>
      <c r="AA300" s="6"/>
      <c r="AB300" s="6"/>
      <c r="AC300" s="6"/>
      <c r="AD300" s="6"/>
      <c r="AE300" s="6"/>
      <c r="AF300" s="6"/>
      <c r="AG300" s="6"/>
      <c r="AH300" s="6"/>
      <c r="AI300" s="6"/>
      <c r="AJ300" s="6"/>
      <c r="AK300" s="6"/>
    </row>
    <row r="301" spans="1:37" x14ac:dyDescent="0.2">
      <c r="A301" t="s">
        <v>552</v>
      </c>
      <c r="B301">
        <f>'Commodity data'!B301</f>
        <v>116.10595499999999</v>
      </c>
      <c r="D301" t="str">
        <f t="shared" si="8"/>
        <v>2016m11</v>
      </c>
      <c r="E301">
        <f t="shared" si="9"/>
        <v>2.320665242329123</v>
      </c>
      <c r="F301" s="7">
        <v>-1.05476334903603</v>
      </c>
      <c r="W301" s="6"/>
      <c r="X301" s="6"/>
      <c r="Y301" s="6"/>
      <c r="Z301" s="6"/>
      <c r="AA301" s="6"/>
      <c r="AB301" s="6"/>
      <c r="AC301" s="6"/>
      <c r="AD301" s="6"/>
      <c r="AE301" s="6"/>
      <c r="AF301" s="6"/>
      <c r="AG301" s="6"/>
      <c r="AH301" s="6"/>
      <c r="AI301" s="6"/>
      <c r="AJ301" s="6"/>
      <c r="AK301" s="6"/>
    </row>
    <row r="302" spans="1:37" x14ac:dyDescent="0.2">
      <c r="A302" t="s">
        <v>553</v>
      </c>
      <c r="B302">
        <f>'Commodity data'!B302</f>
        <v>117.90332380952381</v>
      </c>
      <c r="D302" t="str">
        <f t="shared" si="8"/>
        <v>2016m12</v>
      </c>
      <c r="E302">
        <f t="shared" si="9"/>
        <v>1.5480418808180962</v>
      </c>
      <c r="F302" s="7">
        <v>5.8771057252865102</v>
      </c>
      <c r="W302" s="6"/>
      <c r="X302" s="6"/>
      <c r="Y302" s="6"/>
      <c r="Z302" s="6"/>
      <c r="AA302" s="6"/>
      <c r="AB302" s="6"/>
      <c r="AC302" s="6"/>
      <c r="AD302" s="6"/>
      <c r="AE302" s="6"/>
      <c r="AF302" s="6"/>
      <c r="AG302" s="6"/>
      <c r="AH302" s="6"/>
      <c r="AI302" s="6"/>
      <c r="AJ302" s="6"/>
      <c r="AK302" s="6"/>
    </row>
    <row r="303" spans="1:37" x14ac:dyDescent="0.2">
      <c r="A303" t="s">
        <v>554</v>
      </c>
      <c r="B303">
        <f>'Commodity data'!B303</f>
        <v>117.78449473684211</v>
      </c>
      <c r="D303" t="str">
        <f t="shared" si="8"/>
        <v>2017m1</v>
      </c>
      <c r="E303">
        <f t="shared" si="9"/>
        <v>-0.10078517622936767</v>
      </c>
      <c r="F303" s="7">
        <v>3.82428233653867</v>
      </c>
      <c r="W303" s="6"/>
      <c r="X303" s="6"/>
      <c r="Y303" s="6"/>
      <c r="Z303" s="6"/>
      <c r="AA303" s="6"/>
      <c r="AB303" s="6"/>
      <c r="AC303" s="6"/>
      <c r="AD303" s="6"/>
      <c r="AE303" s="6"/>
      <c r="AF303" s="6"/>
      <c r="AG303" s="6"/>
      <c r="AH303" s="6"/>
      <c r="AI303" s="6"/>
      <c r="AJ303" s="6"/>
      <c r="AK303" s="6"/>
    </row>
    <row r="304" spans="1:37" x14ac:dyDescent="0.2">
      <c r="A304" t="s">
        <v>555</v>
      </c>
      <c r="B304">
        <f>'Commodity data'!B304</f>
        <v>116.11854210526316</v>
      </c>
      <c r="D304" t="str">
        <f t="shared" si="8"/>
        <v>2017m2</v>
      </c>
      <c r="E304">
        <f t="shared" si="9"/>
        <v>-1.4144074186513866</v>
      </c>
      <c r="F304" s="7">
        <v>0.39456449673780802</v>
      </c>
      <c r="W304" s="6"/>
      <c r="X304" s="6"/>
      <c r="Y304" s="6"/>
      <c r="Z304" s="6"/>
      <c r="AA304" s="6"/>
      <c r="AB304" s="6"/>
      <c r="AC304" s="6"/>
      <c r="AD304" s="6"/>
      <c r="AE304" s="6"/>
      <c r="AF304" s="6"/>
      <c r="AG304" s="6"/>
      <c r="AH304" s="6"/>
      <c r="AI304" s="6"/>
      <c r="AJ304" s="6"/>
      <c r="AK304" s="6"/>
    </row>
    <row r="305" spans="1:37" x14ac:dyDescent="0.2">
      <c r="A305" t="s">
        <v>556</v>
      </c>
      <c r="B305">
        <f>'Commodity data'!B305</f>
        <v>115.65334782608696</v>
      </c>
      <c r="D305" t="str">
        <f t="shared" si="8"/>
        <v>2017m3</v>
      </c>
      <c r="E305">
        <f t="shared" si="9"/>
        <v>-0.4006201513919283</v>
      </c>
      <c r="F305" s="7">
        <v>-4.7272255614216503</v>
      </c>
      <c r="W305" s="6"/>
      <c r="X305" s="6"/>
      <c r="Y305" s="6"/>
      <c r="Z305" s="6"/>
      <c r="AA305" s="6"/>
      <c r="AB305" s="6"/>
      <c r="AC305" s="6"/>
      <c r="AD305" s="6"/>
      <c r="AE305" s="6"/>
      <c r="AF305" s="6"/>
      <c r="AG305" s="6"/>
      <c r="AH305" s="6"/>
      <c r="AI305" s="6"/>
      <c r="AJ305" s="6"/>
      <c r="AK305" s="6"/>
    </row>
    <row r="306" spans="1:37" x14ac:dyDescent="0.2">
      <c r="A306" t="s">
        <v>557</v>
      </c>
      <c r="B306">
        <f>'Commodity data'!B306</f>
        <v>114.76805</v>
      </c>
      <c r="D306" t="str">
        <f t="shared" si="8"/>
        <v>2017m4</v>
      </c>
      <c r="E306">
        <f t="shared" si="9"/>
        <v>-0.76547531284456571</v>
      </c>
      <c r="F306" s="7">
        <v>9.7205525922897801E-2</v>
      </c>
      <c r="W306" s="6"/>
      <c r="X306" s="6"/>
      <c r="Y306" s="6"/>
      <c r="Z306" s="6"/>
      <c r="AA306" s="6"/>
      <c r="AB306" s="6"/>
      <c r="AC306" s="6"/>
      <c r="AD306" s="6"/>
      <c r="AE306" s="6"/>
      <c r="AF306" s="6"/>
      <c r="AG306" s="6"/>
      <c r="AH306" s="6"/>
      <c r="AI306" s="6"/>
      <c r="AJ306" s="6"/>
      <c r="AK306" s="6"/>
    </row>
    <row r="307" spans="1:37" x14ac:dyDescent="0.2">
      <c r="A307" t="s">
        <v>558</v>
      </c>
      <c r="B307">
        <f>'Commodity data'!B307</f>
        <v>114.25972272727273</v>
      </c>
      <c r="D307" t="str">
        <f t="shared" si="8"/>
        <v>2017m5</v>
      </c>
      <c r="E307">
        <f t="shared" si="9"/>
        <v>-0.44291705986750918</v>
      </c>
      <c r="F307" s="7">
        <v>-1.9266390612417701</v>
      </c>
      <c r="W307" s="6"/>
      <c r="X307" s="6"/>
      <c r="Y307" s="6"/>
      <c r="Z307" s="6"/>
      <c r="AA307" s="6"/>
      <c r="AB307" s="6"/>
      <c r="AC307" s="6"/>
      <c r="AD307" s="6"/>
      <c r="AE307" s="6"/>
      <c r="AF307" s="6"/>
      <c r="AG307" s="6"/>
      <c r="AH307" s="6"/>
      <c r="AI307" s="6"/>
      <c r="AJ307" s="6"/>
      <c r="AK307" s="6"/>
    </row>
    <row r="308" spans="1:37" x14ac:dyDescent="0.2">
      <c r="A308" t="s">
        <v>559</v>
      </c>
      <c r="B308">
        <f>'Commodity data'!B308</f>
        <v>112.75985909090909</v>
      </c>
      <c r="D308" t="str">
        <f t="shared" si="8"/>
        <v>2017m6</v>
      </c>
      <c r="E308">
        <f t="shared" si="9"/>
        <v>-1.3126792193813408</v>
      </c>
      <c r="F308" s="7">
        <v>-2.9348370441193898</v>
      </c>
      <c r="W308" s="6"/>
      <c r="X308" s="6"/>
      <c r="Y308" s="6"/>
      <c r="Z308" s="6"/>
      <c r="AA308" s="6"/>
      <c r="AB308" s="6"/>
      <c r="AC308" s="6"/>
      <c r="AD308" s="6"/>
      <c r="AE308" s="6"/>
      <c r="AF308" s="6"/>
      <c r="AG308" s="6"/>
      <c r="AH308" s="6"/>
      <c r="AI308" s="6"/>
      <c r="AJ308" s="6"/>
      <c r="AK308" s="6"/>
    </row>
    <row r="309" spans="1:37" x14ac:dyDescent="0.2">
      <c r="A309" t="s">
        <v>560</v>
      </c>
      <c r="B309">
        <f>'Commodity data'!B309</f>
        <v>111.059985</v>
      </c>
      <c r="D309" t="str">
        <f t="shared" si="8"/>
        <v>2017m7</v>
      </c>
      <c r="E309">
        <f t="shared" si="9"/>
        <v>-1.5075170407393146</v>
      </c>
      <c r="F309" s="7">
        <v>2.6864671816909702</v>
      </c>
      <c r="W309" s="6"/>
      <c r="X309" s="6"/>
      <c r="Y309" s="6"/>
      <c r="Z309" s="6"/>
      <c r="AA309" s="6"/>
      <c r="AB309" s="6"/>
      <c r="AC309" s="6"/>
      <c r="AD309" s="6"/>
      <c r="AE309" s="6"/>
      <c r="AF309" s="6"/>
      <c r="AG309" s="6"/>
      <c r="AH309" s="6"/>
      <c r="AI309" s="6"/>
      <c r="AJ309" s="6"/>
      <c r="AK309" s="6"/>
    </row>
    <row r="310" spans="1:37" x14ac:dyDescent="0.2">
      <c r="A310" t="s">
        <v>561</v>
      </c>
      <c r="B310">
        <f>'Commodity data'!B310</f>
        <v>109.90537826086957</v>
      </c>
      <c r="D310" t="str">
        <f t="shared" si="8"/>
        <v>2017m8</v>
      </c>
      <c r="E310">
        <f t="shared" si="9"/>
        <v>-1.0396244328057747</v>
      </c>
      <c r="F310" s="7">
        <v>2.66423800627881</v>
      </c>
      <c r="W310" s="6"/>
      <c r="X310" s="6"/>
      <c r="Y310" s="6"/>
      <c r="Z310" s="6"/>
      <c r="AA310" s="6"/>
      <c r="AB310" s="6"/>
      <c r="AC310" s="6"/>
      <c r="AD310" s="6"/>
      <c r="AE310" s="6"/>
      <c r="AF310" s="6"/>
      <c r="AG310" s="6"/>
      <c r="AH310" s="6"/>
      <c r="AI310" s="6"/>
      <c r="AJ310" s="6"/>
      <c r="AK310" s="6"/>
    </row>
    <row r="311" spans="1:37" x14ac:dyDescent="0.2">
      <c r="A311" t="s">
        <v>562</v>
      </c>
      <c r="B311">
        <f>'Commodity data'!B311</f>
        <v>108.8541</v>
      </c>
      <c r="D311" t="str">
        <f t="shared" si="8"/>
        <v>2017m9</v>
      </c>
      <c r="E311">
        <f t="shared" si="9"/>
        <v>-0.95653031498992291</v>
      </c>
      <c r="F311" s="7">
        <v>2.8694298324766598</v>
      </c>
      <c r="W311" s="6"/>
      <c r="X311" s="6"/>
      <c r="Y311" s="6"/>
      <c r="Z311" s="6"/>
      <c r="AA311" s="6"/>
      <c r="AB311" s="6"/>
      <c r="AC311" s="6"/>
      <c r="AD311" s="6"/>
      <c r="AE311" s="6"/>
      <c r="AF311" s="6"/>
      <c r="AG311" s="6"/>
      <c r="AH311" s="6"/>
      <c r="AI311" s="6"/>
      <c r="AJ311" s="6"/>
      <c r="AK311" s="6"/>
    </row>
    <row r="312" spans="1:37" x14ac:dyDescent="0.2">
      <c r="A312" t="s">
        <v>563</v>
      </c>
      <c r="B312">
        <f>'Commodity data'!B312</f>
        <v>110.88986666666666</v>
      </c>
      <c r="D312" t="str">
        <f t="shared" si="8"/>
        <v>2017m10</v>
      </c>
      <c r="E312">
        <f t="shared" si="9"/>
        <v>1.8701791358034736</v>
      </c>
      <c r="F312" s="7">
        <v>1.3252830170746699</v>
      </c>
      <c r="W312" s="6"/>
      <c r="X312" s="6"/>
      <c r="Y312" s="6"/>
      <c r="Z312" s="6"/>
      <c r="AA312" s="6"/>
      <c r="AB312" s="6"/>
      <c r="AC312" s="6"/>
      <c r="AD312" s="6"/>
      <c r="AE312" s="6"/>
      <c r="AF312" s="6"/>
      <c r="AG312" s="6"/>
      <c r="AH312" s="6"/>
      <c r="AI312" s="6"/>
      <c r="AJ312" s="6"/>
      <c r="AK312" s="6"/>
    </row>
    <row r="313" spans="1:37" x14ac:dyDescent="0.2">
      <c r="A313" t="s">
        <v>564</v>
      </c>
      <c r="B313">
        <f>'Commodity data'!B313</f>
        <v>111.16452</v>
      </c>
      <c r="D313" t="str">
        <f t="shared" si="8"/>
        <v>2017m11</v>
      </c>
      <c r="E313">
        <f t="shared" si="9"/>
        <v>0.24768118277114226</v>
      </c>
      <c r="F313" s="7">
        <v>4.1029075424136501</v>
      </c>
      <c r="W313" s="6"/>
      <c r="X313" s="6"/>
      <c r="Y313" s="6"/>
      <c r="Z313" s="6"/>
      <c r="AA313" s="6"/>
      <c r="AB313" s="6"/>
      <c r="AC313" s="6"/>
      <c r="AD313" s="6"/>
      <c r="AE313" s="6"/>
      <c r="AF313" s="6"/>
      <c r="AG313" s="6"/>
      <c r="AH313" s="6"/>
      <c r="AI313" s="6"/>
      <c r="AJ313" s="6"/>
      <c r="AK313" s="6"/>
    </row>
    <row r="314" spans="1:37" x14ac:dyDescent="0.2">
      <c r="A314" t="s">
        <v>565</v>
      </c>
      <c r="B314">
        <f>'Commodity data'!B314</f>
        <v>110.8777</v>
      </c>
      <c r="D314" t="str">
        <f t="shared" si="8"/>
        <v>2017m12</v>
      </c>
      <c r="E314">
        <f t="shared" si="9"/>
        <v>-0.25801397784112057</v>
      </c>
      <c r="F314" s="7">
        <v>1.43043787329428</v>
      </c>
      <c r="W314" s="6"/>
      <c r="X314" s="6"/>
      <c r="Y314" s="6"/>
      <c r="Z314" s="6"/>
      <c r="AA314" s="6"/>
      <c r="AB314" s="6"/>
      <c r="AC314" s="6"/>
      <c r="AD314" s="6"/>
      <c r="AE314" s="6"/>
      <c r="AF314" s="6"/>
      <c r="AG314" s="6"/>
      <c r="AH314" s="6"/>
      <c r="AI314" s="6"/>
      <c r="AJ314" s="6"/>
      <c r="AK314" s="6"/>
    </row>
    <row r="315" spans="1:37" x14ac:dyDescent="0.2">
      <c r="A315" t="s">
        <v>566</v>
      </c>
      <c r="B315">
        <f>'Commodity data'!B315</f>
        <v>108.35915238095238</v>
      </c>
      <c r="D315" t="str">
        <f t="shared" si="8"/>
        <v>2018m1</v>
      </c>
      <c r="E315">
        <f t="shared" si="9"/>
        <v>-2.2714645226656227</v>
      </c>
      <c r="F315" s="7">
        <v>5.9245025069141901</v>
      </c>
      <c r="W315" s="6"/>
      <c r="X315" s="6"/>
      <c r="Y315" s="6"/>
      <c r="Z315" s="6"/>
      <c r="AA315" s="6"/>
      <c r="AB315" s="6"/>
      <c r="AC315" s="6"/>
      <c r="AD315" s="6"/>
      <c r="AE315" s="6"/>
      <c r="AF315" s="6"/>
      <c r="AG315" s="6"/>
      <c r="AH315" s="6"/>
      <c r="AI315" s="6"/>
      <c r="AJ315" s="6"/>
      <c r="AK315" s="6"/>
    </row>
    <row r="316" spans="1:37" x14ac:dyDescent="0.2">
      <c r="A316" t="s">
        <v>567</v>
      </c>
      <c r="B316">
        <f>'Commodity data'!B316</f>
        <v>107.65278421052632</v>
      </c>
      <c r="D316" t="str">
        <f t="shared" si="8"/>
        <v>2018m2</v>
      </c>
      <c r="E316">
        <f t="shared" si="9"/>
        <v>-0.6518767957345406</v>
      </c>
      <c r="F316" s="7">
        <v>-2.3242898416848599</v>
      </c>
      <c r="W316" s="6"/>
      <c r="X316" s="6"/>
      <c r="Y316" s="6"/>
      <c r="Z316" s="6"/>
      <c r="AA316" s="6"/>
      <c r="AB316" s="6"/>
      <c r="AC316" s="6"/>
      <c r="AD316" s="6"/>
      <c r="AE316" s="6"/>
      <c r="AF316" s="6"/>
      <c r="AG316" s="6"/>
      <c r="AH316" s="6"/>
      <c r="AI316" s="6"/>
      <c r="AJ316" s="6"/>
      <c r="AK316" s="6"/>
    </row>
    <row r="317" spans="1:37" x14ac:dyDescent="0.2">
      <c r="A317" t="s">
        <v>568</v>
      </c>
      <c r="B317">
        <f>'Commodity data'!B317</f>
        <v>107.95029</v>
      </c>
      <c r="D317" t="str">
        <f t="shared" si="8"/>
        <v>2018m3</v>
      </c>
      <c r="E317">
        <f t="shared" si="9"/>
        <v>0.27635679992434881</v>
      </c>
      <c r="F317" s="7">
        <v>-0.36083662317250698</v>
      </c>
      <c r="W317" s="6"/>
      <c r="X317" s="6"/>
      <c r="Y317" s="6"/>
      <c r="Z317" s="6"/>
      <c r="AA317" s="6"/>
      <c r="AB317" s="6"/>
      <c r="AC317" s="6"/>
      <c r="AD317" s="6"/>
      <c r="AE317" s="6"/>
      <c r="AF317" s="6"/>
      <c r="AG317" s="6"/>
      <c r="AH317" s="6"/>
      <c r="AI317" s="6"/>
      <c r="AJ317" s="6"/>
      <c r="AK317" s="6"/>
    </row>
    <row r="318" spans="1:37" x14ac:dyDescent="0.2">
      <c r="A318" t="s">
        <v>569</v>
      </c>
      <c r="B318">
        <f>'Commodity data'!B318</f>
        <v>107.94559047619047</v>
      </c>
      <c r="D318" t="str">
        <f t="shared" si="8"/>
        <v>2018m4</v>
      </c>
      <c r="E318">
        <f t="shared" si="9"/>
        <v>-4.3534147147972213E-3</v>
      </c>
      <c r="F318" s="7">
        <v>1.58392139333361</v>
      </c>
      <c r="W318" s="6"/>
      <c r="X318" s="6"/>
      <c r="Y318" s="6"/>
      <c r="Z318" s="6"/>
      <c r="AA318" s="6"/>
      <c r="AB318" s="6"/>
      <c r="AC318" s="6"/>
      <c r="AD318" s="6"/>
      <c r="AE318" s="6"/>
      <c r="AF318" s="6"/>
      <c r="AG318" s="6"/>
      <c r="AH318" s="6"/>
      <c r="AI318" s="6"/>
      <c r="AJ318" s="6"/>
      <c r="AK318" s="6"/>
    </row>
    <row r="319" spans="1:37" x14ac:dyDescent="0.2">
      <c r="A319" t="s">
        <v>570</v>
      </c>
      <c r="B319">
        <f>'Commodity data'!B319</f>
        <v>111.04846818181818</v>
      </c>
      <c r="D319" t="str">
        <f t="shared" si="8"/>
        <v>2018m5</v>
      </c>
      <c r="E319">
        <f t="shared" si="9"/>
        <v>2.874483053860466</v>
      </c>
      <c r="F319" s="7">
        <v>3.6491483597241698</v>
      </c>
      <c r="W319" s="6"/>
      <c r="X319" s="6"/>
      <c r="Y319" s="6"/>
      <c r="Z319" s="6"/>
      <c r="AA319" s="6"/>
      <c r="AB319" s="6"/>
      <c r="AC319" s="6"/>
      <c r="AD319" s="6"/>
      <c r="AE319" s="6"/>
      <c r="AF319" s="6"/>
      <c r="AG319" s="6"/>
      <c r="AH319" s="6"/>
      <c r="AI319" s="6"/>
      <c r="AJ319" s="6"/>
      <c r="AK319" s="6"/>
    </row>
    <row r="320" spans="1:37" x14ac:dyDescent="0.2">
      <c r="A320" t="s">
        <v>571</v>
      </c>
      <c r="B320">
        <f>'Commodity data'!B320</f>
        <v>112.84649523809524</v>
      </c>
      <c r="D320" t="str">
        <f t="shared" si="8"/>
        <v>2018m6</v>
      </c>
      <c r="E320">
        <f t="shared" si="9"/>
        <v>1.6191371981225222</v>
      </c>
      <c r="F320" s="7">
        <v>-0.81386099077045804</v>
      </c>
      <c r="W320" s="6"/>
      <c r="X320" s="6"/>
      <c r="Y320" s="6"/>
      <c r="Z320" s="6"/>
      <c r="AA320" s="6"/>
      <c r="AB320" s="6"/>
      <c r="AC320" s="6"/>
      <c r="AD320" s="6"/>
      <c r="AE320" s="6"/>
      <c r="AF320" s="6"/>
      <c r="AG320" s="6"/>
      <c r="AH320" s="6"/>
      <c r="AI320" s="6"/>
      <c r="AJ320" s="6"/>
      <c r="AK320" s="6"/>
    </row>
    <row r="321" spans="1:37" x14ac:dyDescent="0.2">
      <c r="A321" t="s">
        <v>572</v>
      </c>
      <c r="B321">
        <f>'Commodity data'!B321</f>
        <v>113.06195714285714</v>
      </c>
      <c r="D321" t="str">
        <f t="shared" si="8"/>
        <v>2018m7</v>
      </c>
      <c r="E321">
        <f t="shared" si="9"/>
        <v>0.19093362563658012</v>
      </c>
      <c r="F321" s="7">
        <v>-1.2828559745000201</v>
      </c>
      <c r="W321" s="6"/>
      <c r="X321" s="6"/>
      <c r="Y321" s="6"/>
      <c r="Z321" s="6"/>
      <c r="AA321" s="6"/>
      <c r="AB321" s="6"/>
      <c r="AC321" s="6"/>
      <c r="AD321" s="6"/>
      <c r="AE321" s="6"/>
      <c r="AF321" s="6"/>
      <c r="AG321" s="6"/>
      <c r="AH321" s="6"/>
      <c r="AI321" s="6"/>
      <c r="AJ321" s="6"/>
      <c r="AK321" s="6"/>
    </row>
    <row r="322" spans="1:37" x14ac:dyDescent="0.2">
      <c r="A322" t="s">
        <v>573</v>
      </c>
      <c r="B322">
        <f>'Commodity data'!B322</f>
        <v>113.83303913043478</v>
      </c>
      <c r="D322" t="str">
        <f t="shared" si="8"/>
        <v>2018m8</v>
      </c>
      <c r="E322">
        <f t="shared" si="9"/>
        <v>0.6819995045755034</v>
      </c>
      <c r="F322" s="7">
        <v>-1.7636037408994101</v>
      </c>
      <c r="W322" s="6"/>
      <c r="X322" s="6"/>
      <c r="Y322" s="6"/>
      <c r="Z322" s="6"/>
      <c r="AA322" s="6"/>
      <c r="AB322" s="6"/>
      <c r="AC322" s="6"/>
      <c r="AD322" s="6"/>
      <c r="AE322" s="6"/>
      <c r="AF322" s="6"/>
      <c r="AG322" s="6"/>
      <c r="AH322" s="6"/>
      <c r="AI322" s="6"/>
      <c r="AJ322" s="6"/>
      <c r="AK322" s="6"/>
    </row>
    <row r="323" spans="1:37" x14ac:dyDescent="0.2">
      <c r="A323" t="s">
        <v>574</v>
      </c>
      <c r="B323">
        <f>'Commodity data'!B323</f>
        <v>114.08082631578948</v>
      </c>
      <c r="D323" t="str">
        <f t="shared" ref="D323:D366" si="10">+A323</f>
        <v>2018m9</v>
      </c>
      <c r="E323">
        <f t="shared" si="9"/>
        <v>0.21767598163726642</v>
      </c>
      <c r="F323" s="7">
        <v>3.4761362690357198</v>
      </c>
      <c r="W323" s="6"/>
      <c r="X323" s="6"/>
      <c r="Y323" s="6"/>
      <c r="Z323" s="6"/>
      <c r="AA323" s="6"/>
      <c r="AB323" s="6"/>
      <c r="AC323" s="6"/>
      <c r="AD323" s="6"/>
      <c r="AE323" s="6"/>
      <c r="AF323" s="6"/>
      <c r="AG323" s="6"/>
      <c r="AH323" s="6"/>
      <c r="AI323" s="6"/>
      <c r="AJ323" s="6"/>
      <c r="AK323" s="6"/>
    </row>
    <row r="324" spans="1:37" x14ac:dyDescent="0.2">
      <c r="A324" t="s">
        <v>575</v>
      </c>
      <c r="B324">
        <f>'Commodity data'!B324</f>
        <v>114.83231363636364</v>
      </c>
      <c r="D324" t="str">
        <f t="shared" si="10"/>
        <v>2018m10</v>
      </c>
      <c r="E324">
        <f t="shared" ref="E324:E366" si="11">100*(B324/B323-1)</f>
        <v>0.65873236094375898</v>
      </c>
      <c r="F324" s="7">
        <v>0.75527951583287301</v>
      </c>
      <c r="W324" s="6"/>
      <c r="X324" s="6"/>
      <c r="Y324" s="6"/>
      <c r="Z324" s="6"/>
      <c r="AA324" s="6"/>
      <c r="AB324" s="6"/>
      <c r="AC324" s="6"/>
      <c r="AD324" s="6"/>
      <c r="AE324" s="6"/>
      <c r="AF324" s="6"/>
      <c r="AG324" s="6"/>
      <c r="AH324" s="6"/>
      <c r="AI324" s="6"/>
      <c r="AJ324" s="6"/>
      <c r="AK324" s="6"/>
    </row>
    <row r="325" spans="1:37" x14ac:dyDescent="0.2">
      <c r="A325" t="s">
        <v>576</v>
      </c>
      <c r="B325">
        <f>'Commodity data'!B325</f>
        <v>116.17041999999999</v>
      </c>
      <c r="D325" t="str">
        <f t="shared" si="10"/>
        <v>2018m11</v>
      </c>
      <c r="E325">
        <f t="shared" si="11"/>
        <v>1.1652698802827377</v>
      </c>
      <c r="F325" s="7">
        <v>-8.6738957445151907</v>
      </c>
      <c r="W325" s="6"/>
      <c r="X325" s="6"/>
      <c r="Y325" s="6"/>
      <c r="Z325" s="6"/>
      <c r="AA325" s="6"/>
      <c r="AB325" s="6"/>
      <c r="AC325" s="6"/>
      <c r="AD325" s="6"/>
      <c r="AE325" s="6"/>
      <c r="AF325" s="6"/>
      <c r="AG325" s="6"/>
      <c r="AH325" s="6"/>
      <c r="AI325" s="6"/>
      <c r="AJ325" s="6"/>
      <c r="AK325" s="6"/>
    </row>
    <row r="326" spans="1:37" x14ac:dyDescent="0.2">
      <c r="A326" t="s">
        <v>577</v>
      </c>
      <c r="B326">
        <f>'Commodity data'!B326</f>
        <v>116.2137</v>
      </c>
      <c r="D326" t="str">
        <f t="shared" si="10"/>
        <v>2018m12</v>
      </c>
      <c r="E326">
        <f t="shared" si="11"/>
        <v>3.725561119605203E-2</v>
      </c>
      <c r="F326" s="7">
        <v>-4.8336735426060802</v>
      </c>
      <c r="W326" s="6"/>
      <c r="X326" s="6"/>
      <c r="Y326" s="6"/>
      <c r="Z326" s="6"/>
      <c r="AA326" s="6"/>
      <c r="AB326" s="6"/>
      <c r="AC326" s="6"/>
      <c r="AD326" s="6"/>
      <c r="AE326" s="6"/>
      <c r="AF326" s="6"/>
      <c r="AG326" s="6"/>
      <c r="AH326" s="6"/>
      <c r="AI326" s="6"/>
      <c r="AJ326" s="6"/>
      <c r="AK326" s="6"/>
    </row>
    <row r="327" spans="1:37" x14ac:dyDescent="0.2">
      <c r="A327" t="s">
        <v>578</v>
      </c>
      <c r="B327">
        <f>'Commodity data'!B327</f>
        <v>114.440465</v>
      </c>
      <c r="D327" t="str">
        <f t="shared" si="10"/>
        <v>2019m1</v>
      </c>
      <c r="E327">
        <f t="shared" si="11"/>
        <v>-1.525839896673109</v>
      </c>
      <c r="F327" s="7">
        <v>0.96187336555355296</v>
      </c>
      <c r="W327" s="6"/>
      <c r="X327" s="6"/>
      <c r="Y327" s="6"/>
      <c r="Z327" s="6"/>
      <c r="AA327" s="6"/>
      <c r="AB327" s="6"/>
      <c r="AC327" s="6"/>
      <c r="AD327" s="6"/>
      <c r="AE327" s="6"/>
      <c r="AF327" s="6"/>
      <c r="AG327" s="6"/>
      <c r="AH327" s="6"/>
      <c r="AI327" s="6"/>
      <c r="AJ327" s="6"/>
      <c r="AK327" s="6"/>
    </row>
    <row r="328" spans="1:37" x14ac:dyDescent="0.2">
      <c r="A328" t="s">
        <v>579</v>
      </c>
      <c r="B328">
        <f>'Commodity data'!B328</f>
        <v>114.41000555555556</v>
      </c>
      <c r="D328" t="str">
        <f t="shared" si="10"/>
        <v>2019m2</v>
      </c>
      <c r="E328">
        <f t="shared" si="11"/>
        <v>-2.6615974030208545E-2</v>
      </c>
      <c r="F328" s="7">
        <v>1.6512726975941301</v>
      </c>
      <c r="W328" s="6"/>
      <c r="X328" s="6"/>
      <c r="Y328" s="6"/>
      <c r="Z328" s="6"/>
      <c r="AA328" s="6"/>
      <c r="AB328" s="6"/>
      <c r="AC328" s="6"/>
      <c r="AD328" s="6"/>
      <c r="AE328" s="6"/>
      <c r="AF328" s="6"/>
      <c r="AG328" s="6"/>
      <c r="AH328" s="6"/>
      <c r="AI328" s="6"/>
      <c r="AJ328" s="6"/>
      <c r="AK328" s="6"/>
    </row>
    <row r="329" spans="1:37" x14ac:dyDescent="0.2">
      <c r="A329" t="s">
        <v>580</v>
      </c>
      <c r="B329">
        <f>'Commodity data'!B329</f>
        <v>114.78207619047619</v>
      </c>
      <c r="D329" t="str">
        <f t="shared" si="10"/>
        <v>2019m3</v>
      </c>
      <c r="E329">
        <f t="shared" si="11"/>
        <v>0.32520812590990378</v>
      </c>
      <c r="F329" s="7">
        <v>0.75497839854818605</v>
      </c>
      <c r="W329" s="6"/>
      <c r="X329" s="6"/>
      <c r="Y329" s="6"/>
      <c r="Z329" s="6"/>
      <c r="AA329" s="6"/>
      <c r="AB329" s="6"/>
      <c r="AC329" s="6"/>
      <c r="AD329" s="6"/>
      <c r="AE329" s="6"/>
      <c r="AF329" s="6"/>
      <c r="AG329" s="6"/>
      <c r="AH329" s="6"/>
      <c r="AI329" s="6"/>
      <c r="AJ329" s="6"/>
      <c r="AK329" s="6"/>
    </row>
    <row r="330" spans="1:37" x14ac:dyDescent="0.2">
      <c r="A330" t="s">
        <v>581</v>
      </c>
      <c r="B330">
        <f>'Commodity data'!B330</f>
        <v>114.90122272727272</v>
      </c>
      <c r="D330" t="str">
        <f t="shared" si="10"/>
        <v>2019m4</v>
      </c>
      <c r="E330">
        <f t="shared" si="11"/>
        <v>0.10380238862277569</v>
      </c>
      <c r="F330" s="7">
        <v>2.9244376928509399</v>
      </c>
      <c r="W330" s="6"/>
      <c r="X330" s="6"/>
      <c r="Y330" s="6"/>
      <c r="Z330" s="6"/>
      <c r="AA330" s="6"/>
      <c r="AB330" s="6"/>
      <c r="AC330" s="6"/>
      <c r="AD330" s="6"/>
      <c r="AE330" s="6"/>
      <c r="AF330" s="6"/>
      <c r="AG330" s="6"/>
      <c r="AH330" s="6"/>
      <c r="AI330" s="6"/>
      <c r="AJ330" s="6"/>
      <c r="AK330" s="6"/>
    </row>
    <row r="331" spans="1:37" x14ac:dyDescent="0.2">
      <c r="A331" t="s">
        <v>582</v>
      </c>
      <c r="B331">
        <f>'Commodity data'!B331</f>
        <v>115.95742727272727</v>
      </c>
      <c r="D331" t="str">
        <f t="shared" si="10"/>
        <v>2019m5</v>
      </c>
      <c r="E331">
        <f t="shared" si="11"/>
        <v>0.91922829051309662</v>
      </c>
      <c r="F331" s="7">
        <v>-2.3815164959881199</v>
      </c>
      <c r="W331" s="6"/>
      <c r="X331" s="6"/>
      <c r="Y331" s="6"/>
      <c r="Z331" s="6"/>
      <c r="AA331" s="6"/>
      <c r="AB331" s="6"/>
      <c r="AC331" s="6"/>
      <c r="AD331" s="6"/>
      <c r="AE331" s="6"/>
      <c r="AF331" s="6"/>
      <c r="AG331" s="6"/>
      <c r="AH331" s="6"/>
      <c r="AI331" s="6"/>
      <c r="AJ331" s="6"/>
      <c r="AK331" s="6"/>
    </row>
    <row r="332" spans="1:37" x14ac:dyDescent="0.2">
      <c r="A332" t="s">
        <v>583</v>
      </c>
      <c r="B332">
        <f>'Commodity data'!B332</f>
        <v>115.42867</v>
      </c>
      <c r="D332" t="str">
        <f t="shared" si="10"/>
        <v>2019m6</v>
      </c>
      <c r="E332">
        <f t="shared" si="11"/>
        <v>-0.45599258724813296</v>
      </c>
      <c r="F332" s="7">
        <v>-4.1074862186706698</v>
      </c>
      <c r="W332" s="6"/>
      <c r="X332" s="6"/>
      <c r="Y332" s="6"/>
      <c r="Z332" s="6"/>
      <c r="AA332" s="6"/>
      <c r="AB332" s="6"/>
      <c r="AC332" s="6"/>
      <c r="AD332" s="6"/>
      <c r="AE332" s="6"/>
      <c r="AF332" s="6"/>
      <c r="AG332" s="6"/>
      <c r="AH332" s="6"/>
      <c r="AI332" s="6"/>
      <c r="AJ332" s="6"/>
      <c r="AK332" s="6"/>
    </row>
    <row r="333" spans="1:37" x14ac:dyDescent="0.2">
      <c r="A333" t="s">
        <v>584</v>
      </c>
      <c r="B333">
        <f>'Commodity data'!B333</f>
        <v>115.07704545454546</v>
      </c>
      <c r="D333" t="str">
        <f t="shared" si="10"/>
        <v>2019m7</v>
      </c>
      <c r="E333">
        <f t="shared" si="11"/>
        <v>-0.30462496488484758</v>
      </c>
      <c r="F333" s="7">
        <v>2.1111696689128099</v>
      </c>
      <c r="W333" s="6"/>
      <c r="X333" s="6"/>
      <c r="Y333" s="6"/>
      <c r="Z333" s="6"/>
      <c r="AA333" s="6"/>
      <c r="AB333" s="6"/>
      <c r="AC333" s="6"/>
      <c r="AD333" s="6"/>
      <c r="AE333" s="6"/>
      <c r="AF333" s="6"/>
      <c r="AG333" s="6"/>
      <c r="AH333" s="6"/>
      <c r="AI333" s="6"/>
      <c r="AJ333" s="6"/>
      <c r="AK333" s="6"/>
    </row>
    <row r="334" spans="1:37" x14ac:dyDescent="0.2">
      <c r="A334" t="s">
        <v>585</v>
      </c>
      <c r="B334">
        <f>'Commodity data'!B334</f>
        <v>117.10315909090909</v>
      </c>
      <c r="D334" t="str">
        <f t="shared" si="10"/>
        <v>2019m8</v>
      </c>
      <c r="E334">
        <f t="shared" si="11"/>
        <v>1.7606583731452519</v>
      </c>
      <c r="F334" s="7">
        <v>-4.4551695445206896</v>
      </c>
      <c r="W334" s="6"/>
      <c r="X334" s="6"/>
      <c r="Y334" s="6"/>
      <c r="Z334" s="6"/>
      <c r="AA334" s="6"/>
      <c r="AB334" s="6"/>
      <c r="AC334" s="6"/>
      <c r="AD334" s="6"/>
      <c r="AE334" s="6"/>
      <c r="AF334" s="6"/>
      <c r="AG334" s="6"/>
      <c r="AH334" s="6"/>
      <c r="AI334" s="6"/>
      <c r="AJ334" s="6"/>
      <c r="AK334" s="6"/>
    </row>
    <row r="335" spans="1:37" x14ac:dyDescent="0.2">
      <c r="A335" t="s">
        <v>586</v>
      </c>
      <c r="B335">
        <f>'Commodity data'!B335</f>
        <v>117.32559000000001</v>
      </c>
      <c r="D335" t="str">
        <f t="shared" si="10"/>
        <v>2019m9</v>
      </c>
      <c r="E335">
        <f t="shared" si="11"/>
        <v>0.18994441381230409</v>
      </c>
      <c r="F335" s="7">
        <v>1.8602979071513099</v>
      </c>
      <c r="W335" s="6"/>
      <c r="X335" s="6"/>
      <c r="Y335" s="6"/>
      <c r="Z335" s="6"/>
      <c r="AA335" s="6"/>
      <c r="AB335" s="6"/>
      <c r="AC335" s="6"/>
      <c r="AD335" s="6"/>
      <c r="AE335" s="6"/>
      <c r="AF335" s="6"/>
      <c r="AG335" s="6"/>
      <c r="AH335" s="6"/>
      <c r="AI335" s="6"/>
      <c r="AJ335" s="6"/>
      <c r="AK335" s="6"/>
    </row>
    <row r="336" spans="1:37" x14ac:dyDescent="0.2">
      <c r="A336" t="s">
        <v>587</v>
      </c>
      <c r="B336">
        <f>'Commodity data'!B336</f>
        <v>116.74815909090908</v>
      </c>
      <c r="D336" t="str">
        <f t="shared" si="10"/>
        <v>2019m10</v>
      </c>
      <c r="E336">
        <f t="shared" si="11"/>
        <v>-0.49216109553842369</v>
      </c>
      <c r="F336" s="7">
        <v>-1.5678655906108001</v>
      </c>
      <c r="W336" s="6"/>
      <c r="X336" s="6"/>
      <c r="Y336" s="6"/>
      <c r="Z336" s="6"/>
      <c r="AA336" s="6"/>
      <c r="AB336" s="6"/>
      <c r="AC336" s="6"/>
      <c r="AD336" s="6"/>
      <c r="AE336" s="6"/>
      <c r="AF336" s="6"/>
      <c r="AG336" s="6"/>
      <c r="AH336" s="6"/>
      <c r="AI336" s="6"/>
      <c r="AJ336" s="6"/>
      <c r="AK336" s="6"/>
    </row>
    <row r="337" spans="1:37" x14ac:dyDescent="0.2">
      <c r="A337" t="s">
        <v>588</v>
      </c>
      <c r="B337">
        <f>'Commodity data'!B337</f>
        <v>116.56091052631579</v>
      </c>
      <c r="D337" t="str">
        <f t="shared" si="10"/>
        <v>2019m11</v>
      </c>
      <c r="E337">
        <f t="shared" si="11"/>
        <v>-0.16038673847309504</v>
      </c>
      <c r="F337" s="7">
        <v>3.5155698748308302</v>
      </c>
      <c r="W337" s="6"/>
      <c r="X337" s="6"/>
      <c r="Y337" s="6"/>
      <c r="Z337" s="6"/>
      <c r="AA337" s="6"/>
      <c r="AB337" s="6"/>
      <c r="AC337" s="6"/>
      <c r="AD337" s="6"/>
      <c r="AE337" s="6"/>
      <c r="AF337" s="6"/>
      <c r="AG337" s="6"/>
      <c r="AH337" s="6"/>
      <c r="AI337" s="6"/>
      <c r="AJ337" s="6"/>
      <c r="AK337" s="6"/>
    </row>
    <row r="338" spans="1:37" x14ac:dyDescent="0.2">
      <c r="A338" t="s">
        <v>589</v>
      </c>
      <c r="B338">
        <f>'Commodity data'!B338</f>
        <v>115.91204</v>
      </c>
      <c r="D338" t="str">
        <f t="shared" si="10"/>
        <v>2019m12</v>
      </c>
      <c r="E338">
        <f t="shared" si="11"/>
        <v>-0.55667935621461773</v>
      </c>
      <c r="F338" s="7">
        <v>2.5734340881875299</v>
      </c>
      <c r="W338" s="6"/>
      <c r="X338" s="6"/>
      <c r="Y338" s="6"/>
      <c r="Z338" s="6"/>
      <c r="AA338" s="6"/>
      <c r="AB338" s="6"/>
      <c r="AC338" s="6"/>
      <c r="AD338" s="6"/>
      <c r="AE338" s="6"/>
      <c r="AF338" s="6"/>
      <c r="AG338" s="6"/>
      <c r="AH338" s="6"/>
      <c r="AI338" s="6"/>
      <c r="AJ338" s="6"/>
      <c r="AK338" s="6"/>
    </row>
    <row r="339" spans="1:37" x14ac:dyDescent="0.2">
      <c r="A339" t="s">
        <v>590</v>
      </c>
      <c r="B339">
        <f>'Commodity data'!B339</f>
        <v>115.27784285714286</v>
      </c>
      <c r="D339" t="str">
        <f t="shared" si="10"/>
        <v>2020m1</v>
      </c>
      <c r="E339">
        <f t="shared" si="11"/>
        <v>-0.54713655532000471</v>
      </c>
      <c r="F339" s="7">
        <v>-0.35524165806051</v>
      </c>
      <c r="W339" s="6"/>
      <c r="X339" s="6"/>
      <c r="Y339" s="6"/>
      <c r="Z339" s="6"/>
      <c r="AA339" s="6"/>
      <c r="AB339" s="6"/>
      <c r="AC339" s="6"/>
      <c r="AD339" s="6"/>
      <c r="AE339" s="6"/>
      <c r="AF339" s="6"/>
      <c r="AG339" s="6"/>
      <c r="AH339" s="6"/>
      <c r="AI339" s="6"/>
      <c r="AJ339" s="6"/>
      <c r="AK339" s="6"/>
    </row>
    <row r="340" spans="1:37" x14ac:dyDescent="0.2">
      <c r="A340" t="s">
        <v>591</v>
      </c>
      <c r="B340">
        <f>'Commodity data'!B340</f>
        <v>116.70777368421052</v>
      </c>
      <c r="D340" t="str">
        <f t="shared" si="10"/>
        <v>2020m2</v>
      </c>
      <c r="E340">
        <f t="shared" si="11"/>
        <v>1.2404212220033406</v>
      </c>
      <c r="F340" s="7">
        <v>-7.2147273217414201</v>
      </c>
      <c r="W340" s="6"/>
      <c r="X340" s="6"/>
      <c r="Y340" s="6"/>
      <c r="Z340" s="6"/>
      <c r="AA340" s="6"/>
      <c r="AB340" s="6"/>
      <c r="AC340" s="6"/>
      <c r="AD340" s="6"/>
      <c r="AE340" s="6"/>
      <c r="AF340" s="6"/>
      <c r="AG340" s="6"/>
      <c r="AH340" s="6"/>
      <c r="AI340" s="6"/>
      <c r="AJ340" s="6"/>
      <c r="AK340" s="6"/>
    </row>
    <row r="341" spans="1:37" x14ac:dyDescent="0.2">
      <c r="A341" t="s">
        <v>592</v>
      </c>
      <c r="B341">
        <f>'Commodity data'!B341</f>
        <v>121.03478181818181</v>
      </c>
      <c r="D341" t="str">
        <f t="shared" si="10"/>
        <v>2020m3</v>
      </c>
      <c r="E341">
        <f t="shared" si="11"/>
        <v>3.7075577721835007</v>
      </c>
      <c r="F341" s="7">
        <v>-15.5122999155379</v>
      </c>
      <c r="W341" s="6"/>
      <c r="X341" s="6"/>
      <c r="Y341" s="6"/>
      <c r="Z341" s="6"/>
      <c r="AA341" s="6"/>
      <c r="AB341" s="6"/>
      <c r="AC341" s="6"/>
      <c r="AD341" s="6"/>
      <c r="AE341" s="6"/>
      <c r="AF341" s="6"/>
      <c r="AG341" s="6"/>
      <c r="AH341" s="6"/>
      <c r="AI341" s="6"/>
      <c r="AJ341" s="6"/>
      <c r="AK341" s="6"/>
    </row>
    <row r="342" spans="1:37" x14ac:dyDescent="0.2">
      <c r="A342" t="s">
        <v>593</v>
      </c>
      <c r="B342">
        <f>'Commodity data'!B342</f>
        <v>123.30061363636364</v>
      </c>
      <c r="D342" t="str">
        <f t="shared" si="10"/>
        <v>2020m4</v>
      </c>
      <c r="E342">
        <f t="shared" si="11"/>
        <v>1.8720501529763123</v>
      </c>
      <c r="F342" s="7">
        <v>-10.4127635650327</v>
      </c>
      <c r="W342" s="6"/>
      <c r="X342" s="6"/>
      <c r="Y342" s="6"/>
      <c r="Z342" s="6"/>
      <c r="AA342" s="6"/>
      <c r="AB342" s="6"/>
      <c r="AC342" s="6"/>
      <c r="AD342" s="6"/>
      <c r="AE342" s="6"/>
      <c r="AF342" s="6"/>
      <c r="AG342" s="6"/>
      <c r="AH342" s="6"/>
      <c r="AI342" s="6"/>
      <c r="AJ342" s="6"/>
      <c r="AK342" s="6"/>
    </row>
    <row r="343" spans="1:37" x14ac:dyDescent="0.2">
      <c r="A343" t="s">
        <v>594</v>
      </c>
      <c r="B343">
        <f>'Commodity data'!B343</f>
        <v>122.63437999999999</v>
      </c>
      <c r="D343" t="str">
        <f t="shared" si="10"/>
        <v>2020m5</v>
      </c>
      <c r="E343">
        <f t="shared" si="11"/>
        <v>-0.54033278238865279</v>
      </c>
      <c r="F343" s="7">
        <v>8.7687857303196495</v>
      </c>
      <c r="W343" s="6"/>
      <c r="X343" s="6"/>
      <c r="Y343" s="6"/>
      <c r="Z343" s="6"/>
      <c r="AA343" s="6"/>
      <c r="AB343" s="6"/>
      <c r="AC343" s="6"/>
      <c r="AD343" s="6"/>
      <c r="AE343" s="6"/>
      <c r="AF343" s="6"/>
      <c r="AG343" s="6"/>
      <c r="AH343" s="6"/>
      <c r="AI343" s="6"/>
      <c r="AJ343" s="6"/>
      <c r="AK343" s="6"/>
    </row>
    <row r="344" spans="1:37" x14ac:dyDescent="0.2">
      <c r="A344" t="s">
        <v>595</v>
      </c>
      <c r="B344">
        <f>'Commodity data'!B344</f>
        <v>119.69545454545455</v>
      </c>
      <c r="D344" t="str">
        <f t="shared" si="10"/>
        <v>2020m6</v>
      </c>
      <c r="E344">
        <f t="shared" si="11"/>
        <v>-2.3964939151202458</v>
      </c>
      <c r="F344" s="7">
        <v>9.3520474269710903</v>
      </c>
      <c r="W344" s="6"/>
      <c r="X344" s="6"/>
      <c r="Y344" s="6"/>
      <c r="Z344" s="6"/>
      <c r="AA344" s="6"/>
      <c r="AB344" s="6"/>
      <c r="AC344" s="6"/>
      <c r="AD344" s="6"/>
      <c r="AE344" s="6"/>
      <c r="AF344" s="6"/>
      <c r="AG344" s="6"/>
      <c r="AH344" s="6"/>
      <c r="AI344" s="6"/>
      <c r="AJ344" s="6"/>
      <c r="AK344" s="6"/>
    </row>
    <row r="345" spans="1:37" x14ac:dyDescent="0.2">
      <c r="A345" t="s">
        <v>596</v>
      </c>
      <c r="B345">
        <f>'Commodity data'!B345</f>
        <v>118.71199090909091</v>
      </c>
      <c r="D345" t="str">
        <f t="shared" si="10"/>
        <v>2020m7</v>
      </c>
      <c r="E345">
        <f t="shared" si="11"/>
        <v>-0.82163824858542123</v>
      </c>
      <c r="F345" s="7">
        <v>3.2093304063741401</v>
      </c>
      <c r="W345" s="6"/>
      <c r="X345" s="6"/>
      <c r="Y345" s="6"/>
      <c r="Z345" s="6"/>
      <c r="AA345" s="6"/>
      <c r="AB345" s="6"/>
      <c r="AC345" s="6"/>
      <c r="AD345" s="6"/>
      <c r="AE345" s="6"/>
      <c r="AF345" s="6"/>
      <c r="AG345" s="6"/>
      <c r="AH345" s="6"/>
      <c r="AI345" s="6"/>
      <c r="AJ345" s="6"/>
      <c r="AK345" s="6"/>
    </row>
    <row r="346" spans="1:37" x14ac:dyDescent="0.2">
      <c r="A346" t="s">
        <v>597</v>
      </c>
      <c r="B346">
        <f>'Commodity data'!B346</f>
        <v>116.97138095238095</v>
      </c>
      <c r="D346" t="str">
        <f t="shared" si="10"/>
        <v>2020m8</v>
      </c>
      <c r="E346">
        <f t="shared" si="11"/>
        <v>-1.4662461166563334</v>
      </c>
      <c r="F346" s="7">
        <v>5.6715168871266304</v>
      </c>
      <c r="W346" s="6"/>
      <c r="X346" s="6"/>
      <c r="Y346" s="6"/>
      <c r="Z346" s="6"/>
      <c r="AA346" s="6"/>
      <c r="AB346" s="6"/>
      <c r="AC346" s="6"/>
      <c r="AD346" s="6"/>
      <c r="AE346" s="6"/>
      <c r="AF346" s="6"/>
      <c r="AG346" s="6"/>
      <c r="AH346" s="6"/>
      <c r="AI346" s="6"/>
      <c r="AJ346" s="6"/>
      <c r="AK346" s="6"/>
    </row>
    <row r="347" spans="1:37" x14ac:dyDescent="0.2">
      <c r="A347" t="s">
        <v>598</v>
      </c>
      <c r="B347">
        <f>'Commodity data'!B347</f>
        <v>116.36304285714286</v>
      </c>
      <c r="D347" t="str">
        <f t="shared" si="10"/>
        <v>2020m9</v>
      </c>
      <c r="E347">
        <f t="shared" si="11"/>
        <v>-0.52007430388956166</v>
      </c>
      <c r="F347" s="7">
        <v>-0.65982306920807998</v>
      </c>
      <c r="W347" s="6"/>
      <c r="X347" s="6"/>
      <c r="Y347" s="6"/>
      <c r="Z347" s="6"/>
      <c r="AA347" s="6"/>
      <c r="AB347" s="6"/>
      <c r="AC347" s="6"/>
      <c r="AD347" s="6"/>
      <c r="AE347" s="6"/>
      <c r="AF347" s="6"/>
      <c r="AG347" s="6"/>
      <c r="AH347" s="6"/>
      <c r="AI347" s="6"/>
      <c r="AJ347" s="6"/>
      <c r="AK347" s="6"/>
    </row>
    <row r="348" spans="1:37" x14ac:dyDescent="0.2">
      <c r="A348" t="s">
        <v>599</v>
      </c>
      <c r="B348">
        <f>'Commodity data'!B348</f>
        <v>115.79521428571428</v>
      </c>
      <c r="D348" t="str">
        <f t="shared" si="10"/>
        <v>2020m10</v>
      </c>
      <c r="E348">
        <f t="shared" si="11"/>
        <v>-0.48798016748813344</v>
      </c>
      <c r="F348" s="7">
        <v>2.2247094785992498</v>
      </c>
      <c r="W348" s="6"/>
      <c r="X348" s="6"/>
      <c r="Y348" s="6"/>
      <c r="Z348" s="6"/>
      <c r="AA348" s="6"/>
      <c r="AB348" s="6"/>
      <c r="AC348" s="6"/>
      <c r="AD348" s="6"/>
      <c r="AE348" s="6"/>
      <c r="AF348" s="6"/>
      <c r="AG348" s="6"/>
      <c r="AH348" s="6"/>
      <c r="AI348" s="6"/>
      <c r="AJ348" s="6"/>
      <c r="AK348" s="6"/>
    </row>
    <row r="349" spans="1:37" x14ac:dyDescent="0.2">
      <c r="A349" t="s">
        <v>600</v>
      </c>
      <c r="B349">
        <f>'Commodity data'!B349</f>
        <v>114.10688888888889</v>
      </c>
      <c r="D349" t="str">
        <f t="shared" si="10"/>
        <v>2020m11</v>
      </c>
      <c r="E349">
        <f t="shared" si="11"/>
        <v>-1.458026920404154</v>
      </c>
      <c r="F349" s="7">
        <v>4.0936815909705899</v>
      </c>
      <c r="W349" s="6"/>
      <c r="X349" s="6"/>
      <c r="Y349" s="6"/>
      <c r="Z349" s="6"/>
      <c r="AA349" s="6"/>
      <c r="AB349" s="6"/>
      <c r="AC349" s="6"/>
      <c r="AD349" s="6"/>
      <c r="AE349" s="6"/>
      <c r="AF349" s="6"/>
      <c r="AG349" s="6"/>
      <c r="AH349" s="6"/>
      <c r="AI349" s="6"/>
      <c r="AJ349" s="6"/>
      <c r="AK349" s="6"/>
    </row>
    <row r="350" spans="1:37" x14ac:dyDescent="0.2">
      <c r="A350" t="s">
        <v>601</v>
      </c>
      <c r="B350">
        <f>'Commodity data'!B350</f>
        <v>111.90967619047619</v>
      </c>
      <c r="D350" t="str">
        <f t="shared" si="10"/>
        <v>2020m12</v>
      </c>
      <c r="E350">
        <f t="shared" si="11"/>
        <v>-1.9255740996954374</v>
      </c>
      <c r="F350" s="7">
        <v>9.0264408188944305</v>
      </c>
      <c r="W350" s="6"/>
      <c r="X350" s="6"/>
      <c r="Y350" s="6"/>
      <c r="Z350" s="6"/>
      <c r="AA350" s="6"/>
      <c r="AB350" s="6"/>
      <c r="AC350" s="6"/>
      <c r="AD350" s="6"/>
      <c r="AE350" s="6"/>
      <c r="AF350" s="6"/>
      <c r="AG350" s="6"/>
      <c r="AH350" s="6"/>
      <c r="AI350" s="6"/>
      <c r="AJ350" s="6"/>
      <c r="AK350" s="6"/>
    </row>
    <row r="351" spans="1:37" x14ac:dyDescent="0.2">
      <c r="A351" t="s">
        <v>602</v>
      </c>
      <c r="B351">
        <f>'Commodity data'!B351</f>
        <v>111.49241111111111</v>
      </c>
      <c r="D351" t="str">
        <f t="shared" si="10"/>
        <v>2021m1</v>
      </c>
      <c r="E351">
        <f t="shared" si="11"/>
        <v>-0.37285880325028664</v>
      </c>
      <c r="F351" s="7">
        <v>9.4454893984107002</v>
      </c>
      <c r="W351" s="6"/>
      <c r="X351" s="6"/>
      <c r="Y351" s="6"/>
      <c r="Z351" s="6"/>
      <c r="AA351" s="6"/>
      <c r="AB351" s="6"/>
      <c r="AC351" s="6"/>
      <c r="AD351" s="6"/>
      <c r="AE351" s="6"/>
      <c r="AF351" s="6"/>
      <c r="AG351" s="6"/>
      <c r="AH351" s="6"/>
      <c r="AI351" s="6"/>
      <c r="AJ351" s="6"/>
      <c r="AK351" s="6"/>
    </row>
    <row r="352" spans="1:37" x14ac:dyDescent="0.2">
      <c r="A352" t="s">
        <v>603</v>
      </c>
      <c r="B352">
        <f>'Commodity data'!B352</f>
        <v>112.02005263157895</v>
      </c>
      <c r="D352" t="str">
        <f t="shared" si="10"/>
        <v>2021m2</v>
      </c>
      <c r="E352">
        <f t="shared" si="11"/>
        <v>0.4732533050540999</v>
      </c>
      <c r="F352" s="7">
        <v>2.3087815930115698</v>
      </c>
      <c r="W352" s="6"/>
      <c r="X352" s="6"/>
      <c r="Y352" s="6"/>
      <c r="Z352" s="6"/>
      <c r="AA352" s="6"/>
      <c r="AB352" s="6"/>
      <c r="AC352" s="6"/>
      <c r="AD352" s="6"/>
      <c r="AE352" s="6"/>
      <c r="AF352" s="6"/>
      <c r="AG352" s="6"/>
      <c r="AH352" s="6"/>
      <c r="AI352" s="6"/>
      <c r="AJ352" s="6"/>
      <c r="AK352" s="6"/>
    </row>
    <row r="353" spans="1:37" x14ac:dyDescent="0.2">
      <c r="A353" t="s">
        <v>604</v>
      </c>
      <c r="B353">
        <f>'Commodity data'!B353</f>
        <v>113.35472173913044</v>
      </c>
      <c r="D353" t="str">
        <f t="shared" si="10"/>
        <v>2021m3</v>
      </c>
      <c r="E353">
        <f t="shared" si="11"/>
        <v>1.1914555262181992</v>
      </c>
      <c r="F353" s="7">
        <v>0.483692242224258</v>
      </c>
      <c r="W353" s="6"/>
      <c r="X353" s="6"/>
      <c r="Y353" s="6"/>
      <c r="Z353" s="6"/>
      <c r="AA353" s="6"/>
      <c r="AB353" s="6"/>
      <c r="AC353" s="6"/>
      <c r="AD353" s="6"/>
      <c r="AE353" s="6"/>
      <c r="AF353" s="6"/>
      <c r="AG353" s="6"/>
      <c r="AH353" s="6"/>
      <c r="AI353" s="6"/>
      <c r="AJ353" s="6"/>
      <c r="AK353" s="6"/>
    </row>
    <row r="354" spans="1:37" x14ac:dyDescent="0.2">
      <c r="A354" t="s">
        <v>605</v>
      </c>
      <c r="B354">
        <f>'Commodity data'!B354</f>
        <v>112.66104545454546</v>
      </c>
      <c r="D354" t="str">
        <f t="shared" si="10"/>
        <v>2021m4</v>
      </c>
      <c r="E354">
        <f t="shared" si="11"/>
        <v>-0.61195182162889772</v>
      </c>
      <c r="F354" s="7">
        <v>2.6864470571824302</v>
      </c>
      <c r="W354" s="6"/>
      <c r="X354" s="6"/>
      <c r="Y354" s="6"/>
      <c r="Z354" s="6"/>
      <c r="AA354" s="6"/>
      <c r="AB354" s="6"/>
      <c r="AC354" s="6"/>
      <c r="AD354" s="6"/>
      <c r="AE354" s="6"/>
      <c r="AF354" s="6"/>
      <c r="AG354" s="6"/>
      <c r="AH354" s="6"/>
      <c r="AI354" s="6"/>
      <c r="AJ354" s="6"/>
      <c r="AK354" s="6"/>
    </row>
    <row r="355" spans="1:37" x14ac:dyDescent="0.2">
      <c r="A355" t="s">
        <v>606</v>
      </c>
      <c r="B355">
        <f>'Commodity data'!B355</f>
        <v>111.241265</v>
      </c>
      <c r="D355" t="str">
        <f t="shared" si="10"/>
        <v>2021m5</v>
      </c>
      <c r="E355">
        <f t="shared" si="11"/>
        <v>-1.2602230423276906</v>
      </c>
      <c r="F355" s="7">
        <v>6.9355265008108304</v>
      </c>
      <c r="W355" s="6"/>
      <c r="X355" s="6"/>
      <c r="Y355" s="6"/>
      <c r="Z355" s="6"/>
      <c r="AA355" s="6"/>
      <c r="AB355" s="6"/>
      <c r="AC355" s="6"/>
      <c r="AD355" s="6"/>
      <c r="AE355" s="6"/>
      <c r="AF355" s="6"/>
      <c r="AG355" s="6"/>
      <c r="AH355" s="6"/>
      <c r="AI355" s="6"/>
      <c r="AJ355" s="6"/>
      <c r="AK355" s="6"/>
    </row>
    <row r="356" spans="1:37" x14ac:dyDescent="0.2">
      <c r="A356" t="s">
        <v>607</v>
      </c>
      <c r="B356">
        <f>'Commodity data'!B356</f>
        <v>111.61755454545454</v>
      </c>
      <c r="D356" t="str">
        <f t="shared" si="10"/>
        <v>2021m6</v>
      </c>
      <c r="E356">
        <f t="shared" si="11"/>
        <v>0.3382643531198104</v>
      </c>
      <c r="F356" s="7">
        <v>3.5539141816311801</v>
      </c>
      <c r="W356" s="6"/>
      <c r="X356" s="6"/>
      <c r="Y356" s="6"/>
      <c r="Z356" s="6"/>
      <c r="AA356" s="6"/>
      <c r="AB356" s="6"/>
      <c r="AC356" s="6"/>
      <c r="AD356" s="6"/>
      <c r="AE356" s="6"/>
      <c r="AF356" s="6"/>
      <c r="AG356" s="6"/>
      <c r="AH356" s="6"/>
      <c r="AI356" s="6"/>
      <c r="AJ356" s="6"/>
      <c r="AK356" s="6"/>
    </row>
    <row r="357" spans="1:37" x14ac:dyDescent="0.2">
      <c r="A357" t="s">
        <v>608</v>
      </c>
      <c r="B357">
        <f>'Commodity data'!B357</f>
        <v>113.09470476190477</v>
      </c>
      <c r="D357" t="str">
        <f t="shared" si="10"/>
        <v>2021m7</v>
      </c>
      <c r="E357">
        <f t="shared" si="11"/>
        <v>1.3234031353452469</v>
      </c>
      <c r="F357" s="7">
        <v>2.89831302474439</v>
      </c>
      <c r="W357" s="6"/>
      <c r="X357" s="6"/>
      <c r="Y357" s="6"/>
      <c r="Z357" s="6"/>
      <c r="AA357" s="6"/>
      <c r="AB357" s="6"/>
      <c r="AC357" s="6"/>
      <c r="AD357" s="6"/>
      <c r="AE357" s="6"/>
      <c r="AF357" s="6"/>
      <c r="AG357" s="6"/>
      <c r="AH357" s="6"/>
      <c r="AI357" s="6"/>
      <c r="AJ357" s="6"/>
      <c r="AK357" s="6"/>
    </row>
    <row r="358" spans="1:37" x14ac:dyDescent="0.2">
      <c r="A358" t="s">
        <v>609</v>
      </c>
      <c r="B358">
        <f>'Commodity data'!B358</f>
        <v>113.42704999999999</v>
      </c>
      <c r="D358" t="str">
        <f t="shared" si="10"/>
        <v>2021m8</v>
      </c>
      <c r="E358">
        <f t="shared" si="11"/>
        <v>0.29386454369804138</v>
      </c>
      <c r="F358" s="7">
        <v>-1.0603474200353</v>
      </c>
      <c r="W358" s="6"/>
      <c r="X358" s="6"/>
      <c r="Y358" s="6"/>
      <c r="Z358" s="6"/>
      <c r="AA358" s="6"/>
      <c r="AB358" s="6"/>
      <c r="AC358" s="6"/>
      <c r="AD358" s="6"/>
      <c r="AE358" s="6"/>
      <c r="AF358" s="6"/>
      <c r="AG358" s="6"/>
      <c r="AH358" s="6"/>
      <c r="AI358" s="6"/>
      <c r="AJ358" s="6"/>
      <c r="AK358" s="6"/>
    </row>
    <row r="359" spans="1:37" x14ac:dyDescent="0.2">
      <c r="A359" t="s">
        <v>610</v>
      </c>
      <c r="B359">
        <f>'Commodity data'!B359</f>
        <v>113.47680476190476</v>
      </c>
      <c r="D359" t="str">
        <f t="shared" si="10"/>
        <v>2021m9</v>
      </c>
      <c r="E359">
        <f t="shared" si="11"/>
        <v>4.3864988029551633E-2</v>
      </c>
      <c r="F359" s="7">
        <v>5.2450420834441696</v>
      </c>
      <c r="W359" s="6"/>
      <c r="X359" s="6"/>
      <c r="Y359" s="6"/>
      <c r="Z359" s="6"/>
      <c r="AA359" s="6"/>
      <c r="AB359" s="6"/>
      <c r="AC359" s="6"/>
      <c r="AD359" s="6"/>
      <c r="AE359" s="6"/>
      <c r="AF359" s="6"/>
      <c r="AG359" s="6"/>
      <c r="AH359" s="6"/>
      <c r="AI359" s="6"/>
      <c r="AJ359" s="6"/>
      <c r="AK359" s="6"/>
    </row>
    <row r="360" spans="1:37" x14ac:dyDescent="0.2">
      <c r="A360" t="s">
        <v>611</v>
      </c>
      <c r="B360">
        <f>'Commodity data'!B360</f>
        <v>114.097415</v>
      </c>
      <c r="D360" t="str">
        <f t="shared" si="10"/>
        <v>2021m10</v>
      </c>
      <c r="E360">
        <f t="shared" si="11"/>
        <v>0.54690492863047613</v>
      </c>
      <c r="F360" s="7">
        <v>11.289543406132699</v>
      </c>
      <c r="W360" s="6"/>
      <c r="X360" s="6"/>
      <c r="Y360" s="6"/>
      <c r="Z360" s="6"/>
      <c r="AA360" s="6"/>
      <c r="AB360" s="6"/>
      <c r="AC360" s="6"/>
      <c r="AD360" s="6"/>
      <c r="AE360" s="6"/>
      <c r="AF360" s="6"/>
      <c r="AG360" s="6"/>
      <c r="AH360" s="6"/>
      <c r="AI360" s="6"/>
      <c r="AJ360" s="6"/>
      <c r="AK360" s="6"/>
    </row>
    <row r="361" spans="1:37" x14ac:dyDescent="0.2">
      <c r="A361" t="s">
        <v>612</v>
      </c>
      <c r="B361">
        <f>'Commodity data'!B361</f>
        <v>115.024725</v>
      </c>
      <c r="D361" t="str">
        <f t="shared" si="10"/>
        <v>2021m11</v>
      </c>
      <c r="E361">
        <f t="shared" si="11"/>
        <v>0.8127353279651528</v>
      </c>
      <c r="F361" s="7">
        <v>-4.3857197777635104</v>
      </c>
      <c r="W361" s="6"/>
      <c r="X361" s="6"/>
      <c r="Y361" s="6"/>
      <c r="Z361" s="6"/>
      <c r="AA361" s="6"/>
      <c r="AB361" s="6"/>
      <c r="AC361" s="6"/>
      <c r="AD361" s="6"/>
      <c r="AE361" s="6"/>
      <c r="AF361" s="6"/>
      <c r="AG361" s="6"/>
      <c r="AH361" s="6"/>
      <c r="AI361" s="6"/>
      <c r="AJ361" s="6"/>
      <c r="AK361" s="6"/>
    </row>
    <row r="362" spans="1:37" x14ac:dyDescent="0.2">
      <c r="A362" t="s">
        <v>613</v>
      </c>
      <c r="B362">
        <f>'Commodity data'!B362</f>
        <v>115.8244</v>
      </c>
      <c r="D362" t="str">
        <f t="shared" si="10"/>
        <v>2021m12</v>
      </c>
      <c r="E362">
        <f t="shared" si="11"/>
        <v>0.69522009289741948</v>
      </c>
      <c r="F362" s="7">
        <v>1.8369313180501801</v>
      </c>
      <c r="W362" s="6"/>
      <c r="X362" s="6"/>
      <c r="Y362" s="6"/>
      <c r="Z362" s="6"/>
      <c r="AA362" s="6"/>
      <c r="AB362" s="6"/>
      <c r="AC362" s="6"/>
      <c r="AD362" s="6"/>
      <c r="AE362" s="6"/>
      <c r="AF362" s="6"/>
      <c r="AG362" s="6"/>
      <c r="AH362" s="6"/>
      <c r="AI362" s="6"/>
      <c r="AJ362" s="6"/>
      <c r="AK362" s="6"/>
    </row>
    <row r="363" spans="1:37" x14ac:dyDescent="0.2">
      <c r="A363" t="s">
        <v>614</v>
      </c>
      <c r="B363">
        <f>'Commodity data'!B363</f>
        <v>115.07850999999999</v>
      </c>
      <c r="D363" t="str">
        <f t="shared" si="10"/>
        <v>2022m1</v>
      </c>
      <c r="E363">
        <f t="shared" si="11"/>
        <v>-0.64398347843804826</v>
      </c>
      <c r="F363" s="7">
        <v>2.4259528145705498</v>
      </c>
      <c r="W363" s="6"/>
      <c r="X363" s="6"/>
      <c r="Y363" s="6"/>
      <c r="Z363" s="6"/>
      <c r="AA363" s="6"/>
      <c r="AB363" s="6"/>
      <c r="AC363" s="6"/>
      <c r="AD363" s="6"/>
      <c r="AE363" s="6"/>
      <c r="AF363" s="6"/>
      <c r="AG363" s="6"/>
      <c r="AH363" s="6"/>
      <c r="AI363" s="6"/>
      <c r="AJ363" s="6"/>
      <c r="AK363" s="6"/>
    </row>
    <row r="364" spans="1:37" x14ac:dyDescent="0.2">
      <c r="A364" t="s">
        <v>615</v>
      </c>
      <c r="B364">
        <f>'Commodity data'!B364</f>
        <v>115.04845263157895</v>
      </c>
      <c r="D364" t="str">
        <f t="shared" si="10"/>
        <v>2022m2</v>
      </c>
      <c r="E364">
        <f t="shared" si="11"/>
        <v>-2.6119010770164763E-2</v>
      </c>
      <c r="F364" s="7">
        <v>6.4737892950008904</v>
      </c>
      <c r="W364" s="6"/>
      <c r="X364" s="6"/>
      <c r="Y364" s="6"/>
      <c r="Z364" s="6"/>
      <c r="AA364" s="6"/>
      <c r="AB364" s="6"/>
      <c r="AC364" s="6"/>
      <c r="AD364" s="6"/>
      <c r="AE364" s="6"/>
      <c r="AF364" s="6"/>
      <c r="AG364" s="6"/>
      <c r="AH364" s="6"/>
      <c r="AI364" s="6"/>
      <c r="AJ364" s="6"/>
      <c r="AK364" s="6"/>
    </row>
    <row r="365" spans="1:37" x14ac:dyDescent="0.2">
      <c r="A365" t="s">
        <v>616</v>
      </c>
      <c r="B365">
        <f>'Commodity data'!B365</f>
        <v>116.41170434782609</v>
      </c>
      <c r="D365" t="str">
        <f t="shared" si="10"/>
        <v>2022m3</v>
      </c>
      <c r="E365">
        <f t="shared" si="11"/>
        <v>1.1849370287601246</v>
      </c>
      <c r="F365" s="7">
        <v>18.528935773900201</v>
      </c>
      <c r="W365" s="6"/>
      <c r="X365" s="6"/>
      <c r="Y365" s="6"/>
      <c r="Z365" s="6"/>
      <c r="AA365" s="6"/>
      <c r="AB365" s="6"/>
      <c r="AC365" s="6"/>
      <c r="AD365" s="6"/>
      <c r="AE365" s="6"/>
      <c r="AF365" s="6"/>
      <c r="AG365" s="6"/>
      <c r="AH365" s="6"/>
      <c r="AI365" s="6"/>
      <c r="AJ365" s="6"/>
      <c r="AK365" s="6"/>
    </row>
    <row r="366" spans="1:37" x14ac:dyDescent="0.2">
      <c r="A366" t="s">
        <v>617</v>
      </c>
      <c r="B366">
        <f>'Commodity data'!B366</f>
        <v>117.31176666666667</v>
      </c>
      <c r="D366" t="str">
        <f t="shared" si="10"/>
        <v>2022m4</v>
      </c>
      <c r="E366">
        <f t="shared" si="11"/>
        <v>0.77317167022250555</v>
      </c>
      <c r="F366" s="7">
        <v>-5.8423325050493098</v>
      </c>
      <c r="W366" s="6"/>
      <c r="X366" s="6"/>
      <c r="Y366" s="6"/>
      <c r="Z366" s="6"/>
      <c r="AA366" s="6"/>
      <c r="AB366" s="6"/>
      <c r="AC366" s="6"/>
      <c r="AD366" s="6"/>
      <c r="AE366" s="6"/>
      <c r="AF366" s="6"/>
      <c r="AG366" s="6"/>
      <c r="AH366" s="6"/>
      <c r="AI366" s="6"/>
      <c r="AJ366" s="6"/>
      <c r="AK366" s="6"/>
    </row>
    <row r="367" spans="1:37" x14ac:dyDescent="0.2">
      <c r="F367" s="7">
        <v>-0.40392638130832698</v>
      </c>
    </row>
    <row r="373" spans="5:5" x14ac:dyDescent="0.2">
      <c r="E373" t="s">
        <v>651</v>
      </c>
    </row>
    <row r="374" spans="5:5" x14ac:dyDescent="0.2">
      <c r="E374">
        <f>+CORREL(E136:E366,F136:F366)</f>
        <v>-0.56575006658021865</v>
      </c>
    </row>
    <row r="397" spans="2:2" x14ac:dyDescent="0.2">
      <c r="B397" t="s">
        <v>652</v>
      </c>
    </row>
  </sheetData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BE3941-5A35-2847-8598-14B671CF26F3}">
  <dimension ref="A1:C366"/>
  <sheetViews>
    <sheetView workbookViewId="0">
      <selection activeCell="B360" sqref="B360"/>
    </sheetView>
  </sheetViews>
  <sheetFormatPr baseColWidth="10" defaultRowHeight="16" x14ac:dyDescent="0.2"/>
  <cols>
    <col min="2" max="2" width="29.6640625" bestFit="1" customWidth="1"/>
    <col min="3" max="3" width="24" bestFit="1" customWidth="1"/>
  </cols>
  <sheetData>
    <row r="1" spans="1:3" x14ac:dyDescent="0.2">
      <c r="B1" t="s">
        <v>645</v>
      </c>
      <c r="C1" t="s">
        <v>673</v>
      </c>
    </row>
    <row r="2" spans="1:3" x14ac:dyDescent="0.2">
      <c r="A2" t="s">
        <v>253</v>
      </c>
      <c r="B2">
        <f>'Nominal Dollar Indexes Monthly'!B227</f>
        <v>68.517914017155704</v>
      </c>
    </row>
    <row r="3" spans="1:3" x14ac:dyDescent="0.2">
      <c r="A3" t="s">
        <v>254</v>
      </c>
      <c r="B3">
        <f>'Nominal Dollar Indexes Monthly'!B228</f>
        <v>68.770112341749694</v>
      </c>
    </row>
    <row r="4" spans="1:3" x14ac:dyDescent="0.2">
      <c r="A4" t="s">
        <v>255</v>
      </c>
      <c r="B4">
        <f>'Nominal Dollar Indexes Monthly'!B229</f>
        <v>69.919069659791006</v>
      </c>
    </row>
    <row r="5" spans="1:3" x14ac:dyDescent="0.2">
      <c r="A5" t="s">
        <v>256</v>
      </c>
      <c r="B5">
        <f>'Nominal Dollar Indexes Monthly'!B230</f>
        <v>71.418460595752506</v>
      </c>
    </row>
    <row r="6" spans="1:3" x14ac:dyDescent="0.2">
      <c r="A6" t="s">
        <v>257</v>
      </c>
      <c r="B6">
        <f>'Nominal Dollar Indexes Monthly'!B231</f>
        <v>71.420647828703594</v>
      </c>
    </row>
    <row r="7" spans="1:3" x14ac:dyDescent="0.2">
      <c r="A7" t="s">
        <v>258</v>
      </c>
      <c r="B7">
        <f>'Nominal Dollar Indexes Monthly'!B232</f>
        <v>71.103204790417095</v>
      </c>
    </row>
    <row r="8" spans="1:3" x14ac:dyDescent="0.2">
      <c r="A8" t="s">
        <v>259</v>
      </c>
      <c r="B8">
        <f>'Nominal Dollar Indexes Monthly'!B233</f>
        <v>70.321696607138193</v>
      </c>
    </row>
    <row r="9" spans="1:3" x14ac:dyDescent="0.2">
      <c r="A9" t="s">
        <v>260</v>
      </c>
      <c r="B9">
        <f>'Nominal Dollar Indexes Monthly'!B234</f>
        <v>69.396595751244604</v>
      </c>
    </row>
    <row r="10" spans="1:3" x14ac:dyDescent="0.2">
      <c r="A10" t="s">
        <v>261</v>
      </c>
      <c r="B10">
        <f>'Nominal Dollar Indexes Monthly'!B235</f>
        <v>69.153407676971099</v>
      </c>
    </row>
    <row r="11" spans="1:3" x14ac:dyDescent="0.2">
      <c r="A11" t="s">
        <v>262</v>
      </c>
      <c r="B11">
        <f>'Nominal Dollar Indexes Monthly'!B236</f>
        <v>69.812903476156393</v>
      </c>
    </row>
    <row r="12" spans="1:3" x14ac:dyDescent="0.2">
      <c r="A12" t="s">
        <v>263</v>
      </c>
      <c r="B12">
        <f>'Nominal Dollar Indexes Monthly'!B237</f>
        <v>71.459012507830096</v>
      </c>
    </row>
    <row r="13" spans="1:3" x14ac:dyDescent="0.2">
      <c r="A13" t="s">
        <v>264</v>
      </c>
      <c r="B13">
        <f>'Nominal Dollar Indexes Monthly'!B238</f>
        <v>73.877827802148104</v>
      </c>
    </row>
    <row r="14" spans="1:3" x14ac:dyDescent="0.2">
      <c r="A14" t="s">
        <v>265</v>
      </c>
      <c r="B14">
        <f>'Nominal Dollar Indexes Monthly'!B239</f>
        <v>74.378230433346403</v>
      </c>
    </row>
    <row r="15" spans="1:3" x14ac:dyDescent="0.2">
      <c r="A15" t="s">
        <v>266</v>
      </c>
      <c r="B15">
        <f>'Nominal Dollar Indexes Monthly'!B240</f>
        <v>75.431598589247997</v>
      </c>
    </row>
    <row r="16" spans="1:3" x14ac:dyDescent="0.2">
      <c r="A16" t="s">
        <v>267</v>
      </c>
      <c r="B16">
        <f>'Nominal Dollar Indexes Monthly'!B241</f>
        <v>75.875946392563193</v>
      </c>
    </row>
    <row r="17" spans="1:2" x14ac:dyDescent="0.2">
      <c r="A17" t="s">
        <v>268</v>
      </c>
      <c r="B17">
        <f>'Nominal Dollar Indexes Monthly'!B242</f>
        <v>75.664677391374994</v>
      </c>
    </row>
    <row r="18" spans="1:2" x14ac:dyDescent="0.2">
      <c r="A18" t="s">
        <v>269</v>
      </c>
      <c r="B18">
        <f>'Nominal Dollar Indexes Monthly'!B243</f>
        <v>74.755019989088296</v>
      </c>
    </row>
    <row r="19" spans="1:2" x14ac:dyDescent="0.2">
      <c r="A19" t="s">
        <v>270</v>
      </c>
      <c r="B19">
        <f>'Nominal Dollar Indexes Monthly'!B244</f>
        <v>75.032305671576495</v>
      </c>
    </row>
    <row r="20" spans="1:2" x14ac:dyDescent="0.2">
      <c r="A20" t="s">
        <v>271</v>
      </c>
      <c r="B20">
        <f>'Nominal Dollar Indexes Monthly'!B245</f>
        <v>75.812007149541401</v>
      </c>
    </row>
    <row r="21" spans="1:2" x14ac:dyDescent="0.2">
      <c r="A21" t="s">
        <v>272</v>
      </c>
      <c r="B21">
        <f>'Nominal Dollar Indexes Monthly'!B246</f>
        <v>76.996722620029303</v>
      </c>
    </row>
    <row r="22" spans="1:2" x14ac:dyDescent="0.2">
      <c r="A22" t="s">
        <v>273</v>
      </c>
      <c r="B22">
        <f>'Nominal Dollar Indexes Monthly'!B247</f>
        <v>77.207321262712</v>
      </c>
    </row>
    <row r="23" spans="1:2" x14ac:dyDescent="0.2">
      <c r="A23" t="s">
        <v>274</v>
      </c>
      <c r="B23">
        <f>'Nominal Dollar Indexes Monthly'!B248</f>
        <v>77.288681231807203</v>
      </c>
    </row>
    <row r="24" spans="1:2" x14ac:dyDescent="0.2">
      <c r="A24" t="s">
        <v>275</v>
      </c>
      <c r="B24">
        <f>'Nominal Dollar Indexes Monthly'!B249</f>
        <v>78.165801173501904</v>
      </c>
    </row>
    <row r="25" spans="1:2" x14ac:dyDescent="0.2">
      <c r="A25" t="s">
        <v>276</v>
      </c>
      <c r="B25">
        <f>'Nominal Dollar Indexes Monthly'!B250</f>
        <v>79.258423440431898</v>
      </c>
    </row>
    <row r="26" spans="1:2" x14ac:dyDescent="0.2">
      <c r="A26" t="s">
        <v>277</v>
      </c>
      <c r="B26">
        <f>'Nominal Dollar Indexes Monthly'!B251</f>
        <v>79.936110844721</v>
      </c>
    </row>
    <row r="27" spans="1:2" x14ac:dyDescent="0.2">
      <c r="A27" t="s">
        <v>278</v>
      </c>
      <c r="B27">
        <f>'Nominal Dollar Indexes Monthly'!B252</f>
        <v>81.980600254924695</v>
      </c>
    </row>
    <row r="28" spans="1:2" x14ac:dyDescent="0.2">
      <c r="A28" t="s">
        <v>279</v>
      </c>
      <c r="B28">
        <f>'Nominal Dollar Indexes Monthly'!B253</f>
        <v>82.061992633727002</v>
      </c>
    </row>
    <row r="29" spans="1:2" x14ac:dyDescent="0.2">
      <c r="A29" t="s">
        <v>280</v>
      </c>
      <c r="B29">
        <f>'Nominal Dollar Indexes Monthly'!B254</f>
        <v>82.620821611889994</v>
      </c>
    </row>
    <row r="30" spans="1:2" x14ac:dyDescent="0.2">
      <c r="A30" t="s">
        <v>281</v>
      </c>
      <c r="B30">
        <f>'Nominal Dollar Indexes Monthly'!B255</f>
        <v>83.251029284369494</v>
      </c>
    </row>
    <row r="31" spans="1:2" x14ac:dyDescent="0.2">
      <c r="A31" t="s">
        <v>282</v>
      </c>
      <c r="B31">
        <f>'Nominal Dollar Indexes Monthly'!B256</f>
        <v>83.265182682882397</v>
      </c>
    </row>
    <row r="32" spans="1:2" x14ac:dyDescent="0.2">
      <c r="A32" t="s">
        <v>283</v>
      </c>
      <c r="B32">
        <f>'Nominal Dollar Indexes Monthly'!B257</f>
        <v>83.228308089494206</v>
      </c>
    </row>
    <row r="33" spans="1:2" x14ac:dyDescent="0.2">
      <c r="A33" t="s">
        <v>284</v>
      </c>
      <c r="B33">
        <f>'Nominal Dollar Indexes Monthly'!B258</f>
        <v>82.273469743713903</v>
      </c>
    </row>
    <row r="34" spans="1:2" x14ac:dyDescent="0.2">
      <c r="A34" t="s">
        <v>285</v>
      </c>
      <c r="B34">
        <f>'Nominal Dollar Indexes Monthly'!B259</f>
        <v>82.2332793530543</v>
      </c>
    </row>
    <row r="35" spans="1:2" x14ac:dyDescent="0.2">
      <c r="A35" t="s">
        <v>286</v>
      </c>
      <c r="B35">
        <f>'Nominal Dollar Indexes Monthly'!B260</f>
        <v>81.469934342414803</v>
      </c>
    </row>
    <row r="36" spans="1:2" x14ac:dyDescent="0.2">
      <c r="A36" t="s">
        <v>287</v>
      </c>
      <c r="B36">
        <f>'Nominal Dollar Indexes Monthly'!B261</f>
        <v>80.992724778689805</v>
      </c>
    </row>
    <row r="37" spans="1:2" x14ac:dyDescent="0.2">
      <c r="A37" t="s">
        <v>288</v>
      </c>
      <c r="B37">
        <f>'Nominal Dollar Indexes Monthly'!B262</f>
        <v>81.396455281703993</v>
      </c>
    </row>
    <row r="38" spans="1:2" x14ac:dyDescent="0.2">
      <c r="A38" t="s">
        <v>289</v>
      </c>
      <c r="B38">
        <f>'Nominal Dollar Indexes Monthly'!B263</f>
        <v>83.466986309085598</v>
      </c>
    </row>
    <row r="39" spans="1:2" x14ac:dyDescent="0.2">
      <c r="A39" t="s">
        <v>290</v>
      </c>
      <c r="B39">
        <f>'Nominal Dollar Indexes Monthly'!B264</f>
        <v>85.8252749505655</v>
      </c>
    </row>
    <row r="40" spans="1:2" x14ac:dyDescent="0.2">
      <c r="A40" t="s">
        <v>291</v>
      </c>
      <c r="B40">
        <f>'Nominal Dollar Indexes Monthly'!B265</f>
        <v>85.435990577068296</v>
      </c>
    </row>
    <row r="41" spans="1:2" x14ac:dyDescent="0.2">
      <c r="A41" t="s">
        <v>292</v>
      </c>
      <c r="B41">
        <f>'Nominal Dollar Indexes Monthly'!B266</f>
        <v>84.800434690255301</v>
      </c>
    </row>
    <row r="42" spans="1:2" x14ac:dyDescent="0.2">
      <c r="A42" t="s">
        <v>293</v>
      </c>
      <c r="B42">
        <f>'Nominal Dollar Indexes Monthly'!B267</f>
        <v>82.338690443426799</v>
      </c>
    </row>
    <row r="43" spans="1:2" x14ac:dyDescent="0.2">
      <c r="A43" t="s">
        <v>294</v>
      </c>
      <c r="B43">
        <f>'Nominal Dollar Indexes Monthly'!B268</f>
        <v>82.258386632833506</v>
      </c>
    </row>
    <row r="44" spans="1:2" x14ac:dyDescent="0.2">
      <c r="A44" t="s">
        <v>295</v>
      </c>
      <c r="B44">
        <f>'Nominal Dollar Indexes Monthly'!B269</f>
        <v>82.526459977506903</v>
      </c>
    </row>
    <row r="45" spans="1:2" x14ac:dyDescent="0.2">
      <c r="A45" t="s">
        <v>296</v>
      </c>
      <c r="B45">
        <f>'Nominal Dollar Indexes Monthly'!B270</f>
        <v>82.507756773653995</v>
      </c>
    </row>
    <row r="46" spans="1:2" x14ac:dyDescent="0.2">
      <c r="A46" t="s">
        <v>297</v>
      </c>
      <c r="B46">
        <f>'Nominal Dollar Indexes Monthly'!B271</f>
        <v>84.462678006845294</v>
      </c>
    </row>
    <row r="47" spans="1:2" x14ac:dyDescent="0.2">
      <c r="A47" t="s">
        <v>298</v>
      </c>
      <c r="B47">
        <f>'Nominal Dollar Indexes Monthly'!B272</f>
        <v>85.672702382496198</v>
      </c>
    </row>
    <row r="48" spans="1:2" x14ac:dyDescent="0.2">
      <c r="A48" t="s">
        <v>299</v>
      </c>
      <c r="B48">
        <f>'Nominal Dollar Indexes Monthly'!B273</f>
        <v>85.580729892744102</v>
      </c>
    </row>
    <row r="49" spans="1:2" x14ac:dyDescent="0.2">
      <c r="A49" t="s">
        <v>300</v>
      </c>
      <c r="B49">
        <f>'Nominal Dollar Indexes Monthly'!B274</f>
        <v>86.846691670064303</v>
      </c>
    </row>
    <row r="50" spans="1:2" x14ac:dyDescent="0.2">
      <c r="A50" t="s">
        <v>301</v>
      </c>
      <c r="B50">
        <f>'Nominal Dollar Indexes Monthly'!B275</f>
        <v>87.598847726240095</v>
      </c>
    </row>
    <row r="51" spans="1:2" x14ac:dyDescent="0.2">
      <c r="A51" t="s">
        <v>302</v>
      </c>
      <c r="B51">
        <f>'Nominal Dollar Indexes Monthly'!B276</f>
        <v>88.318504887023494</v>
      </c>
    </row>
    <row r="52" spans="1:2" x14ac:dyDescent="0.2">
      <c r="A52" t="s">
        <v>303</v>
      </c>
      <c r="B52">
        <f>'Nominal Dollar Indexes Monthly'!B277</f>
        <v>88.519952719704307</v>
      </c>
    </row>
    <row r="53" spans="1:2" x14ac:dyDescent="0.2">
      <c r="A53" t="s">
        <v>304</v>
      </c>
      <c r="B53">
        <f>'Nominal Dollar Indexes Monthly'!B278</f>
        <v>88.516749958187205</v>
      </c>
    </row>
    <row r="54" spans="1:2" x14ac:dyDescent="0.2">
      <c r="A54" t="s">
        <v>305</v>
      </c>
      <c r="B54">
        <f>'Nominal Dollar Indexes Monthly'!B279</f>
        <v>88.785961522120303</v>
      </c>
    </row>
    <row r="55" spans="1:2" x14ac:dyDescent="0.2">
      <c r="A55" t="s">
        <v>306</v>
      </c>
      <c r="B55">
        <f>'Nominal Dollar Indexes Monthly'!B280</f>
        <v>89.287687744444696</v>
      </c>
    </row>
    <row r="56" spans="1:2" x14ac:dyDescent="0.2">
      <c r="A56" t="s">
        <v>307</v>
      </c>
      <c r="B56">
        <f>'Nominal Dollar Indexes Monthly'!B281</f>
        <v>89.6895686127273</v>
      </c>
    </row>
    <row r="57" spans="1:2" x14ac:dyDescent="0.2">
      <c r="A57" t="s">
        <v>308</v>
      </c>
      <c r="B57">
        <f>'Nominal Dollar Indexes Monthly'!B282</f>
        <v>89.581918919317701</v>
      </c>
    </row>
    <row r="58" spans="1:2" x14ac:dyDescent="0.2">
      <c r="A58" t="s">
        <v>309</v>
      </c>
      <c r="B58">
        <f>'Nominal Dollar Indexes Monthly'!B283</f>
        <v>89.176231662274802</v>
      </c>
    </row>
    <row r="59" spans="1:2" x14ac:dyDescent="0.2">
      <c r="A59" t="s">
        <v>310</v>
      </c>
      <c r="B59">
        <f>'Nominal Dollar Indexes Monthly'!B284</f>
        <v>89.633069114599806</v>
      </c>
    </row>
    <row r="60" spans="1:2" x14ac:dyDescent="0.2">
      <c r="A60" t="s">
        <v>311</v>
      </c>
      <c r="B60">
        <f>'Nominal Dollar Indexes Monthly'!B285</f>
        <v>90.039269135628103</v>
      </c>
    </row>
    <row r="61" spans="1:2" x14ac:dyDescent="0.2">
      <c r="A61" t="s">
        <v>312</v>
      </c>
      <c r="B61">
        <f>'Nominal Dollar Indexes Monthly'!B286</f>
        <v>89.654980408951701</v>
      </c>
    </row>
    <row r="62" spans="1:2" x14ac:dyDescent="0.2">
      <c r="A62" t="s">
        <v>313</v>
      </c>
      <c r="B62">
        <f>'Nominal Dollar Indexes Monthly'!B287</f>
        <v>90.652042700739599</v>
      </c>
    </row>
    <row r="63" spans="1:2" x14ac:dyDescent="0.2">
      <c r="A63" t="s">
        <v>314</v>
      </c>
      <c r="B63">
        <f>'Nominal Dollar Indexes Monthly'!B288</f>
        <v>91.526857370771395</v>
      </c>
    </row>
    <row r="64" spans="1:2" x14ac:dyDescent="0.2">
      <c r="A64" t="s">
        <v>315</v>
      </c>
      <c r="B64">
        <f>'Nominal Dollar Indexes Monthly'!B289</f>
        <v>93.251156425205593</v>
      </c>
    </row>
    <row r="65" spans="1:2" x14ac:dyDescent="0.2">
      <c r="A65" t="s">
        <v>316</v>
      </c>
      <c r="B65">
        <f>'Nominal Dollar Indexes Monthly'!B290</f>
        <v>94.018686927127902</v>
      </c>
    </row>
    <row r="66" spans="1:2" x14ac:dyDescent="0.2">
      <c r="A66" t="s">
        <v>317</v>
      </c>
      <c r="B66">
        <f>'Nominal Dollar Indexes Monthly'!B291</f>
        <v>94.758668981218406</v>
      </c>
    </row>
    <row r="67" spans="1:2" x14ac:dyDescent="0.2">
      <c r="A67" t="s">
        <v>318</v>
      </c>
      <c r="B67">
        <f>'Nominal Dollar Indexes Monthly'!B292</f>
        <v>93.809079820076207</v>
      </c>
    </row>
    <row r="68" spans="1:2" x14ac:dyDescent="0.2">
      <c r="A68" t="s">
        <v>319</v>
      </c>
      <c r="B68">
        <f>'Nominal Dollar Indexes Monthly'!B293</f>
        <v>93.5545902694913</v>
      </c>
    </row>
    <row r="69" spans="1:2" x14ac:dyDescent="0.2">
      <c r="A69" t="s">
        <v>320</v>
      </c>
      <c r="B69">
        <f>'Nominal Dollar Indexes Monthly'!B294</f>
        <v>94.476910129982201</v>
      </c>
    </row>
    <row r="70" spans="1:2" x14ac:dyDescent="0.2">
      <c r="A70" t="s">
        <v>321</v>
      </c>
      <c r="B70">
        <f>'Nominal Dollar Indexes Monthly'!B295</f>
        <v>96.172766152765405</v>
      </c>
    </row>
    <row r="71" spans="1:2" x14ac:dyDescent="0.2">
      <c r="A71" t="s">
        <v>322</v>
      </c>
      <c r="B71">
        <f>'Nominal Dollar Indexes Monthly'!B296</f>
        <v>96.538521846532603</v>
      </c>
    </row>
    <row r="72" spans="1:2" x14ac:dyDescent="0.2">
      <c r="A72" t="s">
        <v>323</v>
      </c>
      <c r="B72">
        <f>'Nominal Dollar Indexes Monthly'!B297</f>
        <v>96.956017743360206</v>
      </c>
    </row>
    <row r="73" spans="1:2" x14ac:dyDescent="0.2">
      <c r="A73" t="s">
        <v>324</v>
      </c>
      <c r="B73">
        <f>'Nominal Dollar Indexes Monthly'!B298</f>
        <v>98.624469293699505</v>
      </c>
    </row>
    <row r="74" spans="1:2" x14ac:dyDescent="0.2">
      <c r="A74" t="s">
        <v>325</v>
      </c>
      <c r="B74">
        <f>'Nominal Dollar Indexes Monthly'!B299</f>
        <v>102.231026402808</v>
      </c>
    </row>
    <row r="75" spans="1:2" x14ac:dyDescent="0.2">
      <c r="A75" t="s">
        <v>326</v>
      </c>
      <c r="B75">
        <f>'Nominal Dollar Indexes Monthly'!B300</f>
        <v>105.10379552349799</v>
      </c>
    </row>
    <row r="76" spans="1:2" x14ac:dyDescent="0.2">
      <c r="A76" t="s">
        <v>327</v>
      </c>
      <c r="B76">
        <f>'Nominal Dollar Indexes Monthly'!B301</f>
        <v>104.07760821458</v>
      </c>
    </row>
    <row r="77" spans="1:2" x14ac:dyDescent="0.2">
      <c r="A77" t="s">
        <v>328</v>
      </c>
      <c r="B77">
        <f>'Nominal Dollar Indexes Monthly'!B302</f>
        <v>103.850573648779</v>
      </c>
    </row>
    <row r="78" spans="1:2" x14ac:dyDescent="0.2">
      <c r="A78" t="s">
        <v>329</v>
      </c>
      <c r="B78">
        <f>'Nominal Dollar Indexes Monthly'!B303</f>
        <v>103.760265992915</v>
      </c>
    </row>
    <row r="79" spans="1:2" x14ac:dyDescent="0.2">
      <c r="A79" t="s">
        <v>330</v>
      </c>
      <c r="B79">
        <f>'Nominal Dollar Indexes Monthly'!B304</f>
        <v>104.537555851647</v>
      </c>
    </row>
    <row r="80" spans="1:2" x14ac:dyDescent="0.2">
      <c r="A80" t="s">
        <v>331</v>
      </c>
      <c r="B80">
        <f>'Nominal Dollar Indexes Monthly'!B305</f>
        <v>106.731479561545</v>
      </c>
    </row>
    <row r="81" spans="1:2" x14ac:dyDescent="0.2">
      <c r="A81" t="s">
        <v>332</v>
      </c>
      <c r="B81">
        <f>'Nominal Dollar Indexes Monthly'!B306</f>
        <v>107.072178230557</v>
      </c>
    </row>
    <row r="82" spans="1:2" x14ac:dyDescent="0.2">
      <c r="A82" t="s">
        <v>333</v>
      </c>
      <c r="B82">
        <f>'Nominal Dollar Indexes Monthly'!B307</f>
        <v>108.99515706141401</v>
      </c>
    </row>
    <row r="83" spans="1:2" x14ac:dyDescent="0.2">
      <c r="A83" t="s">
        <v>334</v>
      </c>
      <c r="B83">
        <f>'Nominal Dollar Indexes Monthly'!B308</f>
        <v>107.88643977276099</v>
      </c>
    </row>
    <row r="84" spans="1:2" x14ac:dyDescent="0.2">
      <c r="A84" t="s">
        <v>335</v>
      </c>
      <c r="B84">
        <f>'Nominal Dollar Indexes Monthly'!B309</f>
        <v>105.22642564876899</v>
      </c>
    </row>
    <row r="85" spans="1:2" x14ac:dyDescent="0.2">
      <c r="A85" t="s">
        <v>336</v>
      </c>
      <c r="B85">
        <f>'Nominal Dollar Indexes Monthly'!B310</f>
        <v>105.330541941817</v>
      </c>
    </row>
    <row r="86" spans="1:2" x14ac:dyDescent="0.2">
      <c r="A86" t="s">
        <v>337</v>
      </c>
      <c r="B86">
        <f>'Nominal Dollar Indexes Monthly'!B311</f>
        <v>104.600121961032</v>
      </c>
    </row>
    <row r="87" spans="1:2" x14ac:dyDescent="0.2">
      <c r="A87" t="s">
        <v>338</v>
      </c>
      <c r="B87">
        <f>'Nominal Dollar Indexes Monthly'!B312</f>
        <v>104.723983084681</v>
      </c>
    </row>
    <row r="88" spans="1:2" x14ac:dyDescent="0.2">
      <c r="A88" t="s">
        <v>339</v>
      </c>
      <c r="B88">
        <f>'Nominal Dollar Indexes Monthly'!B313</f>
        <v>106.040613028197</v>
      </c>
    </row>
    <row r="89" spans="1:2" x14ac:dyDescent="0.2">
      <c r="A89" t="s">
        <v>340</v>
      </c>
      <c r="B89">
        <f>'Nominal Dollar Indexes Monthly'!B314</f>
        <v>107.265060574736</v>
      </c>
    </row>
    <row r="90" spans="1:2" x14ac:dyDescent="0.2">
      <c r="A90" t="s">
        <v>341</v>
      </c>
      <c r="B90">
        <f>'Nominal Dollar Indexes Monthly'!B315</f>
        <v>106.613277150013</v>
      </c>
    </row>
    <row r="91" spans="1:2" x14ac:dyDescent="0.2">
      <c r="A91" t="s">
        <v>342</v>
      </c>
      <c r="B91">
        <f>'Nominal Dollar Indexes Monthly'!B316</f>
        <v>106.425572307905</v>
      </c>
    </row>
    <row r="92" spans="1:2" x14ac:dyDescent="0.2">
      <c r="A92" t="s">
        <v>343</v>
      </c>
      <c r="B92">
        <f>'Nominal Dollar Indexes Monthly'!B317</f>
        <v>107.057321135758</v>
      </c>
    </row>
    <row r="93" spans="1:2" x14ac:dyDescent="0.2">
      <c r="A93" t="s">
        <v>344</v>
      </c>
      <c r="B93">
        <f>'Nominal Dollar Indexes Monthly'!B318</f>
        <v>107.198862697176</v>
      </c>
    </row>
    <row r="94" spans="1:2" x14ac:dyDescent="0.2">
      <c r="A94" t="s">
        <v>345</v>
      </c>
      <c r="B94">
        <f>'Nominal Dollar Indexes Monthly'!B319</f>
        <v>106.246307355795</v>
      </c>
    </row>
    <row r="95" spans="1:2" x14ac:dyDescent="0.2">
      <c r="A95" t="s">
        <v>346</v>
      </c>
      <c r="B95">
        <f>'Nominal Dollar Indexes Monthly'!B320</f>
        <v>105.572717740904</v>
      </c>
    </row>
    <row r="96" spans="1:2" x14ac:dyDescent="0.2">
      <c r="A96" t="s">
        <v>347</v>
      </c>
      <c r="B96">
        <f>'Nominal Dollar Indexes Monthly'!B321</f>
        <v>105.16553072437399</v>
      </c>
    </row>
    <row r="97" spans="1:2" x14ac:dyDescent="0.2">
      <c r="A97" t="s">
        <v>348</v>
      </c>
      <c r="B97">
        <f>'Nominal Dollar Indexes Monthly'!B322</f>
        <v>105.41192570298</v>
      </c>
    </row>
    <row r="98" spans="1:2" x14ac:dyDescent="0.2">
      <c r="A98" t="s">
        <v>349</v>
      </c>
      <c r="B98">
        <f>'Nominal Dollar Indexes Monthly'!B323</f>
        <v>105.49151986430201</v>
      </c>
    </row>
    <row r="99" spans="1:2" x14ac:dyDescent="0.2">
      <c r="A99" t="s">
        <v>350</v>
      </c>
      <c r="B99">
        <f>'Nominal Dollar Indexes Monthly'!B324</f>
        <v>105.24060714831499</v>
      </c>
    </row>
    <row r="100" spans="1:2" x14ac:dyDescent="0.2">
      <c r="A100" t="s">
        <v>351</v>
      </c>
      <c r="B100">
        <f>'Nominal Dollar Indexes Monthly'!B325</f>
        <v>106.554835313163</v>
      </c>
    </row>
    <row r="101" spans="1:2" x14ac:dyDescent="0.2">
      <c r="A101" t="s">
        <v>352</v>
      </c>
      <c r="B101">
        <f>'Nominal Dollar Indexes Monthly'!B326</f>
        <v>106.584454534202</v>
      </c>
    </row>
    <row r="102" spans="1:2" x14ac:dyDescent="0.2">
      <c r="A102" t="s">
        <v>353</v>
      </c>
      <c r="B102">
        <f>'Nominal Dollar Indexes Monthly'!B327</f>
        <v>107.229926473082</v>
      </c>
    </row>
    <row r="103" spans="1:2" x14ac:dyDescent="0.2">
      <c r="A103" t="s">
        <v>354</v>
      </c>
      <c r="B103">
        <f>'Nominal Dollar Indexes Monthly'!B328</f>
        <v>109.680384067494</v>
      </c>
    </row>
    <row r="104" spans="1:2" x14ac:dyDescent="0.2">
      <c r="A104" t="s">
        <v>355</v>
      </c>
      <c r="B104">
        <f>'Nominal Dollar Indexes Monthly'!B329</f>
        <v>108.572890039591</v>
      </c>
    </row>
    <row r="105" spans="1:2" x14ac:dyDescent="0.2">
      <c r="A105" t="s">
        <v>356</v>
      </c>
      <c r="B105">
        <f>'Nominal Dollar Indexes Monthly'!B330</f>
        <v>108.720536508175</v>
      </c>
    </row>
    <row r="106" spans="1:2" x14ac:dyDescent="0.2">
      <c r="A106" t="s">
        <v>357</v>
      </c>
      <c r="B106">
        <f>'Nominal Dollar Indexes Monthly'!B331</f>
        <v>109.499612480135</v>
      </c>
    </row>
    <row r="107" spans="1:2" x14ac:dyDescent="0.2">
      <c r="A107" t="s">
        <v>358</v>
      </c>
      <c r="B107">
        <f>'Nominal Dollar Indexes Monthly'!B332</f>
        <v>110.817638230502</v>
      </c>
    </row>
    <row r="108" spans="1:2" x14ac:dyDescent="0.2">
      <c r="A108" t="s">
        <v>359</v>
      </c>
      <c r="B108">
        <f>'Nominal Dollar Indexes Monthly'!B333</f>
        <v>112.46240654334601</v>
      </c>
    </row>
    <row r="109" spans="1:2" x14ac:dyDescent="0.2">
      <c r="A109" t="s">
        <v>360</v>
      </c>
      <c r="B109">
        <f>'Nominal Dollar Indexes Monthly'!B334</f>
        <v>113.404844406666</v>
      </c>
    </row>
    <row r="110" spans="1:2" x14ac:dyDescent="0.2">
      <c r="A110" t="s">
        <v>361</v>
      </c>
      <c r="B110">
        <f>'Nominal Dollar Indexes Monthly'!B335</f>
        <v>112.324931294389</v>
      </c>
    </row>
    <row r="111" spans="1:2" x14ac:dyDescent="0.2">
      <c r="A111" t="s">
        <v>362</v>
      </c>
      <c r="B111">
        <f>'Nominal Dollar Indexes Monthly'!B336</f>
        <v>112.14246553069501</v>
      </c>
    </row>
    <row r="112" spans="1:2" x14ac:dyDescent="0.2">
      <c r="A112" t="s">
        <v>363</v>
      </c>
      <c r="B112">
        <f>'Nominal Dollar Indexes Monthly'!B337</f>
        <v>112.864948743703</v>
      </c>
    </row>
    <row r="113" spans="1:2" x14ac:dyDescent="0.2">
      <c r="A113" t="s">
        <v>364</v>
      </c>
      <c r="B113">
        <f>'Nominal Dollar Indexes Monthly'!B338</f>
        <v>114.68897262065001</v>
      </c>
    </row>
    <row r="114" spans="1:2" x14ac:dyDescent="0.2">
      <c r="A114" t="s">
        <v>365</v>
      </c>
      <c r="B114">
        <f>'Nominal Dollar Indexes Monthly'!B339</f>
        <v>115.43852027510999</v>
      </c>
    </row>
    <row r="115" spans="1:2" x14ac:dyDescent="0.2">
      <c r="A115" t="s">
        <v>366</v>
      </c>
      <c r="B115">
        <f>'Nominal Dollar Indexes Monthly'!B340</f>
        <v>115.258809521796</v>
      </c>
    </row>
    <row r="116" spans="1:2" x14ac:dyDescent="0.2">
      <c r="A116" t="s">
        <v>367</v>
      </c>
      <c r="B116">
        <f>'Nominal Dollar Indexes Monthly'!B341</f>
        <v>115.947257712023</v>
      </c>
    </row>
    <row r="117" spans="1:2" x14ac:dyDescent="0.2">
      <c r="A117" t="s">
        <v>368</v>
      </c>
      <c r="B117">
        <f>'Nominal Dollar Indexes Monthly'!B342</f>
        <v>116.33302135580701</v>
      </c>
    </row>
    <row r="118" spans="1:2" x14ac:dyDescent="0.2">
      <c r="A118" t="s">
        <v>369</v>
      </c>
      <c r="B118">
        <f>'Nominal Dollar Indexes Monthly'!B343</f>
        <v>114.541066109005</v>
      </c>
    </row>
    <row r="119" spans="1:2" x14ac:dyDescent="0.2">
      <c r="A119" t="s">
        <v>370</v>
      </c>
      <c r="B119">
        <f>'Nominal Dollar Indexes Monthly'!B344</f>
        <v>114.94401025909301</v>
      </c>
    </row>
    <row r="120" spans="1:2" x14ac:dyDescent="0.2">
      <c r="A120" t="s">
        <v>371</v>
      </c>
      <c r="B120">
        <f>'Nominal Dollar Indexes Monthly'!B345</f>
        <v>115.65593767061399</v>
      </c>
    </row>
    <row r="121" spans="1:2" x14ac:dyDescent="0.2">
      <c r="A121" t="s">
        <v>372</v>
      </c>
      <c r="B121">
        <f>'Nominal Dollar Indexes Monthly'!B346</f>
        <v>116.174830260498</v>
      </c>
    </row>
    <row r="122" spans="1:2" x14ac:dyDescent="0.2">
      <c r="A122" t="s">
        <v>373</v>
      </c>
      <c r="B122">
        <f>'Nominal Dollar Indexes Monthly'!B347</f>
        <v>116.232127379636</v>
      </c>
    </row>
    <row r="123" spans="1:2" x14ac:dyDescent="0.2">
      <c r="A123" t="s">
        <v>374</v>
      </c>
      <c r="B123">
        <f>'Nominal Dollar Indexes Monthly'!B348</f>
        <v>117.58139716940801</v>
      </c>
    </row>
    <row r="124" spans="1:2" x14ac:dyDescent="0.2">
      <c r="A124" t="s">
        <v>375</v>
      </c>
      <c r="B124">
        <f>'Nominal Dollar Indexes Monthly'!B349</f>
        <v>118.23219283245901</v>
      </c>
    </row>
    <row r="125" spans="1:2" x14ac:dyDescent="0.2">
      <c r="A125" t="s">
        <v>376</v>
      </c>
      <c r="B125">
        <f>'Nominal Dollar Indexes Monthly'!B350</f>
        <v>117.544889047167</v>
      </c>
    </row>
    <row r="126" spans="1:2" x14ac:dyDescent="0.2">
      <c r="A126" t="s">
        <v>377</v>
      </c>
      <c r="B126">
        <f>'Nominal Dollar Indexes Monthly'!B351</f>
        <v>117.17338416227</v>
      </c>
    </row>
    <row r="127" spans="1:2" x14ac:dyDescent="0.2">
      <c r="A127" t="s">
        <v>378</v>
      </c>
      <c r="B127">
        <f>'Nominal Dollar Indexes Monthly'!B352</f>
        <v>115.759777527819</v>
      </c>
    </row>
    <row r="128" spans="1:2" x14ac:dyDescent="0.2">
      <c r="A128" t="s">
        <v>379</v>
      </c>
      <c r="B128">
        <f>'Nominal Dollar Indexes Monthly'!B353</f>
        <v>114.50360198224701</v>
      </c>
    </row>
    <row r="129" spans="1:3" x14ac:dyDescent="0.2">
      <c r="A129" t="s">
        <v>380</v>
      </c>
      <c r="B129">
        <f>'Nominal Dollar Indexes Monthly'!B354</f>
        <v>112.92527692340499</v>
      </c>
    </row>
    <row r="130" spans="1:3" x14ac:dyDescent="0.2">
      <c r="A130" t="s">
        <v>381</v>
      </c>
      <c r="B130">
        <f>'Nominal Dollar Indexes Monthly'!B355</f>
        <v>114.261975552439</v>
      </c>
    </row>
    <row r="131" spans="1:3" x14ac:dyDescent="0.2">
      <c r="A131" t="s">
        <v>382</v>
      </c>
      <c r="B131">
        <f>'Nominal Dollar Indexes Monthly'!B356</f>
        <v>115.07409148619099</v>
      </c>
    </row>
    <row r="132" spans="1:3" x14ac:dyDescent="0.2">
      <c r="A132" t="s">
        <v>383</v>
      </c>
      <c r="B132">
        <f>'Nominal Dollar Indexes Monthly'!B357</f>
        <v>115.918509943161</v>
      </c>
    </row>
    <row r="133" spans="1:3" x14ac:dyDescent="0.2">
      <c r="A133" t="s">
        <v>384</v>
      </c>
      <c r="B133">
        <f>'Nominal Dollar Indexes Monthly'!B358</f>
        <v>114.741400546382</v>
      </c>
    </row>
    <row r="134" spans="1:3" x14ac:dyDescent="0.2">
      <c r="A134" t="s">
        <v>385</v>
      </c>
      <c r="B134">
        <f>'Nominal Dollar Indexes Monthly'!B359</f>
        <v>114.093976340918</v>
      </c>
    </row>
    <row r="135" spans="1:3" x14ac:dyDescent="0.2">
      <c r="A135" t="s">
        <v>386</v>
      </c>
      <c r="B135">
        <f>'Nominal Dollar Indexes Monthly'!B360</f>
        <v>112.778860200567</v>
      </c>
      <c r="C135" s="6">
        <v>65.339345388398627</v>
      </c>
    </row>
    <row r="136" spans="1:3" x14ac:dyDescent="0.2">
      <c r="A136" t="s">
        <v>387</v>
      </c>
      <c r="B136">
        <f>'Nominal Dollar Indexes Monthly'!B361</f>
        <v>112.59968539451501</v>
      </c>
      <c r="C136" s="6">
        <v>70.345482082631449</v>
      </c>
    </row>
    <row r="137" spans="1:3" x14ac:dyDescent="0.2">
      <c r="A137" t="s">
        <v>388</v>
      </c>
      <c r="B137">
        <f>'Nominal Dollar Indexes Monthly'!B362</f>
        <v>112.07887922850701</v>
      </c>
      <c r="C137" s="6">
        <v>65.827640913316955</v>
      </c>
    </row>
    <row r="138" spans="1:3" x14ac:dyDescent="0.2">
      <c r="A138" t="s">
        <v>389</v>
      </c>
      <c r="B138">
        <f>'Nominal Dollar Indexes Monthly'!B363</f>
        <v>111.12985725014001</v>
      </c>
      <c r="C138" s="6">
        <v>61.866212481553376</v>
      </c>
    </row>
    <row r="139" spans="1:3" x14ac:dyDescent="0.2">
      <c r="A139" t="s">
        <v>390</v>
      </c>
      <c r="B139">
        <f>'Nominal Dollar Indexes Monthly'!B364</f>
        <v>107.211527693303</v>
      </c>
      <c r="C139" s="6">
        <v>63.061043287896659</v>
      </c>
    </row>
    <row r="140" spans="1:3" x14ac:dyDescent="0.2">
      <c r="A140" t="s">
        <v>391</v>
      </c>
      <c r="B140">
        <f>'Nominal Dollar Indexes Monthly'!B365</f>
        <v>106.612395890557</v>
      </c>
      <c r="C140" s="6">
        <v>64.359330156815076</v>
      </c>
    </row>
    <row r="141" spans="1:3" x14ac:dyDescent="0.2">
      <c r="A141" t="s">
        <v>392</v>
      </c>
      <c r="B141">
        <f>'Nominal Dollar Indexes Monthly'!B366</f>
        <v>107.76948707429599</v>
      </c>
      <c r="C141" s="6">
        <v>63.284879755601949</v>
      </c>
    </row>
    <row r="142" spans="1:3" x14ac:dyDescent="0.2">
      <c r="A142" t="s">
        <v>393</v>
      </c>
      <c r="B142">
        <f>'Nominal Dollar Indexes Monthly'!B367</f>
        <v>109.130382074669</v>
      </c>
      <c r="C142" s="6">
        <v>64.43682375815645</v>
      </c>
    </row>
    <row r="143" spans="1:3" x14ac:dyDescent="0.2">
      <c r="A143" t="s">
        <v>394</v>
      </c>
      <c r="B143">
        <f>'Nominal Dollar Indexes Monthly'!B368</f>
        <v>107.949045369283</v>
      </c>
      <c r="C143" s="6">
        <v>64.499129021476435</v>
      </c>
    </row>
    <row r="144" spans="1:3" x14ac:dyDescent="0.2">
      <c r="A144" t="s">
        <v>395</v>
      </c>
      <c r="B144">
        <f>'Nominal Dollar Indexes Monthly'!B369</f>
        <v>105.633909326354</v>
      </c>
      <c r="C144" s="6">
        <v>67.454702821394164</v>
      </c>
    </row>
    <row r="145" spans="1:3" x14ac:dyDescent="0.2">
      <c r="A145" t="s">
        <v>396</v>
      </c>
      <c r="B145">
        <f>'Nominal Dollar Indexes Monthly'!B370</f>
        <v>105.473390260212</v>
      </c>
      <c r="C145" s="6">
        <v>67.381914623776552</v>
      </c>
    </row>
    <row r="146" spans="1:3" x14ac:dyDescent="0.2">
      <c r="A146" t="s">
        <v>397</v>
      </c>
      <c r="B146">
        <f>'Nominal Dollar Indexes Monthly'!B371</f>
        <v>103.980624653025</v>
      </c>
      <c r="C146" s="6">
        <v>70.506307864989296</v>
      </c>
    </row>
    <row r="147" spans="1:3" x14ac:dyDescent="0.2">
      <c r="A147" t="s">
        <v>398</v>
      </c>
      <c r="B147">
        <f>'Nominal Dollar Indexes Monthly'!B372</f>
        <v>102.19761080488099</v>
      </c>
      <c r="C147" s="6">
        <v>73.123356583902293</v>
      </c>
    </row>
    <row r="148" spans="1:3" x14ac:dyDescent="0.2">
      <c r="A148" t="s">
        <v>399</v>
      </c>
      <c r="B148">
        <f>'Nominal Dollar Indexes Monthly'!B373</f>
        <v>102.657752630795</v>
      </c>
      <c r="C148" s="6">
        <v>72.879843902980284</v>
      </c>
    </row>
    <row r="149" spans="1:3" x14ac:dyDescent="0.2">
      <c r="A149" t="s">
        <v>400</v>
      </c>
      <c r="B149">
        <f>'Nominal Dollar Indexes Monthly'!B374</f>
        <v>103.75078692717901</v>
      </c>
      <c r="C149" s="6">
        <v>75.532671786665915</v>
      </c>
    </row>
    <row r="150" spans="1:3" x14ac:dyDescent="0.2">
      <c r="A150" t="s">
        <v>401</v>
      </c>
      <c r="B150">
        <f>'Nominal Dollar Indexes Monthly'!B375</f>
        <v>104.61521357741699</v>
      </c>
      <c r="C150" s="6">
        <v>76.475278060629407</v>
      </c>
    </row>
    <row r="151" spans="1:3" x14ac:dyDescent="0.2">
      <c r="A151" t="s">
        <v>402</v>
      </c>
      <c r="B151">
        <f>'Nominal Dollar Indexes Monthly'!B376</f>
        <v>106.322552679534</v>
      </c>
      <c r="C151" s="6">
        <v>79.744699167295465</v>
      </c>
    </row>
    <row r="152" spans="1:3" x14ac:dyDescent="0.2">
      <c r="A152" t="s">
        <v>403</v>
      </c>
      <c r="B152">
        <f>'Nominal Dollar Indexes Monthly'!B377</f>
        <v>105.23440047219199</v>
      </c>
      <c r="C152" s="6">
        <v>78.388236608536332</v>
      </c>
    </row>
    <row r="153" spans="1:3" x14ac:dyDescent="0.2">
      <c r="A153" t="s">
        <v>404</v>
      </c>
      <c r="B153">
        <f>'Nominal Dollar Indexes Monthly'!B378</f>
        <v>104.41119913413399</v>
      </c>
      <c r="C153" s="6">
        <v>79.723485328560187</v>
      </c>
    </row>
    <row r="154" spans="1:3" x14ac:dyDescent="0.2">
      <c r="A154" t="s">
        <v>405</v>
      </c>
      <c r="B154">
        <f>'Nominal Dollar Indexes Monthly'!B379</f>
        <v>104.545932559666</v>
      </c>
      <c r="C154" s="6">
        <v>80.960427181324377</v>
      </c>
    </row>
    <row r="155" spans="1:3" x14ac:dyDescent="0.2">
      <c r="A155" t="s">
        <v>406</v>
      </c>
      <c r="B155">
        <f>'Nominal Dollar Indexes Monthly'!B380</f>
        <v>104.158671454852</v>
      </c>
      <c r="C155" s="6">
        <v>80.592641227070217</v>
      </c>
    </row>
    <row r="156" spans="1:3" x14ac:dyDescent="0.2">
      <c r="A156" t="s">
        <v>407</v>
      </c>
      <c r="B156">
        <f>'Nominal Dollar Indexes Monthly'!B381</f>
        <v>102.544843327316</v>
      </c>
      <c r="C156" s="6">
        <v>86.393911268308528</v>
      </c>
    </row>
    <row r="157" spans="1:3" x14ac:dyDescent="0.2">
      <c r="A157" t="s">
        <v>408</v>
      </c>
      <c r="B157">
        <f>'Nominal Dollar Indexes Monthly'!B382</f>
        <v>99.7651308039203</v>
      </c>
      <c r="C157" s="6">
        <v>83.725383206240551</v>
      </c>
    </row>
    <row r="158" spans="1:3" x14ac:dyDescent="0.2">
      <c r="A158" t="s">
        <v>409</v>
      </c>
      <c r="B158">
        <f>'Nominal Dollar Indexes Monthly'!B383</f>
        <v>98.669386884882499</v>
      </c>
      <c r="C158" s="6">
        <v>82.567941349484101</v>
      </c>
    </row>
    <row r="159" spans="1:3" x14ac:dyDescent="0.2">
      <c r="A159" t="s">
        <v>410</v>
      </c>
      <c r="B159">
        <f>'Nominal Dollar Indexes Monthly'!B384</f>
        <v>99.291466637449304</v>
      </c>
      <c r="C159" s="6">
        <v>85.426576137206041</v>
      </c>
    </row>
    <row r="160" spans="1:3" x14ac:dyDescent="0.2">
      <c r="A160" t="s">
        <v>411</v>
      </c>
      <c r="B160">
        <f>'Nominal Dollar Indexes Monthly'!B385</f>
        <v>99.519195727395498</v>
      </c>
      <c r="C160" s="6">
        <v>87.444290736521424</v>
      </c>
    </row>
    <row r="161" spans="1:3" x14ac:dyDescent="0.2">
      <c r="A161" t="s">
        <v>412</v>
      </c>
      <c r="B161">
        <f>'Nominal Dollar Indexes Monthly'!B386</f>
        <v>98.898583508429496</v>
      </c>
      <c r="C161" s="6">
        <v>94.520957850600951</v>
      </c>
    </row>
    <row r="162" spans="1:3" x14ac:dyDescent="0.2">
      <c r="A162" t="s">
        <v>413</v>
      </c>
      <c r="B162">
        <f>'Nominal Dollar Indexes Monthly'!B387</f>
        <v>99.8059964337384</v>
      </c>
      <c r="C162" s="6">
        <v>94.072981951669718</v>
      </c>
    </row>
    <row r="163" spans="1:3" x14ac:dyDescent="0.2">
      <c r="A163" t="s">
        <v>414</v>
      </c>
      <c r="B163">
        <f>'Nominal Dollar Indexes Monthly'!B388</f>
        <v>100.365562561746</v>
      </c>
      <c r="C163" s="6">
        <v>91.604278184742896</v>
      </c>
    </row>
    <row r="164" spans="1:3" x14ac:dyDescent="0.2">
      <c r="A164" t="s">
        <v>415</v>
      </c>
      <c r="B164">
        <f>'Nominal Dollar Indexes Monthly'!B389</f>
        <v>101.33194926217401</v>
      </c>
      <c r="C164" s="6">
        <v>95.469709798161787</v>
      </c>
    </row>
    <row r="165" spans="1:3" x14ac:dyDescent="0.2">
      <c r="A165" t="s">
        <v>416</v>
      </c>
      <c r="B165">
        <f>'Nominal Dollar Indexes Monthly'!B390</f>
        <v>101.76651195791599</v>
      </c>
      <c r="C165" s="6">
        <v>97.8478711178076</v>
      </c>
    </row>
    <row r="166" spans="1:3" x14ac:dyDescent="0.2">
      <c r="A166" t="s">
        <v>417</v>
      </c>
      <c r="B166">
        <f>'Nominal Dollar Indexes Monthly'!B391</f>
        <v>100.417299206549</v>
      </c>
      <c r="C166" s="6">
        <v>103.80457349774026</v>
      </c>
    </row>
    <row r="167" spans="1:3" x14ac:dyDescent="0.2">
      <c r="A167" t="s">
        <v>418</v>
      </c>
      <c r="B167">
        <f>'Nominal Dollar Indexes Monthly'!B392</f>
        <v>100.24145479169501</v>
      </c>
      <c r="C167" s="6">
        <v>107.68722831945206</v>
      </c>
    </row>
    <row r="168" spans="1:3" x14ac:dyDescent="0.2">
      <c r="A168" t="s">
        <v>419</v>
      </c>
      <c r="B168">
        <f>'Nominal Dollar Indexes Monthly'!B393</f>
        <v>101.259070738387</v>
      </c>
      <c r="C168" s="6">
        <v>107.17850558761279</v>
      </c>
    </row>
    <row r="169" spans="1:3" x14ac:dyDescent="0.2">
      <c r="A169" t="s">
        <v>420</v>
      </c>
      <c r="B169">
        <f>'Nominal Dollar Indexes Monthly'!B394</f>
        <v>102.031997056869</v>
      </c>
      <c r="C169" s="6">
        <v>101.19612831277179</v>
      </c>
    </row>
    <row r="170" spans="1:3" x14ac:dyDescent="0.2">
      <c r="A170" t="s">
        <v>421</v>
      </c>
      <c r="B170">
        <f>'Nominal Dollar Indexes Monthly'!B395</f>
        <v>101.329609227001</v>
      </c>
      <c r="C170" s="6">
        <v>106.18200197420632</v>
      </c>
    </row>
    <row r="171" spans="1:3" x14ac:dyDescent="0.2">
      <c r="A171" t="s">
        <v>422</v>
      </c>
      <c r="B171">
        <f>DTWEXBGS!E12</f>
        <v>100.00000454545454</v>
      </c>
      <c r="C171" s="6">
        <v>107.9057604857081</v>
      </c>
    </row>
    <row r="172" spans="1:3" x14ac:dyDescent="0.2">
      <c r="A172" t="s">
        <v>423</v>
      </c>
      <c r="B172">
        <f>DTWEXBGS!E13</f>
        <v>100.21117</v>
      </c>
      <c r="C172" s="6">
        <v>106.11005782292345</v>
      </c>
    </row>
    <row r="173" spans="1:3" x14ac:dyDescent="0.2">
      <c r="A173" t="s">
        <v>424</v>
      </c>
      <c r="B173">
        <f>DTWEXBGS!E14</f>
        <v>100.42808695652174</v>
      </c>
      <c r="C173" s="6">
        <v>106.82643228556536</v>
      </c>
    </row>
    <row r="174" spans="1:3" x14ac:dyDescent="0.2">
      <c r="A174" t="s">
        <v>425</v>
      </c>
      <c r="B174">
        <f>DTWEXBGS!E15</f>
        <v>99.743480000000005</v>
      </c>
      <c r="C174" s="6">
        <v>115.69856526019339</v>
      </c>
    </row>
    <row r="175" spans="1:3" x14ac:dyDescent="0.2">
      <c r="A175" t="s">
        <v>426</v>
      </c>
      <c r="B175">
        <f>DTWEXBGS!E16</f>
        <v>97.511773913043484</v>
      </c>
      <c r="C175" s="6">
        <v>119.89218750018338</v>
      </c>
    </row>
    <row r="176" spans="1:3" x14ac:dyDescent="0.2">
      <c r="A176" t="s">
        <v>427</v>
      </c>
      <c r="B176">
        <f>DTWEXBGS!E17</f>
        <v>98.692722727272724</v>
      </c>
      <c r="C176" s="6">
        <v>117.22758760205572</v>
      </c>
    </row>
    <row r="177" spans="1:3" x14ac:dyDescent="0.2">
      <c r="A177" t="s">
        <v>428</v>
      </c>
      <c r="B177">
        <f>DTWEXBGS!E18</f>
        <v>98.438714285714283</v>
      </c>
      <c r="C177" s="6">
        <v>121.71322804423858</v>
      </c>
    </row>
    <row r="178" spans="1:3" x14ac:dyDescent="0.2">
      <c r="A178" t="s">
        <v>429</v>
      </c>
      <c r="B178">
        <f>DTWEXBGS!E19</f>
        <v>97.713765217391298</v>
      </c>
      <c r="C178" s="6">
        <v>122.41103477327003</v>
      </c>
    </row>
    <row r="179" spans="1:3" x14ac:dyDescent="0.2">
      <c r="A179" t="s">
        <v>430</v>
      </c>
      <c r="B179">
        <f>DTWEXBGS!E20</f>
        <v>97.981361904761911</v>
      </c>
      <c r="C179" s="6">
        <v>112.61286658813054</v>
      </c>
    </row>
    <row r="180" spans="1:3" x14ac:dyDescent="0.2">
      <c r="A180" t="s">
        <v>431</v>
      </c>
      <c r="B180">
        <f>DTWEXBGS!E21</f>
        <v>98.315654545454549</v>
      </c>
      <c r="C180" s="6">
        <v>110.80248518576408</v>
      </c>
    </row>
    <row r="181" spans="1:3" x14ac:dyDescent="0.2">
      <c r="A181" t="s">
        <v>432</v>
      </c>
      <c r="B181">
        <f>DTWEXBGS!E22</f>
        <v>97.513281818181824</v>
      </c>
      <c r="C181" s="6">
        <v>113.4407851927794</v>
      </c>
    </row>
    <row r="182" spans="1:3" x14ac:dyDescent="0.2">
      <c r="A182" t="s">
        <v>433</v>
      </c>
      <c r="B182">
        <f>DTWEXBGS!E23</f>
        <v>96.795071428571433</v>
      </c>
      <c r="C182" s="6">
        <v>115.55068704257344</v>
      </c>
    </row>
    <row r="183" spans="1:3" x14ac:dyDescent="0.2">
      <c r="A183" t="s">
        <v>434</v>
      </c>
      <c r="B183">
        <f>DTWEXBGS!E24</f>
        <v>97.833777272727275</v>
      </c>
      <c r="C183" s="6">
        <v>110.94954674900173</v>
      </c>
    </row>
    <row r="184" spans="1:3" x14ac:dyDescent="0.2">
      <c r="A184" t="s">
        <v>435</v>
      </c>
      <c r="B184">
        <f>DTWEXBGS!E25</f>
        <v>97.476425000000006</v>
      </c>
      <c r="C184" s="6">
        <v>116.77526570567129</v>
      </c>
    </row>
    <row r="185" spans="1:3" x14ac:dyDescent="0.2">
      <c r="A185" t="s">
        <v>436</v>
      </c>
      <c r="B185">
        <f>DTWEXBGS!E26</f>
        <v>97.011754545454551</v>
      </c>
      <c r="C185" s="6">
        <v>119.50174028200719</v>
      </c>
    </row>
    <row r="186" spans="1:3" x14ac:dyDescent="0.2">
      <c r="A186" t="s">
        <v>437</v>
      </c>
      <c r="B186">
        <f>DTWEXBGS!E27</f>
        <v>95.632199999999997</v>
      </c>
      <c r="C186" s="6">
        <v>126.33975289939941</v>
      </c>
    </row>
    <row r="187" spans="1:3" x14ac:dyDescent="0.2">
      <c r="A187" t="s">
        <v>438</v>
      </c>
      <c r="B187">
        <f>DTWEXBGS!E28</f>
        <v>94.722547826086952</v>
      </c>
      <c r="C187" s="6">
        <v>126.74981285228044</v>
      </c>
    </row>
    <row r="188" spans="1:3" x14ac:dyDescent="0.2">
      <c r="A188" t="s">
        <v>439</v>
      </c>
      <c r="B188">
        <f>DTWEXBGS!E29</f>
        <v>94.444909523809528</v>
      </c>
      <c r="C188" s="6">
        <v>127.19297818825477</v>
      </c>
    </row>
    <row r="189" spans="1:3" x14ac:dyDescent="0.2">
      <c r="A189" t="s">
        <v>440</v>
      </c>
      <c r="B189">
        <f>DTWEXBGS!E30</f>
        <v>93.205913636363633</v>
      </c>
      <c r="C189" s="6">
        <v>129.71540150618918</v>
      </c>
    </row>
    <row r="190" spans="1:3" x14ac:dyDescent="0.2">
      <c r="A190" t="s">
        <v>441</v>
      </c>
      <c r="B190">
        <f>DTWEXBGS!E31</f>
        <v>93.760295652173909</v>
      </c>
      <c r="C190" s="6">
        <v>125.44881320444145</v>
      </c>
    </row>
    <row r="191" spans="1:3" x14ac:dyDescent="0.2">
      <c r="A191" t="s">
        <v>442</v>
      </c>
      <c r="B191">
        <f>DTWEXBGS!E32</f>
        <v>92.436594999999997</v>
      </c>
      <c r="C191" s="6">
        <v>131.7847398905821</v>
      </c>
    </row>
    <row r="192" spans="1:3" x14ac:dyDescent="0.2">
      <c r="A192" t="s">
        <v>443</v>
      </c>
      <c r="B192">
        <f>DTWEXBGS!E33</f>
        <v>90.400178260869566</v>
      </c>
      <c r="C192" s="6">
        <v>139.38835759707422</v>
      </c>
    </row>
    <row r="193" spans="1:3" x14ac:dyDescent="0.2">
      <c r="A193" t="s">
        <v>444</v>
      </c>
      <c r="B193">
        <f>DTWEXBGS!E34</f>
        <v>89.052995454545453</v>
      </c>
      <c r="C193" s="6">
        <v>147.67128109344628</v>
      </c>
    </row>
    <row r="194" spans="1:3" x14ac:dyDescent="0.2">
      <c r="A194" t="s">
        <v>445</v>
      </c>
      <c r="B194">
        <f>DTWEXBGS!E35</f>
        <v>90.004957142857137</v>
      </c>
      <c r="C194" s="6">
        <v>147.63823704746554</v>
      </c>
    </row>
    <row r="195" spans="1:3" x14ac:dyDescent="0.2">
      <c r="A195" t="s">
        <v>446</v>
      </c>
      <c r="B195">
        <f>DTWEXBGS!E36</f>
        <v>89.397117391304349</v>
      </c>
      <c r="C195" s="6">
        <v>154.44746791166693</v>
      </c>
    </row>
    <row r="196" spans="1:3" x14ac:dyDescent="0.2">
      <c r="A196" t="s">
        <v>447</v>
      </c>
      <c r="B196">
        <f>DTWEXBGS!E37</f>
        <v>88.643438095238096</v>
      </c>
      <c r="C196" s="6">
        <v>161.36855941818695</v>
      </c>
    </row>
    <row r="197" spans="1:3" x14ac:dyDescent="0.2">
      <c r="A197" t="s">
        <v>448</v>
      </c>
      <c r="B197">
        <f>DTWEXBGS!E38</f>
        <v>86.839866666666666</v>
      </c>
      <c r="C197" s="6">
        <v>171.38032864418909</v>
      </c>
    </row>
    <row r="198" spans="1:3" x14ac:dyDescent="0.2">
      <c r="A198" t="s">
        <v>449</v>
      </c>
      <c r="B198">
        <f>DTWEXBGS!E39</f>
        <v>86.547536363636368</v>
      </c>
      <c r="C198" s="6">
        <v>177.8341085551551</v>
      </c>
    </row>
    <row r="199" spans="1:3" x14ac:dyDescent="0.2">
      <c r="A199" t="s">
        <v>450</v>
      </c>
      <c r="B199">
        <f>DTWEXBGS!E40</f>
        <v>86.824463636363632</v>
      </c>
      <c r="C199" s="6">
        <v>189.88905867276713</v>
      </c>
    </row>
    <row r="200" spans="1:3" x14ac:dyDescent="0.2">
      <c r="A200" t="s">
        <v>451</v>
      </c>
      <c r="B200">
        <f>DTWEXBGS!E41</f>
        <v>87.072804761904763</v>
      </c>
      <c r="C200" s="6">
        <v>199.57009020007578</v>
      </c>
    </row>
    <row r="201" spans="1:3" x14ac:dyDescent="0.2">
      <c r="A201" t="s">
        <v>452</v>
      </c>
      <c r="B201">
        <f>DTWEXBGS!E42</f>
        <v>86.453756521739137</v>
      </c>
      <c r="C201" s="6">
        <v>202.7982419901596</v>
      </c>
    </row>
    <row r="202" spans="1:3" x14ac:dyDescent="0.2">
      <c r="A202" t="s">
        <v>453</v>
      </c>
      <c r="B202">
        <f>DTWEXBGS!E43</f>
        <v>88.944995238095231</v>
      </c>
      <c r="C202" s="6">
        <v>181.09992094117757</v>
      </c>
    </row>
    <row r="203" spans="1:3" x14ac:dyDescent="0.2">
      <c r="A203" t="s">
        <v>454</v>
      </c>
      <c r="B203">
        <f>DTWEXBGS!E44</f>
        <v>91.265109090909093</v>
      </c>
      <c r="C203" s="6">
        <v>165.91767483246463</v>
      </c>
    </row>
    <row r="204" spans="1:3" x14ac:dyDescent="0.2">
      <c r="A204" t="s">
        <v>455</v>
      </c>
      <c r="B204">
        <f>DTWEXBGS!E45</f>
        <v>98.04</v>
      </c>
      <c r="C204" s="6">
        <v>135.64244962987308</v>
      </c>
    </row>
    <row r="205" spans="1:3" x14ac:dyDescent="0.2">
      <c r="A205" t="s">
        <v>456</v>
      </c>
      <c r="B205">
        <f>DTWEXBGS!E46</f>
        <v>100.76666</v>
      </c>
      <c r="C205" s="6">
        <v>115.07584016152877</v>
      </c>
    </row>
    <row r="206" spans="1:3" x14ac:dyDescent="0.2">
      <c r="A206" t="s">
        <v>457</v>
      </c>
      <c r="B206">
        <f>DTWEXBGS!E47</f>
        <v>99.662247826086954</v>
      </c>
      <c r="C206" s="6">
        <v>102.51367594778738</v>
      </c>
    </row>
    <row r="207" spans="1:3" x14ac:dyDescent="0.2">
      <c r="A207" t="s">
        <v>458</v>
      </c>
      <c r="B207">
        <f>DTWEXBGS!E48</f>
        <v>100.35208421052631</v>
      </c>
      <c r="C207" s="6">
        <v>105.37048789197452</v>
      </c>
    </row>
    <row r="208" spans="1:3" x14ac:dyDescent="0.2">
      <c r="A208" t="s">
        <v>459</v>
      </c>
      <c r="B208">
        <f>DTWEXBGS!E49</f>
        <v>102.97372631578948</v>
      </c>
      <c r="C208" s="6">
        <v>101.63659158471214</v>
      </c>
    </row>
    <row r="209" spans="1:3" x14ac:dyDescent="0.2">
      <c r="A209" t="s">
        <v>460</v>
      </c>
      <c r="B209">
        <f>DTWEXBGS!E50</f>
        <v>103.43974545454546</v>
      </c>
      <c r="C209" s="6">
        <v>101.65745912545832</v>
      </c>
    </row>
    <row r="210" spans="1:3" x14ac:dyDescent="0.2">
      <c r="A210" t="s">
        <v>461</v>
      </c>
      <c r="B210">
        <f>DTWEXBGS!E51</f>
        <v>100.71618636363637</v>
      </c>
      <c r="C210" s="6">
        <v>103.8679049992774</v>
      </c>
    </row>
    <row r="211" spans="1:3" x14ac:dyDescent="0.2">
      <c r="A211" t="s">
        <v>462</v>
      </c>
      <c r="B211">
        <f>DTWEXBGS!E52</f>
        <v>97.551879999999997</v>
      </c>
      <c r="C211" s="6">
        <v>112.43200796920448</v>
      </c>
    </row>
    <row r="212" spans="1:3" x14ac:dyDescent="0.2">
      <c r="A212" t="s">
        <v>463</v>
      </c>
      <c r="B212">
        <f>DTWEXBGS!E53</f>
        <v>96.042618181818185</v>
      </c>
      <c r="C212" s="6">
        <v>121.52928712766742</v>
      </c>
    </row>
    <row r="213" spans="1:3" x14ac:dyDescent="0.2">
      <c r="A213" t="s">
        <v>464</v>
      </c>
      <c r="B213">
        <f>DTWEXBGS!E54</f>
        <v>95.660559090909089</v>
      </c>
      <c r="C213" s="6">
        <v>117.0443369991788</v>
      </c>
    </row>
    <row r="214" spans="1:3" x14ac:dyDescent="0.2">
      <c r="A214" t="s">
        <v>465</v>
      </c>
      <c r="B214">
        <f>DTWEXBGS!E55</f>
        <v>94.373042857142863</v>
      </c>
      <c r="C214" s="6">
        <v>123.64496695409504</v>
      </c>
    </row>
    <row r="215" spans="1:3" x14ac:dyDescent="0.2">
      <c r="A215" t="s">
        <v>466</v>
      </c>
      <c r="B215">
        <f>DTWEXBGS!E56</f>
        <v>93.663799999999995</v>
      </c>
      <c r="C215" s="6">
        <v>120.10171736507286</v>
      </c>
    </row>
    <row r="216" spans="1:3" x14ac:dyDescent="0.2">
      <c r="A216" t="s">
        <v>467</v>
      </c>
      <c r="B216">
        <f>DTWEXBGS!E57</f>
        <v>92.259761904761902</v>
      </c>
      <c r="C216" s="6">
        <v>127.5579091610109</v>
      </c>
    </row>
    <row r="217" spans="1:3" x14ac:dyDescent="0.2">
      <c r="A217" t="s">
        <v>468</v>
      </c>
      <c r="B217">
        <f>DTWEXBGS!E58</f>
        <v>91.799610526315789</v>
      </c>
      <c r="C217" s="6">
        <v>132.46017097885013</v>
      </c>
    </row>
    <row r="218" spans="1:3" x14ac:dyDescent="0.2">
      <c r="A218" t="s">
        <v>469</v>
      </c>
      <c r="B218">
        <f>DTWEXBGS!E59</f>
        <v>92.25861904761905</v>
      </c>
      <c r="C218" s="6">
        <v>135.0917946224809</v>
      </c>
    </row>
    <row r="219" spans="1:3" x14ac:dyDescent="0.2">
      <c r="A219" t="s">
        <v>470</v>
      </c>
      <c r="B219">
        <f>DTWEXBGS!E60</f>
        <v>92.440299999999993</v>
      </c>
      <c r="C219" s="6">
        <v>140.87935626457153</v>
      </c>
    </row>
    <row r="220" spans="1:3" x14ac:dyDescent="0.2">
      <c r="A220" t="s">
        <v>471</v>
      </c>
      <c r="B220">
        <f>DTWEXBGS!E61</f>
        <v>93.886679999999998</v>
      </c>
      <c r="C220" s="6">
        <v>137.55381992920164</v>
      </c>
    </row>
    <row r="221" spans="1:3" x14ac:dyDescent="0.2">
      <c r="A221" t="s">
        <v>472</v>
      </c>
      <c r="B221">
        <f>DTWEXBGS!E62</f>
        <v>93.149878260869571</v>
      </c>
      <c r="C221" s="6">
        <v>142.13445703802921</v>
      </c>
    </row>
    <row r="222" spans="1:3" x14ac:dyDescent="0.2">
      <c r="A222" t="s">
        <v>473</v>
      </c>
      <c r="B222">
        <f>DTWEXBGS!E63</f>
        <v>92.639086363636366</v>
      </c>
      <c r="C222" s="6">
        <v>150.03775279034224</v>
      </c>
    </row>
    <row r="223" spans="1:3" x14ac:dyDescent="0.2">
      <c r="A223" t="s">
        <v>474</v>
      </c>
      <c r="B223">
        <f>DTWEXBGS!E64</f>
        <v>95.530640000000005</v>
      </c>
      <c r="C223" s="6">
        <v>141.22564365962438</v>
      </c>
    </row>
    <row r="224" spans="1:3" x14ac:dyDescent="0.2">
      <c r="A224" t="s">
        <v>475</v>
      </c>
      <c r="B224">
        <f>DTWEXBGS!E65</f>
        <v>96.060627272727274</v>
      </c>
      <c r="C224" s="6">
        <v>138.30845228998189</v>
      </c>
    </row>
    <row r="225" spans="1:3" x14ac:dyDescent="0.2">
      <c r="A225" t="s">
        <v>476</v>
      </c>
      <c r="B225">
        <f>DTWEXBGS!E66</f>
        <v>94.454690476190478</v>
      </c>
      <c r="C225" s="6">
        <v>138.54506848284709</v>
      </c>
    </row>
    <row r="226" spans="1:3" x14ac:dyDescent="0.2">
      <c r="A226" t="s">
        <v>477</v>
      </c>
      <c r="B226">
        <f>DTWEXBGS!E67</f>
        <v>93.682231818181819</v>
      </c>
      <c r="C226" s="6">
        <v>142.36278241892896</v>
      </c>
    </row>
    <row r="227" spans="1:3" x14ac:dyDescent="0.2">
      <c r="A227" t="s">
        <v>478</v>
      </c>
      <c r="B227">
        <f>DTWEXBGS!E68</f>
        <v>92.762595238095244</v>
      </c>
      <c r="C227" s="6">
        <v>145.00311482257237</v>
      </c>
    </row>
    <row r="228" spans="1:3" x14ac:dyDescent="0.2">
      <c r="A228" t="s">
        <v>479</v>
      </c>
      <c r="B228">
        <f>DTWEXBGS!E69</f>
        <v>90.229119999999995</v>
      </c>
      <c r="C228" s="6">
        <v>152.69336568098771</v>
      </c>
    </row>
    <row r="229" spans="1:3" x14ac:dyDescent="0.2">
      <c r="A229" t="s">
        <v>480</v>
      </c>
      <c r="B229">
        <f>DTWEXBGS!E70</f>
        <v>90.509535</v>
      </c>
      <c r="C229" s="6">
        <v>157.82661983980879</v>
      </c>
    </row>
    <row r="230" spans="1:3" x14ac:dyDescent="0.2">
      <c r="A230" t="s">
        <v>481</v>
      </c>
      <c r="B230">
        <f>DTWEXBGS!E71</f>
        <v>91.183471428571423</v>
      </c>
      <c r="C230" s="6">
        <v>166.80075683811734</v>
      </c>
    </row>
    <row r="231" spans="1:3" x14ac:dyDescent="0.2">
      <c r="A231" t="s">
        <v>482</v>
      </c>
      <c r="B231">
        <f>DTWEXBGS!E72</f>
        <v>90.111220000000003</v>
      </c>
      <c r="C231" s="6">
        <v>172.98143594672089</v>
      </c>
    </row>
    <row r="232" spans="1:3" x14ac:dyDescent="0.2">
      <c r="A232" t="s">
        <v>483</v>
      </c>
      <c r="B232">
        <f>DTWEXBGS!E73</f>
        <v>89.396689473684205</v>
      </c>
      <c r="C232" s="6">
        <v>179.46816796524558</v>
      </c>
    </row>
    <row r="233" spans="1:3" x14ac:dyDescent="0.2">
      <c r="A233" t="s">
        <v>484</v>
      </c>
      <c r="B233">
        <f>DTWEXBGS!E74</f>
        <v>88.487226086956525</v>
      </c>
      <c r="C233" s="6">
        <v>185.47365141645923</v>
      </c>
    </row>
    <row r="234" spans="1:3" x14ac:dyDescent="0.2">
      <c r="A234" t="s">
        <v>485</v>
      </c>
      <c r="B234">
        <f>DTWEXBGS!E75</f>
        <v>86.921366666666671</v>
      </c>
      <c r="C234" s="6">
        <v>194.87069783582012</v>
      </c>
    </row>
    <row r="235" spans="1:3" x14ac:dyDescent="0.2">
      <c r="A235" t="s">
        <v>486</v>
      </c>
      <c r="B235">
        <f>DTWEXBGS!E76</f>
        <v>86.946404761904759</v>
      </c>
      <c r="C235" s="6">
        <v>187.74133461409113</v>
      </c>
    </row>
    <row r="236" spans="1:3" x14ac:dyDescent="0.2">
      <c r="A236" t="s">
        <v>487</v>
      </c>
      <c r="B236">
        <f>DTWEXBGS!E77</f>
        <v>86.941254545454541</v>
      </c>
      <c r="C236" s="6">
        <v>185.93717680258968</v>
      </c>
    </row>
    <row r="237" spans="1:3" x14ac:dyDescent="0.2">
      <c r="A237" t="s">
        <v>488</v>
      </c>
      <c r="B237">
        <f>DTWEXBGS!E78</f>
        <v>86.317805000000007</v>
      </c>
      <c r="C237" s="6">
        <v>188.47069685358775</v>
      </c>
    </row>
    <row r="238" spans="1:3" x14ac:dyDescent="0.2">
      <c r="A238" t="s">
        <v>489</v>
      </c>
      <c r="B238">
        <f>DTWEXBGS!E79</f>
        <v>86.898243478260866</v>
      </c>
      <c r="C238" s="6">
        <v>184.134851319023</v>
      </c>
    </row>
    <row r="239" spans="1:3" x14ac:dyDescent="0.2">
      <c r="A239" t="s">
        <v>490</v>
      </c>
      <c r="B239">
        <f>DTWEXBGS!E80</f>
        <v>89.72526666666667</v>
      </c>
      <c r="C239" s="6">
        <v>182.10749205110676</v>
      </c>
    </row>
    <row r="240" spans="1:3" x14ac:dyDescent="0.2">
      <c r="A240" t="s">
        <v>491</v>
      </c>
      <c r="B240">
        <f>DTWEXBGS!E81</f>
        <v>90.609845000000007</v>
      </c>
      <c r="C240" s="6">
        <v>175.68428265031281</v>
      </c>
    </row>
    <row r="241" spans="1:3" x14ac:dyDescent="0.2">
      <c r="A241" t="s">
        <v>492</v>
      </c>
      <c r="B241">
        <f>DTWEXBGS!E82</f>
        <v>91.264880000000005</v>
      </c>
      <c r="C241" s="6">
        <v>178.04025640676167</v>
      </c>
    </row>
    <row r="242" spans="1:3" x14ac:dyDescent="0.2">
      <c r="A242" t="s">
        <v>493</v>
      </c>
      <c r="B242">
        <f>DTWEXBGS!E83</f>
        <v>92.20559047619048</v>
      </c>
      <c r="C242" s="6">
        <v>174.76123515274494</v>
      </c>
    </row>
    <row r="243" spans="1:3" x14ac:dyDescent="0.2">
      <c r="A243" t="s">
        <v>494</v>
      </c>
      <c r="B243">
        <f>DTWEXBGS!E84</f>
        <v>91.646265</v>
      </c>
      <c r="C243" s="6">
        <v>177.61859401088353</v>
      </c>
    </row>
    <row r="244" spans="1:3" x14ac:dyDescent="0.2">
      <c r="A244" t="s">
        <v>495</v>
      </c>
      <c r="B244">
        <f>DTWEXBGS!E85</f>
        <v>89.960499999999996</v>
      </c>
      <c r="C244" s="6">
        <v>183.12773659145046</v>
      </c>
    </row>
    <row r="245" spans="1:3" x14ac:dyDescent="0.2">
      <c r="A245" t="s">
        <v>496</v>
      </c>
      <c r="B245">
        <f>DTWEXBGS!E86</f>
        <v>90.511213636363635</v>
      </c>
      <c r="C245" s="6">
        <v>187.23438803187341</v>
      </c>
    </row>
    <row r="246" spans="1:3" x14ac:dyDescent="0.2">
      <c r="A246" t="s">
        <v>497</v>
      </c>
      <c r="B246">
        <f>DTWEXBGS!E87</f>
        <v>90.815609523809528</v>
      </c>
      <c r="C246" s="6">
        <v>184.22992962297275</v>
      </c>
    </row>
    <row r="247" spans="1:3" x14ac:dyDescent="0.2">
      <c r="A247" t="s">
        <v>498</v>
      </c>
      <c r="B247">
        <f>DTWEXBGS!E88</f>
        <v>92.49278636363637</v>
      </c>
      <c r="C247" s="6">
        <v>173.3476511974485</v>
      </c>
    </row>
    <row r="248" spans="1:3" x14ac:dyDescent="0.2">
      <c r="A248" t="s">
        <v>499</v>
      </c>
      <c r="B248">
        <f>DTWEXBGS!E89</f>
        <v>93.880866666666662</v>
      </c>
      <c r="C248" s="6">
        <v>162.08035007341985</v>
      </c>
    </row>
    <row r="249" spans="1:3" x14ac:dyDescent="0.2">
      <c r="A249" t="s">
        <v>500</v>
      </c>
      <c r="B249">
        <f>DTWEXBGS!E90</f>
        <v>93.406166666666664</v>
      </c>
      <c r="C249" s="6">
        <v>167.31402559156473</v>
      </c>
    </row>
    <row r="250" spans="1:3" x14ac:dyDescent="0.2">
      <c r="A250" t="s">
        <v>501</v>
      </c>
      <c r="B250">
        <f>DTWEXBGS!E91</f>
        <v>92.528265217391308</v>
      </c>
      <c r="C250" s="6">
        <v>171.97439708442298</v>
      </c>
    </row>
    <row r="251" spans="1:3" x14ac:dyDescent="0.2">
      <c r="A251" t="s">
        <v>502</v>
      </c>
      <c r="B251">
        <f>DTWEXBGS!E92</f>
        <v>90.980199999999996</v>
      </c>
      <c r="C251" s="6">
        <v>173.70715946887171</v>
      </c>
    </row>
    <row r="252" spans="1:3" x14ac:dyDescent="0.2">
      <c r="A252" t="s">
        <v>503</v>
      </c>
      <c r="B252">
        <f>DTWEXBGS!E93</f>
        <v>90.756630000000001</v>
      </c>
      <c r="C252" s="6">
        <v>172.09686828229323</v>
      </c>
    </row>
    <row r="253" spans="1:3" x14ac:dyDescent="0.2">
      <c r="A253" t="s">
        <v>504</v>
      </c>
      <c r="B253">
        <f>DTWEXBGS!E94</f>
        <v>91.475080000000005</v>
      </c>
      <c r="C253" s="6">
        <v>169.75116132995362</v>
      </c>
    </row>
    <row r="254" spans="1:3" x14ac:dyDescent="0.2">
      <c r="A254" t="s">
        <v>505</v>
      </c>
      <c r="B254">
        <f>DTWEXBGS!E95</f>
        <v>90.880390000000006</v>
      </c>
      <c r="C254" s="6">
        <v>170.53821402927176</v>
      </c>
    </row>
    <row r="255" spans="1:3" x14ac:dyDescent="0.2">
      <c r="A255" t="s">
        <v>506</v>
      </c>
      <c r="B255">
        <f>DTWEXBGS!E96</f>
        <v>90.825514285714291</v>
      </c>
      <c r="C255" s="6">
        <v>174.69494768737073</v>
      </c>
    </row>
    <row r="256" spans="1:3" x14ac:dyDescent="0.2">
      <c r="A256" t="s">
        <v>507</v>
      </c>
      <c r="B256">
        <f>DTWEXBGS!E97</f>
        <v>91.550873684210529</v>
      </c>
      <c r="C256" s="6">
        <v>176.17779766521221</v>
      </c>
    </row>
    <row r="257" spans="1:3" x14ac:dyDescent="0.2">
      <c r="A257" t="s">
        <v>508</v>
      </c>
      <c r="B257">
        <f>DTWEXBGS!E98</f>
        <v>92.413179999999997</v>
      </c>
      <c r="C257" s="6">
        <v>171.58681229887668</v>
      </c>
    </row>
    <row r="258" spans="1:3" x14ac:dyDescent="0.2">
      <c r="A258" t="s">
        <v>509</v>
      </c>
      <c r="B258">
        <f>DTWEXBGS!E99</f>
        <v>92.047822727272731</v>
      </c>
      <c r="C258" s="6">
        <v>168.3208811438106</v>
      </c>
    </row>
    <row r="259" spans="1:3" x14ac:dyDescent="0.2">
      <c r="A259" t="s">
        <v>510</v>
      </c>
      <c r="B259">
        <f>DTWEXBGS!E100</f>
        <v>92.528968181818186</v>
      </c>
      <c r="C259" s="6">
        <v>167.1667820877594</v>
      </c>
    </row>
    <row r="260" spans="1:3" x14ac:dyDescent="0.2">
      <c r="A260" t="s">
        <v>511</v>
      </c>
      <c r="B260">
        <f>DTWEXBGS!E101</f>
        <v>93.283614999999998</v>
      </c>
      <c r="C260" s="6">
        <v>164.70124242958849</v>
      </c>
    </row>
    <row r="261" spans="1:3" x14ac:dyDescent="0.2">
      <c r="A261" t="s">
        <v>512</v>
      </c>
      <c r="B261">
        <f>DTWEXBGS!E102</f>
        <v>93.872386363636366</v>
      </c>
      <c r="C261" s="6">
        <v>166.66751215381376</v>
      </c>
    </row>
    <row r="262" spans="1:3" x14ac:dyDescent="0.2">
      <c r="A262" t="s">
        <v>513</v>
      </c>
      <c r="B262">
        <f>DTWEXBGS!E103</f>
        <v>93.714886363636367</v>
      </c>
      <c r="C262" s="6">
        <v>169.3118023831768</v>
      </c>
    </row>
    <row r="263" spans="1:3" x14ac:dyDescent="0.2">
      <c r="A263" t="s">
        <v>514</v>
      </c>
      <c r="B263">
        <f>DTWEXBGS!E104</f>
        <v>93.470564999999993</v>
      </c>
      <c r="C263" s="6">
        <v>168.68031130851102</v>
      </c>
    </row>
    <row r="264" spans="1:3" x14ac:dyDescent="0.2">
      <c r="A264" t="s">
        <v>515</v>
      </c>
      <c r="B264">
        <f>DTWEXBGS!E105</f>
        <v>92.499268181818181</v>
      </c>
      <c r="C264" s="6">
        <v>166.0099433194859</v>
      </c>
    </row>
    <row r="265" spans="1:3" x14ac:dyDescent="0.2">
      <c r="A265" t="s">
        <v>516</v>
      </c>
      <c r="B265">
        <f>DTWEXBGS!E106</f>
        <v>93.373668421052628</v>
      </c>
      <c r="C265" s="6">
        <v>164.29808744389149</v>
      </c>
    </row>
    <row r="266" spans="1:3" x14ac:dyDescent="0.2">
      <c r="A266" t="s">
        <v>517</v>
      </c>
      <c r="B266">
        <f>DTWEXBGS!E107</f>
        <v>93.534019999999998</v>
      </c>
      <c r="C266" s="6">
        <v>167.88581634664499</v>
      </c>
    </row>
    <row r="267" spans="1:3" x14ac:dyDescent="0.2">
      <c r="A267" t="s">
        <v>518</v>
      </c>
      <c r="B267">
        <f>DTWEXBGS!E108</f>
        <v>94.464747619047614</v>
      </c>
      <c r="C267" s="6">
        <v>166.68844833450558</v>
      </c>
    </row>
    <row r="268" spans="1:3" x14ac:dyDescent="0.2">
      <c r="A268" t="s">
        <v>519</v>
      </c>
      <c r="B268">
        <f>DTWEXBGS!E109</f>
        <v>94.645582352941176</v>
      </c>
      <c r="C268" s="6">
        <v>170.99184603753946</v>
      </c>
    </row>
    <row r="269" spans="1:3" x14ac:dyDescent="0.2">
      <c r="A269" t="s">
        <v>520</v>
      </c>
      <c r="B269">
        <f>DTWEXBGS!E110</f>
        <v>94.440821052631577</v>
      </c>
      <c r="C269" s="6">
        <v>169.83014901627962</v>
      </c>
    </row>
    <row r="270" spans="1:3" x14ac:dyDescent="0.2">
      <c r="A270" t="s">
        <v>521</v>
      </c>
      <c r="B270">
        <f>DTWEXBGS!E111</f>
        <v>93.995549999999994</v>
      </c>
      <c r="C270" s="6">
        <v>170.99844055244972</v>
      </c>
    </row>
    <row r="271" spans="1:3" x14ac:dyDescent="0.2">
      <c r="A271" t="s">
        <v>522</v>
      </c>
      <c r="B271">
        <f>DTWEXBGS!E112</f>
        <v>93.670028571428574</v>
      </c>
      <c r="C271" s="6">
        <v>168.76038931749849</v>
      </c>
    </row>
    <row r="272" spans="1:3" x14ac:dyDescent="0.2">
      <c r="A272" t="s">
        <v>523</v>
      </c>
      <c r="B272">
        <f>DTWEXBGS!E113</f>
        <v>93.827404761904759</v>
      </c>
      <c r="C272" s="6">
        <v>169.07460877066521</v>
      </c>
    </row>
    <row r="273" spans="1:3" x14ac:dyDescent="0.2">
      <c r="A273" t="s">
        <v>524</v>
      </c>
      <c r="B273">
        <f>DTWEXBGS!E114</f>
        <v>93.603859090909097</v>
      </c>
      <c r="C273" s="6">
        <v>165.68071380233124</v>
      </c>
    </row>
    <row r="274" spans="1:3" x14ac:dyDescent="0.2">
      <c r="A274" t="s">
        <v>525</v>
      </c>
      <c r="B274">
        <f>DTWEXBGS!E115</f>
        <v>94.580809523809521</v>
      </c>
      <c r="C274" s="6">
        <v>160.13701843726167</v>
      </c>
    </row>
    <row r="275" spans="1:3" x14ac:dyDescent="0.2">
      <c r="A275" t="s">
        <v>526</v>
      </c>
      <c r="B275">
        <f>DTWEXBGS!E116</f>
        <v>96.120866666666672</v>
      </c>
      <c r="C275" s="6">
        <v>155.05824607671849</v>
      </c>
    </row>
    <row r="276" spans="1:3" x14ac:dyDescent="0.2">
      <c r="A276" t="s">
        <v>527</v>
      </c>
      <c r="B276">
        <f>DTWEXBGS!E117</f>
        <v>97.439604545454543</v>
      </c>
      <c r="C276" s="6">
        <v>146.42700202045987</v>
      </c>
    </row>
    <row r="277" spans="1:3" x14ac:dyDescent="0.2">
      <c r="A277" t="s">
        <v>528</v>
      </c>
      <c r="B277">
        <f>DTWEXBGS!E118</f>
        <v>99.114688888888892</v>
      </c>
      <c r="C277" s="6">
        <v>139.59573345540323</v>
      </c>
    </row>
    <row r="278" spans="1:3" x14ac:dyDescent="0.2">
      <c r="A278" t="s">
        <v>529</v>
      </c>
      <c r="B278">
        <f>DTWEXBGS!E119</f>
        <v>101.44413333333334</v>
      </c>
      <c r="C278" s="6">
        <v>126.23491484817129</v>
      </c>
    </row>
    <row r="279" spans="1:3" x14ac:dyDescent="0.2">
      <c r="A279" t="s">
        <v>530</v>
      </c>
      <c r="B279">
        <f>DTWEXBGS!E120</f>
        <v>103.760845</v>
      </c>
      <c r="C279" s="6">
        <v>114.22476486421697</v>
      </c>
    </row>
    <row r="280" spans="1:3" x14ac:dyDescent="0.2">
      <c r="A280" t="s">
        <v>531</v>
      </c>
      <c r="B280">
        <f>DTWEXBGS!E121</f>
        <v>105.16872222222223</v>
      </c>
      <c r="C280" s="6">
        <v>117.58875337202718</v>
      </c>
    </row>
    <row r="281" spans="1:3" x14ac:dyDescent="0.2">
      <c r="A281" t="s">
        <v>532</v>
      </c>
      <c r="B281">
        <f>DTWEXBGS!E122</f>
        <v>107.36494761904761</v>
      </c>
      <c r="C281" s="6">
        <v>113.57228564604348</v>
      </c>
    </row>
    <row r="282" spans="1:3" x14ac:dyDescent="0.2">
      <c r="A282" t="s">
        <v>533</v>
      </c>
      <c r="B282">
        <f>DTWEXBGS!E123</f>
        <v>106.35248181818181</v>
      </c>
      <c r="C282" s="6">
        <v>114.84288321070673</v>
      </c>
    </row>
    <row r="283" spans="1:3" x14ac:dyDescent="0.2">
      <c r="A283" t="s">
        <v>534</v>
      </c>
      <c r="B283">
        <f>DTWEXBGS!E124</f>
        <v>105.406735</v>
      </c>
      <c r="C283" s="6">
        <v>118.6934729973257</v>
      </c>
    </row>
    <row r="284" spans="1:3" x14ac:dyDescent="0.2">
      <c r="A284" t="s">
        <v>535</v>
      </c>
      <c r="B284">
        <f>DTWEXBGS!E125</f>
        <v>106.17923181818182</v>
      </c>
      <c r="C284" s="6">
        <v>116.50240329650684</v>
      </c>
    </row>
    <row r="285" spans="1:3" x14ac:dyDescent="0.2">
      <c r="A285" t="s">
        <v>536</v>
      </c>
      <c r="B285">
        <f>DTWEXBGS!E126</f>
        <v>108.12385909090909</v>
      </c>
      <c r="C285" s="6">
        <v>109.74369497510652</v>
      </c>
    </row>
    <row r="286" spans="1:3" x14ac:dyDescent="0.2">
      <c r="A286" t="s">
        <v>537</v>
      </c>
      <c r="B286">
        <f>DTWEXBGS!E127</f>
        <v>109.97707142857143</v>
      </c>
      <c r="C286" s="6">
        <v>102.52024145127211</v>
      </c>
    </row>
    <row r="287" spans="1:3" x14ac:dyDescent="0.2">
      <c r="A287" t="s">
        <v>538</v>
      </c>
      <c r="B287">
        <f>DTWEXBGS!E128</f>
        <v>110.85157142857143</v>
      </c>
      <c r="C287" s="6">
        <v>102.36254837675969</v>
      </c>
    </row>
    <row r="288" spans="1:3" x14ac:dyDescent="0.2">
      <c r="A288" t="s">
        <v>539</v>
      </c>
      <c r="B288">
        <f>DTWEXBGS!E129</f>
        <v>109.90388571428572</v>
      </c>
      <c r="C288" s="6">
        <v>102.31737686619056</v>
      </c>
    </row>
    <row r="289" spans="1:3" x14ac:dyDescent="0.2">
      <c r="A289" t="s">
        <v>540</v>
      </c>
      <c r="B289">
        <f>DTWEXBGS!E130</f>
        <v>111.69195263157894</v>
      </c>
      <c r="C289" s="6">
        <v>96.226149435876337</v>
      </c>
    </row>
    <row r="290" spans="1:3" x14ac:dyDescent="0.2">
      <c r="A290" t="s">
        <v>541</v>
      </c>
      <c r="B290">
        <f>DTWEXBGS!E131</f>
        <v>112.78610909090909</v>
      </c>
      <c r="C290" s="6">
        <v>90.753591062868097</v>
      </c>
    </row>
    <row r="291" spans="1:3" x14ac:dyDescent="0.2">
      <c r="A291" t="s">
        <v>542</v>
      </c>
      <c r="B291">
        <f>DTWEXBGS!E132</f>
        <v>115.2348875</v>
      </c>
      <c r="C291" s="6">
        <v>85.32228161132106</v>
      </c>
    </row>
    <row r="292" spans="1:3" x14ac:dyDescent="0.2">
      <c r="A292" t="s">
        <v>543</v>
      </c>
      <c r="B292">
        <f>DTWEXBGS!E133</f>
        <v>114.282065</v>
      </c>
      <c r="C292" s="6">
        <v>87.370831651442472</v>
      </c>
    </row>
    <row r="293" spans="1:3" x14ac:dyDescent="0.2">
      <c r="A293" t="s">
        <v>544</v>
      </c>
      <c r="B293">
        <f>DTWEXBGS!E134</f>
        <v>111.89307826086957</v>
      </c>
      <c r="C293" s="6">
        <v>93.608598124972517</v>
      </c>
    </row>
    <row r="294" spans="1:3" x14ac:dyDescent="0.2">
      <c r="A294" t="s">
        <v>545</v>
      </c>
      <c r="B294">
        <f>DTWEXBGS!E135</f>
        <v>110.01657142857142</v>
      </c>
      <c r="C294" s="6">
        <v>96.758541331427395</v>
      </c>
    </row>
    <row r="295" spans="1:3" x14ac:dyDescent="0.2">
      <c r="A295" t="s">
        <v>546</v>
      </c>
      <c r="B295">
        <f>DTWEXBGS!E136</f>
        <v>111.14033809523809</v>
      </c>
      <c r="C295" s="6">
        <v>100.58206146238072</v>
      </c>
    </row>
    <row r="296" spans="1:3" x14ac:dyDescent="0.2">
      <c r="A296" t="s">
        <v>547</v>
      </c>
      <c r="B296">
        <f>DTWEXBGS!E137</f>
        <v>111.55921363636364</v>
      </c>
      <c r="C296" s="6">
        <v>103.20915908130543</v>
      </c>
    </row>
    <row r="297" spans="1:3" x14ac:dyDescent="0.2">
      <c r="A297" t="s">
        <v>548</v>
      </c>
      <c r="B297">
        <f>DTWEXBGS!E138</f>
        <v>112.475915</v>
      </c>
      <c r="C297" s="6">
        <v>102.82818881660569</v>
      </c>
    </row>
    <row r="298" spans="1:3" x14ac:dyDescent="0.2">
      <c r="A298" t="s">
        <v>549</v>
      </c>
      <c r="B298">
        <f>DTWEXBGS!E139</f>
        <v>111.43689999999999</v>
      </c>
      <c r="C298" s="6">
        <v>103.30582188210266</v>
      </c>
    </row>
    <row r="299" spans="1:3" x14ac:dyDescent="0.2">
      <c r="A299" t="s">
        <v>550</v>
      </c>
      <c r="B299">
        <f>DTWEXBGS!E140</f>
        <v>112.31565714285715</v>
      </c>
      <c r="C299" s="6">
        <v>103.35638250099814</v>
      </c>
    </row>
    <row r="300" spans="1:3" x14ac:dyDescent="0.2">
      <c r="A300" t="s">
        <v>551</v>
      </c>
      <c r="B300">
        <f>DTWEXBGS!E141</f>
        <v>113.472635</v>
      </c>
      <c r="C300" s="6">
        <v>106.56969932697673</v>
      </c>
    </row>
    <row r="301" spans="1:3" x14ac:dyDescent="0.2">
      <c r="A301" t="s">
        <v>552</v>
      </c>
      <c r="B301">
        <f>DTWEXBGS!E142</f>
        <v>116.10595499999999</v>
      </c>
      <c r="C301" s="6">
        <v>105.44564119729789</v>
      </c>
    </row>
    <row r="302" spans="1:3" x14ac:dyDescent="0.2">
      <c r="A302" t="s">
        <v>553</v>
      </c>
      <c r="B302">
        <f>DTWEXBGS!E143</f>
        <v>117.90332380952381</v>
      </c>
      <c r="C302" s="6">
        <v>111.64279301316935</v>
      </c>
    </row>
    <row r="303" spans="1:3" x14ac:dyDescent="0.2">
      <c r="A303" t="s">
        <v>554</v>
      </c>
      <c r="B303">
        <f>DTWEXBGS!E144</f>
        <v>117.78449473684211</v>
      </c>
      <c r="C303" s="6">
        <v>115.91232862639042</v>
      </c>
    </row>
    <row r="304" spans="1:3" x14ac:dyDescent="0.2">
      <c r="A304" t="s">
        <v>555</v>
      </c>
      <c r="B304">
        <f>DTWEXBGS!E145</f>
        <v>116.11854210526316</v>
      </c>
      <c r="C304" s="6">
        <v>116.36967752249221</v>
      </c>
    </row>
    <row r="305" spans="1:3" x14ac:dyDescent="0.2">
      <c r="A305" t="s">
        <v>556</v>
      </c>
      <c r="B305">
        <f>DTWEXBGS!E146</f>
        <v>115.65334782608696</v>
      </c>
      <c r="C305" s="6">
        <v>110.86862038090501</v>
      </c>
    </row>
    <row r="306" spans="1:3" x14ac:dyDescent="0.2">
      <c r="A306" t="s">
        <v>557</v>
      </c>
      <c r="B306">
        <f>DTWEXBGS!E147</f>
        <v>114.76805</v>
      </c>
      <c r="C306" s="6">
        <v>110.97639080642973</v>
      </c>
    </row>
    <row r="307" spans="1:3" x14ac:dyDescent="0.2">
      <c r="A307" t="s">
        <v>558</v>
      </c>
      <c r="B307">
        <f>DTWEXBGS!E148</f>
        <v>114.25972272727273</v>
      </c>
      <c r="C307" s="6">
        <v>108.83827631239674</v>
      </c>
    </row>
    <row r="308" spans="1:3" x14ac:dyDescent="0.2">
      <c r="A308" t="s">
        <v>559</v>
      </c>
      <c r="B308">
        <f>DTWEXBGS!E149</f>
        <v>112.75985909090909</v>
      </c>
      <c r="C308" s="6">
        <v>105.64405026099951</v>
      </c>
    </row>
    <row r="309" spans="1:3" x14ac:dyDescent="0.2">
      <c r="A309" t="s">
        <v>560</v>
      </c>
      <c r="B309">
        <f>DTWEXBGS!E150</f>
        <v>111.059985</v>
      </c>
      <c r="C309" s="6">
        <v>108.48214300067038</v>
      </c>
    </row>
    <row r="310" spans="1:3" x14ac:dyDescent="0.2">
      <c r="A310" t="s">
        <v>561</v>
      </c>
      <c r="B310">
        <f>DTWEXBGS!E151</f>
        <v>109.90537826086957</v>
      </c>
      <c r="C310" s="6">
        <v>111.37236548451996</v>
      </c>
    </row>
    <row r="311" spans="1:3" x14ac:dyDescent="0.2">
      <c r="A311" t="s">
        <v>562</v>
      </c>
      <c r="B311">
        <f>DTWEXBGS!E152</f>
        <v>108.8541</v>
      </c>
      <c r="C311" s="6">
        <v>114.56811736486772</v>
      </c>
    </row>
    <row r="312" spans="1:3" x14ac:dyDescent="0.2">
      <c r="A312" t="s">
        <v>563</v>
      </c>
      <c r="B312">
        <f>DTWEXBGS!E153</f>
        <v>110.88986666666666</v>
      </c>
      <c r="C312" s="6">
        <v>116.08646916728648</v>
      </c>
    </row>
    <row r="313" spans="1:3" x14ac:dyDescent="0.2">
      <c r="A313" t="s">
        <v>564</v>
      </c>
      <c r="B313">
        <f>DTWEXBGS!E154</f>
        <v>111.16452</v>
      </c>
      <c r="C313" s="6">
        <v>120.84938966647277</v>
      </c>
    </row>
    <row r="314" spans="1:3" x14ac:dyDescent="0.2">
      <c r="A314" t="s">
        <v>565</v>
      </c>
      <c r="B314">
        <f>DTWEXBGS!E155</f>
        <v>110.8777</v>
      </c>
      <c r="C314" s="6">
        <v>122.57806510590699</v>
      </c>
    </row>
    <row r="315" spans="1:3" x14ac:dyDescent="0.2">
      <c r="A315" t="s">
        <v>566</v>
      </c>
      <c r="B315">
        <f>DTWEXBGS!E156</f>
        <v>108.35915238095238</v>
      </c>
      <c r="C315" s="6">
        <v>129.84020564603335</v>
      </c>
    </row>
    <row r="316" spans="1:3" x14ac:dyDescent="0.2">
      <c r="A316" t="s">
        <v>567</v>
      </c>
      <c r="B316">
        <f>DTWEXBGS!E157</f>
        <v>107.65278421052632</v>
      </c>
      <c r="C316" s="6">
        <v>126.82234293577987</v>
      </c>
    </row>
    <row r="317" spans="1:3" x14ac:dyDescent="0.2">
      <c r="A317" t="s">
        <v>568</v>
      </c>
      <c r="B317">
        <f>DTWEXBGS!E158</f>
        <v>107.95029</v>
      </c>
      <c r="C317" s="6">
        <v>126.36472147610215</v>
      </c>
    </row>
    <row r="318" spans="1:3" x14ac:dyDescent="0.2">
      <c r="A318" t="s">
        <v>569</v>
      </c>
      <c r="B318">
        <f>DTWEXBGS!E159</f>
        <v>107.94559047619047</v>
      </c>
      <c r="C318" s="6">
        <v>128.36623933318856</v>
      </c>
    </row>
    <row r="319" spans="1:3" x14ac:dyDescent="0.2">
      <c r="A319" t="s">
        <v>570</v>
      </c>
      <c r="B319">
        <f>DTWEXBGS!E160</f>
        <v>111.04846818181818</v>
      </c>
      <c r="C319" s="6">
        <v>133.05051385025521</v>
      </c>
    </row>
    <row r="320" spans="1:3" x14ac:dyDescent="0.2">
      <c r="A320" t="s">
        <v>571</v>
      </c>
      <c r="B320">
        <f>DTWEXBGS!E161</f>
        <v>112.84649523809524</v>
      </c>
      <c r="C320" s="6">
        <v>131.96766762000834</v>
      </c>
    </row>
    <row r="321" spans="1:3" x14ac:dyDescent="0.2">
      <c r="A321" t="s">
        <v>572</v>
      </c>
      <c r="B321">
        <f>DTWEXBGS!E162</f>
        <v>113.06195714285714</v>
      </c>
      <c r="C321" s="6">
        <v>130.27471251153673</v>
      </c>
    </row>
    <row r="322" spans="1:3" x14ac:dyDescent="0.2">
      <c r="A322" t="s">
        <v>573</v>
      </c>
      <c r="B322">
        <f>DTWEXBGS!E163</f>
        <v>113.83303913043478</v>
      </c>
      <c r="C322" s="6">
        <v>127.97718280823732</v>
      </c>
    </row>
    <row r="323" spans="1:3" x14ac:dyDescent="0.2">
      <c r="A323" t="s">
        <v>574</v>
      </c>
      <c r="B323">
        <f>DTWEXBGS!E164</f>
        <v>114.08082631578948</v>
      </c>
      <c r="C323" s="6">
        <v>132.4258440759246</v>
      </c>
    </row>
    <row r="324" spans="1:3" x14ac:dyDescent="0.2">
      <c r="A324" t="s">
        <v>575</v>
      </c>
      <c r="B324">
        <f>DTWEXBGS!E165</f>
        <v>114.83231363636364</v>
      </c>
      <c r="C324" s="6">
        <v>133.42602934989884</v>
      </c>
    </row>
    <row r="325" spans="1:3" x14ac:dyDescent="0.2">
      <c r="A325" t="s">
        <v>576</v>
      </c>
      <c r="B325">
        <f>DTWEXBGS!E166</f>
        <v>116.17041999999999</v>
      </c>
      <c r="C325" s="6">
        <v>121.85279466804238</v>
      </c>
    </row>
    <row r="326" spans="1:3" x14ac:dyDescent="0.2">
      <c r="A326" t="s">
        <v>577</v>
      </c>
      <c r="B326">
        <f>DTWEXBGS!E167</f>
        <v>116.2137</v>
      </c>
      <c r="C326" s="6">
        <v>115.9628283712471</v>
      </c>
    </row>
    <row r="327" spans="1:3" x14ac:dyDescent="0.2">
      <c r="A327" t="s">
        <v>578</v>
      </c>
      <c r="B327">
        <f>DTWEXBGS!E168</f>
        <v>114.440465</v>
      </c>
      <c r="C327" s="6">
        <v>117.0782439312927</v>
      </c>
    </row>
    <row r="328" spans="1:3" x14ac:dyDescent="0.2">
      <c r="A328" t="s">
        <v>579</v>
      </c>
      <c r="B328">
        <f>DTWEXBGS!E169</f>
        <v>114.41000555555556</v>
      </c>
      <c r="C328" s="6">
        <v>119.0115250081528</v>
      </c>
    </row>
    <row r="329" spans="1:3" x14ac:dyDescent="0.2">
      <c r="A329" t="s">
        <v>580</v>
      </c>
      <c r="B329">
        <f>DTWEXBGS!E170</f>
        <v>114.78207619047619</v>
      </c>
      <c r="C329" s="6">
        <v>119.91003631374713</v>
      </c>
    </row>
    <row r="330" spans="1:3" x14ac:dyDescent="0.2">
      <c r="A330" t="s">
        <v>581</v>
      </c>
      <c r="B330">
        <f>DTWEXBGS!E171</f>
        <v>114.90122272727272</v>
      </c>
      <c r="C330" s="6">
        <v>123.4167306132176</v>
      </c>
    </row>
    <row r="331" spans="1:3" x14ac:dyDescent="0.2">
      <c r="A331" t="s">
        <v>582</v>
      </c>
      <c r="B331">
        <f>DTWEXBGS!E172</f>
        <v>115.95742727272727</v>
      </c>
      <c r="C331" s="6">
        <v>120.47754081485459</v>
      </c>
    </row>
    <row r="332" spans="1:3" x14ac:dyDescent="0.2">
      <c r="A332" t="s">
        <v>583</v>
      </c>
      <c r="B332">
        <f>DTWEXBGS!E173</f>
        <v>115.42867</v>
      </c>
      <c r="C332" s="6">
        <v>115.52894242929111</v>
      </c>
    </row>
    <row r="333" spans="1:3" x14ac:dyDescent="0.2">
      <c r="A333" t="s">
        <v>584</v>
      </c>
      <c r="B333">
        <f>DTWEXBGS!E174</f>
        <v>115.07704545454546</v>
      </c>
      <c r="C333" s="6">
        <v>117.96795442067405</v>
      </c>
    </row>
    <row r="334" spans="1:3" x14ac:dyDescent="0.2">
      <c r="A334" t="s">
        <v>585</v>
      </c>
      <c r="B334">
        <f>DTWEXBGS!E175</f>
        <v>117.10315909090909</v>
      </c>
      <c r="C334" s="6">
        <v>112.71228204303013</v>
      </c>
    </row>
    <row r="335" spans="1:3" x14ac:dyDescent="0.2">
      <c r="A335" t="s">
        <v>586</v>
      </c>
      <c r="B335">
        <f>DTWEXBGS!E176</f>
        <v>117.32559000000001</v>
      </c>
      <c r="C335" s="6">
        <v>114.8090662669791</v>
      </c>
    </row>
    <row r="336" spans="1:3" x14ac:dyDescent="0.2">
      <c r="A336" t="s">
        <v>587</v>
      </c>
      <c r="B336">
        <f>DTWEXBGS!E177</f>
        <v>116.74815909090908</v>
      </c>
      <c r="C336" s="6">
        <v>113.00901442207758</v>
      </c>
    </row>
    <row r="337" spans="1:3" x14ac:dyDescent="0.2">
      <c r="A337" t="s">
        <v>588</v>
      </c>
      <c r="B337">
        <f>DTWEXBGS!E178</f>
        <v>116.56091052631579</v>
      </c>
      <c r="C337" s="6">
        <v>116.98192528894337</v>
      </c>
    </row>
    <row r="338" spans="1:3" x14ac:dyDescent="0.2">
      <c r="A338" t="s">
        <v>589</v>
      </c>
      <c r="B338">
        <f>DTWEXBGS!E179</f>
        <v>115.91204</v>
      </c>
      <c r="C338" s="6">
        <v>119.99237803134712</v>
      </c>
    </row>
    <row r="339" spans="1:3" x14ac:dyDescent="0.2">
      <c r="A339" t="s">
        <v>590</v>
      </c>
      <c r="B339">
        <f>DTWEXBGS!E180</f>
        <v>115.27784285714286</v>
      </c>
      <c r="C339" s="6">
        <v>119.56611511808232</v>
      </c>
    </row>
    <row r="340" spans="1:3" x14ac:dyDescent="0.2">
      <c r="A340" t="s">
        <v>591</v>
      </c>
      <c r="B340">
        <f>DTWEXBGS!E181</f>
        <v>116.70777368421052</v>
      </c>
      <c r="C340" s="6">
        <v>110.93974594311324</v>
      </c>
    </row>
    <row r="341" spans="1:3" x14ac:dyDescent="0.2">
      <c r="A341" t="s">
        <v>592</v>
      </c>
      <c r="B341">
        <f>DTWEXBGS!E182</f>
        <v>121.03478181818181</v>
      </c>
      <c r="C341" s="6">
        <v>93.730439826881693</v>
      </c>
    </row>
    <row r="342" spans="1:3" x14ac:dyDescent="0.2">
      <c r="A342" t="s">
        <v>593</v>
      </c>
      <c r="B342">
        <f>DTWEXBGS!E183</f>
        <v>123.30061363636364</v>
      </c>
      <c r="C342" s="6">
        <v>83.970510739243281</v>
      </c>
    </row>
    <row r="343" spans="1:3" x14ac:dyDescent="0.2">
      <c r="A343" t="s">
        <v>594</v>
      </c>
      <c r="B343">
        <f>DTWEXBGS!E184</f>
        <v>122.63437999999999</v>
      </c>
      <c r="C343" s="6">
        <v>91.333704902622571</v>
      </c>
    </row>
    <row r="344" spans="1:3" x14ac:dyDescent="0.2">
      <c r="A344" t="s">
        <v>595</v>
      </c>
      <c r="B344">
        <f>DTWEXBGS!E185</f>
        <v>119.69545454545455</v>
      </c>
      <c r="C344" s="6">
        <v>99.875276301925652</v>
      </c>
    </row>
    <row r="345" spans="1:3" x14ac:dyDescent="0.2">
      <c r="A345" t="s">
        <v>596</v>
      </c>
      <c r="B345">
        <f>DTWEXBGS!E186</f>
        <v>118.71199090909091</v>
      </c>
      <c r="C345" s="6">
        <v>103.08060391273354</v>
      </c>
    </row>
    <row r="346" spans="1:3" x14ac:dyDescent="0.2">
      <c r="A346" t="s">
        <v>597</v>
      </c>
      <c r="B346">
        <f>DTWEXBGS!E187</f>
        <v>116.97138095238095</v>
      </c>
      <c r="C346" s="6">
        <v>108.92683777099633</v>
      </c>
    </row>
    <row r="347" spans="1:3" x14ac:dyDescent="0.2">
      <c r="A347" t="s">
        <v>598</v>
      </c>
      <c r="B347">
        <f>DTWEXBGS!E188</f>
        <v>116.36304285714286</v>
      </c>
      <c r="C347" s="6">
        <v>108.20811336682443</v>
      </c>
    </row>
    <row r="348" spans="1:3" x14ac:dyDescent="0.2">
      <c r="A348" t="s">
        <v>599</v>
      </c>
      <c r="B348">
        <f>DTWEXBGS!E189</f>
        <v>115.79521428571428</v>
      </c>
      <c r="C348" s="6">
        <v>110.6154295215096</v>
      </c>
    </row>
    <row r="349" spans="1:3" x14ac:dyDescent="0.2">
      <c r="A349" t="s">
        <v>600</v>
      </c>
      <c r="B349">
        <f>DTWEXBGS!E190</f>
        <v>114.10688888888889</v>
      </c>
      <c r="C349" s="6">
        <v>115.14367299660468</v>
      </c>
    </row>
    <row r="350" spans="1:3" x14ac:dyDescent="0.2">
      <c r="A350" t="s">
        <v>601</v>
      </c>
      <c r="B350">
        <f>DTWEXBGS!E191</f>
        <v>111.90967619047619</v>
      </c>
      <c r="C350" s="6">
        <v>125.53704849634453</v>
      </c>
    </row>
    <row r="351" spans="1:3" x14ac:dyDescent="0.2">
      <c r="A351" t="s">
        <v>602</v>
      </c>
      <c r="B351">
        <f>DTWEXBGS!E192</f>
        <v>111.49241111111111</v>
      </c>
      <c r="C351" s="6">
        <v>137.39463710314445</v>
      </c>
    </row>
    <row r="352" spans="1:3" x14ac:dyDescent="0.2">
      <c r="A352" t="s">
        <v>603</v>
      </c>
      <c r="B352">
        <f>DTWEXBGS!E193</f>
        <v>112.02005263157895</v>
      </c>
      <c r="C352" s="6">
        <v>140.56677919436689</v>
      </c>
    </row>
    <row r="353" spans="1:3" x14ac:dyDescent="0.2">
      <c r="A353" t="s">
        <v>604</v>
      </c>
      <c r="B353">
        <f>DTWEXBGS!E194</f>
        <v>113.35472173913044</v>
      </c>
      <c r="C353" s="6">
        <v>141.24668980047454</v>
      </c>
    </row>
    <row r="354" spans="1:3" x14ac:dyDescent="0.2">
      <c r="A354" t="s">
        <v>605</v>
      </c>
      <c r="B354">
        <f>DTWEXBGS!E195</f>
        <v>112.66104545454546</v>
      </c>
      <c r="C354" s="6">
        <v>145.04120734198699</v>
      </c>
    </row>
    <row r="355" spans="1:3" x14ac:dyDescent="0.2">
      <c r="A355" t="s">
        <v>606</v>
      </c>
      <c r="B355">
        <f>DTWEXBGS!E196</f>
        <v>111.241265</v>
      </c>
      <c r="C355" s="6">
        <v>155.10057871428648</v>
      </c>
    </row>
    <row r="356" spans="1:3" x14ac:dyDescent="0.2">
      <c r="A356" t="s">
        <v>607</v>
      </c>
      <c r="B356">
        <f>DTWEXBGS!E197</f>
        <v>111.61755454545454</v>
      </c>
      <c r="C356" s="6">
        <v>160.61272017700554</v>
      </c>
    </row>
    <row r="357" spans="1:3" x14ac:dyDescent="0.2">
      <c r="A357" t="s">
        <v>608</v>
      </c>
      <c r="B357">
        <f>DTWEXBGS!E198</f>
        <v>113.09470476190477</v>
      </c>
      <c r="C357" s="6">
        <v>165.26777956529196</v>
      </c>
    </row>
    <row r="358" spans="1:3" x14ac:dyDescent="0.2">
      <c r="A358" t="s">
        <v>609</v>
      </c>
      <c r="B358">
        <f>DTWEXBGS!E199</f>
        <v>113.42704999999999</v>
      </c>
      <c r="C358" s="6">
        <v>163.51536692852176</v>
      </c>
    </row>
    <row r="359" spans="1:3" x14ac:dyDescent="0.2">
      <c r="A359" t="s">
        <v>610</v>
      </c>
      <c r="B359">
        <f>DTWEXBGS!E200</f>
        <v>113.47680476190476</v>
      </c>
      <c r="C359" s="6">
        <v>172.09181673682087</v>
      </c>
    </row>
    <row r="360" spans="1:3" x14ac:dyDescent="0.2">
      <c r="A360" t="s">
        <v>611</v>
      </c>
      <c r="B360">
        <f>DTWEXBGS!E201</f>
        <v>114.097415</v>
      </c>
      <c r="C360" s="6">
        <v>191.52019708572658</v>
      </c>
    </row>
    <row r="361" spans="1:3" x14ac:dyDescent="0.2">
      <c r="A361" t="s">
        <v>612</v>
      </c>
      <c r="B361">
        <f>DTWEXBGS!E202</f>
        <v>115.024725</v>
      </c>
      <c r="C361" s="6">
        <v>183.12065792372621</v>
      </c>
    </row>
    <row r="362" spans="1:3" x14ac:dyDescent="0.2">
      <c r="A362" t="s">
        <v>613</v>
      </c>
      <c r="B362">
        <f>DTWEXBGS!E203</f>
        <v>115.8244</v>
      </c>
      <c r="C362" s="6">
        <v>186.48281233144132</v>
      </c>
    </row>
    <row r="363" spans="1:3" x14ac:dyDescent="0.2">
      <c r="A363" t="s">
        <v>614</v>
      </c>
      <c r="B363">
        <f>DTWEXBGS!E204</f>
        <v>115.07850999999999</v>
      </c>
      <c r="C363" s="6">
        <v>190.99029498175923</v>
      </c>
    </row>
    <row r="364" spans="1:3" x14ac:dyDescent="0.2">
      <c r="A364" t="s">
        <v>615</v>
      </c>
      <c r="B364">
        <f>DTWEXBGS!E205</f>
        <v>115.04845263157895</v>
      </c>
      <c r="C364" s="6">
        <v>203.33087478365192</v>
      </c>
    </row>
    <row r="365" spans="1:3" x14ac:dyDescent="0.2">
      <c r="A365" t="s">
        <v>616</v>
      </c>
      <c r="B365">
        <f>DTWEXBGS!E206</f>
        <v>116.41170434782609</v>
      </c>
      <c r="C365" s="6">
        <v>241.06562284873567</v>
      </c>
    </row>
    <row r="366" spans="1:3" x14ac:dyDescent="0.2">
      <c r="A366" t="s">
        <v>617</v>
      </c>
      <c r="B366">
        <f>DTWEXBGS!E207</f>
        <v>117.31176666666667</v>
      </c>
      <c r="C366" s="6">
        <v>226.48822602053013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J60"/>
  <sheetViews>
    <sheetView workbookViewId="0">
      <selection activeCell="J14" sqref="J14"/>
    </sheetView>
  </sheetViews>
  <sheetFormatPr baseColWidth="10" defaultColWidth="8.83203125" defaultRowHeight="16" x14ac:dyDescent="0.2"/>
  <cols>
    <col min="2" max="2" width="29.1640625" bestFit="1" customWidth="1"/>
    <col min="3" max="3" width="23.33203125" bestFit="1" customWidth="1"/>
    <col min="6" max="6" width="16.33203125" bestFit="1" customWidth="1"/>
    <col min="7" max="7" width="35.6640625" bestFit="1" customWidth="1"/>
    <col min="8" max="8" width="17.83203125" bestFit="1" customWidth="1"/>
    <col min="9" max="9" width="11.83203125" bestFit="1" customWidth="1"/>
  </cols>
  <sheetData>
    <row r="1" spans="1:8" x14ac:dyDescent="0.2">
      <c r="B1" t="s">
        <v>621</v>
      </c>
      <c r="C1" t="s">
        <v>622</v>
      </c>
    </row>
    <row r="2" spans="1:8" x14ac:dyDescent="0.2">
      <c r="A2">
        <v>1973</v>
      </c>
      <c r="B2">
        <f>'Nominal Dollar Indexes Daily'!I2</f>
        <v>26.994156713671028</v>
      </c>
      <c r="F2" t="s">
        <v>623</v>
      </c>
      <c r="G2" t="s">
        <v>624</v>
      </c>
      <c r="H2" t="s">
        <v>625</v>
      </c>
    </row>
    <row r="3" spans="1:8" x14ac:dyDescent="0.2">
      <c r="A3">
        <v>1974</v>
      </c>
      <c r="B3">
        <f>'Nominal Dollar Indexes Daily'!I3</f>
        <v>27.912535951215808</v>
      </c>
      <c r="C3">
        <f>'Nominal Dollar Indexes Daily'!J3</f>
        <v>3.4021408680630305</v>
      </c>
      <c r="E3">
        <v>1980</v>
      </c>
      <c r="F3">
        <f>+C9</f>
        <v>3.0141622004768331</v>
      </c>
      <c r="G3">
        <v>1.327</v>
      </c>
      <c r="H3">
        <v>3.302</v>
      </c>
    </row>
    <row r="4" spans="1:8" x14ac:dyDescent="0.2">
      <c r="A4">
        <v>1975</v>
      </c>
      <c r="B4">
        <f>'Nominal Dollar Indexes Daily'!I4</f>
        <v>29.005800978553491</v>
      </c>
      <c r="C4">
        <f>'Nominal Dollar Indexes Daily'!J4</f>
        <v>3.9167527782084655</v>
      </c>
      <c r="E4">
        <v>1981</v>
      </c>
      <c r="F4">
        <f t="shared" ref="F4:F44" si="0">+C10</f>
        <v>11.635015144627925</v>
      </c>
      <c r="G4">
        <v>2.008</v>
      </c>
      <c r="H4">
        <v>1.8360000000000001</v>
      </c>
    </row>
    <row r="5" spans="1:8" x14ac:dyDescent="0.2">
      <c r="A5">
        <v>1976</v>
      </c>
      <c r="B5">
        <f>'Nominal Dollar Indexes Daily'!I5</f>
        <v>30.867368414689185</v>
      </c>
      <c r="C5">
        <f>'Nominal Dollar Indexes Daily'!J5</f>
        <v>6.4179142562279523</v>
      </c>
      <c r="E5">
        <v>1982</v>
      </c>
      <c r="F5">
        <f t="shared" si="0"/>
        <v>17.63986122329888</v>
      </c>
      <c r="G5">
        <v>0.22800000000000001</v>
      </c>
      <c r="H5">
        <v>1.452</v>
      </c>
    </row>
    <row r="6" spans="1:8" x14ac:dyDescent="0.2">
      <c r="A6">
        <v>1977</v>
      </c>
      <c r="B6">
        <f>'Nominal Dollar Indexes Daily'!I6</f>
        <v>32.09220680703779</v>
      </c>
      <c r="C6">
        <f>'Nominal Dollar Indexes Daily'!J6</f>
        <v>3.9680687251775204</v>
      </c>
      <c r="E6">
        <v>1983</v>
      </c>
      <c r="F6">
        <f t="shared" si="0"/>
        <v>13.620623462047154</v>
      </c>
      <c r="G6">
        <v>3.1909999999999998</v>
      </c>
      <c r="H6">
        <v>1.73</v>
      </c>
    </row>
    <row r="7" spans="1:8" x14ac:dyDescent="0.2">
      <c r="A7">
        <v>1978</v>
      </c>
      <c r="B7">
        <f>'Nominal Dollar Indexes Daily'!I7</f>
        <v>30.801663989330596</v>
      </c>
      <c r="C7">
        <f>'Nominal Dollar Indexes Daily'!J7</f>
        <v>-4.0213589095536406</v>
      </c>
      <c r="E7">
        <v>1984</v>
      </c>
      <c r="F7">
        <f t="shared" si="0"/>
        <v>14.197505320328506</v>
      </c>
      <c r="G7">
        <v>4.8659999999999997</v>
      </c>
      <c r="H7">
        <v>4.08</v>
      </c>
    </row>
    <row r="8" spans="1:8" x14ac:dyDescent="0.2">
      <c r="A8">
        <v>1979</v>
      </c>
      <c r="B8">
        <f>'Nominal Dollar Indexes Daily'!I8</f>
        <v>31.056852430385881</v>
      </c>
      <c r="C8">
        <f>'Nominal Dollar Indexes Daily'!J8</f>
        <v>0.82848913988438078</v>
      </c>
      <c r="E8">
        <v>1985</v>
      </c>
      <c r="F8">
        <f t="shared" si="0"/>
        <v>11.964110987078524</v>
      </c>
      <c r="G8">
        <v>3.7149999999999999</v>
      </c>
      <c r="H8">
        <v>3.5369999999999999</v>
      </c>
    </row>
    <row r="9" spans="1:8" x14ac:dyDescent="0.2">
      <c r="A9">
        <v>1980</v>
      </c>
      <c r="B9">
        <f>'Nominal Dollar Indexes Daily'!I9</f>
        <v>31.99295633700044</v>
      </c>
      <c r="C9">
        <f>'Nominal Dollar Indexes Daily'!J9</f>
        <v>3.0141622004768331</v>
      </c>
      <c r="E9">
        <v>1986</v>
      </c>
      <c r="F9">
        <f t="shared" si="0"/>
        <v>-5.5589625271767691</v>
      </c>
      <c r="G9">
        <v>3.2890000000000001</v>
      </c>
      <c r="H9">
        <v>4.2160000000000002</v>
      </c>
    </row>
    <row r="10" spans="1:8" x14ac:dyDescent="0.2">
      <c r="A10">
        <v>1981</v>
      </c>
      <c r="B10">
        <f>'Nominal Dollar Indexes Daily'!I10</f>
        <v>35.715341652024641</v>
      </c>
      <c r="C10">
        <f>'Nominal Dollar Indexes Daily'!J10</f>
        <v>11.635015144627925</v>
      </c>
      <c r="E10">
        <v>1987</v>
      </c>
      <c r="F10">
        <f t="shared" si="0"/>
        <v>-1.6894358071491866</v>
      </c>
      <c r="G10">
        <v>3.8239999999999998</v>
      </c>
      <c r="H10">
        <v>3.9540000000000002</v>
      </c>
    </row>
    <row r="11" spans="1:8" x14ac:dyDescent="0.2">
      <c r="A11">
        <v>1982</v>
      </c>
      <c r="B11">
        <f>'Nominal Dollar Indexes Daily'!I11</f>
        <v>42.015478354868847</v>
      </c>
      <c r="C11">
        <f>'Nominal Dollar Indexes Daily'!J11</f>
        <v>17.63986122329888</v>
      </c>
      <c r="E11">
        <v>1988</v>
      </c>
      <c r="F11">
        <f t="shared" si="0"/>
        <v>1.1338483712273861</v>
      </c>
      <c r="G11">
        <v>4.78</v>
      </c>
      <c r="H11">
        <v>4.4930000000000003</v>
      </c>
    </row>
    <row r="12" spans="1:8" x14ac:dyDescent="0.2">
      <c r="A12">
        <v>1983</v>
      </c>
      <c r="B12">
        <f>'Nominal Dollar Indexes Daily'!I12</f>
        <v>47.738248457363454</v>
      </c>
      <c r="C12">
        <f>'Nominal Dollar Indexes Daily'!J12</f>
        <v>13.620623462047154</v>
      </c>
      <c r="E12">
        <v>1989</v>
      </c>
      <c r="F12">
        <f t="shared" si="0"/>
        <v>9.2811209172027667</v>
      </c>
      <c r="G12">
        <v>3.9660000000000002</v>
      </c>
      <c r="H12">
        <v>3.5219999999999998</v>
      </c>
    </row>
    <row r="13" spans="1:8" x14ac:dyDescent="0.2">
      <c r="A13">
        <v>1984</v>
      </c>
      <c r="B13">
        <f>'Nominal Dollar Indexes Daily'!I13</f>
        <v>54.515888821929273</v>
      </c>
      <c r="C13">
        <f>'Nominal Dollar Indexes Daily'!J13</f>
        <v>14.197505320328506</v>
      </c>
      <c r="E13">
        <v>1990</v>
      </c>
      <c r="F13">
        <f t="shared" si="0"/>
        <v>5.888263059949983</v>
      </c>
      <c r="G13">
        <v>3.0640000000000001</v>
      </c>
      <c r="H13">
        <v>4.0590000000000002</v>
      </c>
    </row>
    <row r="14" spans="1:8" x14ac:dyDescent="0.2">
      <c r="A14">
        <v>1985</v>
      </c>
      <c r="B14">
        <f>'Nominal Dollar Indexes Daily'!I14</f>
        <v>61.038230266177223</v>
      </c>
      <c r="C14">
        <f>'Nominal Dollar Indexes Daily'!J14</f>
        <v>11.964110987078524</v>
      </c>
      <c r="E14">
        <v>1991</v>
      </c>
      <c r="F14">
        <f t="shared" si="0"/>
        <v>3.8422317774746029</v>
      </c>
      <c r="G14">
        <v>1.5820000000000001</v>
      </c>
      <c r="H14">
        <v>4.5289999999999999</v>
      </c>
    </row>
    <row r="15" spans="1:8" x14ac:dyDescent="0.2">
      <c r="A15">
        <v>1986</v>
      </c>
      <c r="B15">
        <f>'Nominal Dollar Indexes Daily'!I15</f>
        <v>57.64513791842856</v>
      </c>
      <c r="C15">
        <f>'Nominal Dollar Indexes Daily'!J15</f>
        <v>-5.5589625271767691</v>
      </c>
      <c r="E15">
        <v>1992</v>
      </c>
      <c r="F15">
        <f t="shared" si="0"/>
        <v>2.9787085173022199</v>
      </c>
      <c r="G15">
        <v>2.242</v>
      </c>
      <c r="H15">
        <v>2.4540000000000002</v>
      </c>
    </row>
    <row r="16" spans="1:8" x14ac:dyDescent="0.2">
      <c r="A16">
        <v>1987</v>
      </c>
      <c r="B16">
        <f>'Nominal Dollar Indexes Daily'!I16</f>
        <v>56.671260317354097</v>
      </c>
      <c r="C16">
        <f>'Nominal Dollar Indexes Daily'!J16</f>
        <v>-1.6894358071491866</v>
      </c>
      <c r="E16">
        <v>1993</v>
      </c>
      <c r="F16">
        <f t="shared" si="0"/>
        <v>8.2992733227689186</v>
      </c>
      <c r="G16">
        <v>1.341</v>
      </c>
      <c r="H16">
        <v>2.9849999999999999</v>
      </c>
    </row>
    <row r="17" spans="1:8" x14ac:dyDescent="0.2">
      <c r="A17">
        <v>1988</v>
      </c>
      <c r="B17">
        <f>'Nominal Dollar Indexes Daily'!I17</f>
        <v>57.313826479416448</v>
      </c>
      <c r="C17">
        <f>'Nominal Dollar Indexes Daily'!J17</f>
        <v>1.1338483712273861</v>
      </c>
      <c r="E17">
        <v>1994</v>
      </c>
      <c r="F17">
        <f t="shared" si="0"/>
        <v>7.2298114329604424</v>
      </c>
      <c r="G17">
        <v>3.3370000000000002</v>
      </c>
      <c r="H17">
        <v>3.0859999999999999</v>
      </c>
    </row>
    <row r="18" spans="1:8" x14ac:dyDescent="0.2">
      <c r="A18">
        <v>1989</v>
      </c>
      <c r="B18">
        <f>'Nominal Dollar Indexes Daily'!I18</f>
        <v>62.633192017246863</v>
      </c>
      <c r="C18">
        <f>'Nominal Dollar Indexes Daily'!J18</f>
        <v>9.2811209172027667</v>
      </c>
      <c r="E18">
        <v>1995</v>
      </c>
      <c r="F18">
        <f t="shared" si="0"/>
        <v>2.7807907300624546</v>
      </c>
      <c r="G18">
        <v>2.9140000000000001</v>
      </c>
      <c r="H18">
        <v>3.9609999999999999</v>
      </c>
    </row>
    <row r="19" spans="1:8" x14ac:dyDescent="0.2">
      <c r="A19">
        <v>1990</v>
      </c>
      <c r="B19">
        <f>'Nominal Dollar Indexes Daily'!I19</f>
        <v>66.321199126065949</v>
      </c>
      <c r="C19">
        <f>'Nominal Dollar Indexes Daily'!J19</f>
        <v>5.888263059949983</v>
      </c>
      <c r="E19">
        <v>1996</v>
      </c>
      <c r="F19">
        <f t="shared" si="0"/>
        <v>5.519176124618097</v>
      </c>
      <c r="G19">
        <v>3.0510000000000002</v>
      </c>
      <c r="H19">
        <v>5.0979999999999999</v>
      </c>
    </row>
    <row r="20" spans="1:8" x14ac:dyDescent="0.2">
      <c r="A20">
        <v>1991</v>
      </c>
      <c r="B20">
        <f>'Nominal Dollar Indexes Daily'!I20</f>
        <v>68.869413314089869</v>
      </c>
      <c r="C20">
        <f>'Nominal Dollar Indexes Daily'!J20</f>
        <v>3.8422317774746029</v>
      </c>
      <c r="E20">
        <v>1997</v>
      </c>
      <c r="F20">
        <f t="shared" si="0"/>
        <v>6.9269148898119637</v>
      </c>
      <c r="G20">
        <v>3.516</v>
      </c>
      <c r="H20">
        <v>4.673</v>
      </c>
    </row>
    <row r="21" spans="1:8" x14ac:dyDescent="0.2">
      <c r="A21">
        <v>1992</v>
      </c>
      <c r="B21">
        <f>'Nominal Dollar Indexes Daily'!I21</f>
        <v>70.920832394292731</v>
      </c>
      <c r="C21">
        <f>'Nominal Dollar Indexes Daily'!J21</f>
        <v>2.9787085173022199</v>
      </c>
      <c r="E21">
        <v>1998</v>
      </c>
      <c r="F21">
        <f t="shared" si="0"/>
        <v>10.568617083660502</v>
      </c>
      <c r="G21">
        <v>2.7989999999999999</v>
      </c>
      <c r="H21">
        <v>2.282</v>
      </c>
    </row>
    <row r="22" spans="1:8" x14ac:dyDescent="0.2">
      <c r="A22">
        <v>1993</v>
      </c>
      <c r="B22">
        <f>'Nominal Dollar Indexes Daily'!I22</f>
        <v>76.806746117477928</v>
      </c>
      <c r="C22">
        <f>'Nominal Dollar Indexes Daily'!J22</f>
        <v>8.2992733227689186</v>
      </c>
      <c r="E22">
        <v>1999</v>
      </c>
      <c r="F22">
        <f t="shared" si="0"/>
        <v>0.48108400304838206</v>
      </c>
      <c r="G22">
        <v>3.605</v>
      </c>
      <c r="H22">
        <v>3.4689999999999999</v>
      </c>
    </row>
    <row r="23" spans="1:8" x14ac:dyDescent="0.2">
      <c r="A23">
        <v>1994</v>
      </c>
      <c r="B23">
        <f>'Nominal Dollar Indexes Daily'!I23</f>
        <v>82.359729029564249</v>
      </c>
      <c r="C23">
        <f>'Nominal Dollar Indexes Daily'!J23</f>
        <v>7.2298114329604424</v>
      </c>
      <c r="E23">
        <v>2000</v>
      </c>
      <c r="F23">
        <f t="shared" si="0"/>
        <v>2.9822300529155799</v>
      </c>
      <c r="G23">
        <v>4.0979999999999999</v>
      </c>
      <c r="H23">
        <v>5.7140000000000004</v>
      </c>
    </row>
    <row r="24" spans="1:8" x14ac:dyDescent="0.2">
      <c r="A24">
        <v>1995</v>
      </c>
      <c r="B24">
        <f>'Nominal Dollar Indexes Daily'!I24</f>
        <v>84.64998073972292</v>
      </c>
      <c r="C24">
        <f>'Nominal Dollar Indexes Daily'!J24</f>
        <v>2.7807907300624546</v>
      </c>
      <c r="E24">
        <v>2001</v>
      </c>
      <c r="F24">
        <f t="shared" si="0"/>
        <v>5.2532452742475311</v>
      </c>
      <c r="G24">
        <v>1.5309999999999999</v>
      </c>
      <c r="H24">
        <v>3.6190000000000002</v>
      </c>
    </row>
    <row r="25" spans="1:8" x14ac:dyDescent="0.2">
      <c r="A25">
        <v>1996</v>
      </c>
      <c r="B25">
        <f>'Nominal Dollar Indexes Daily'!I25</f>
        <v>89.321962266203528</v>
      </c>
      <c r="C25">
        <f>'Nominal Dollar Indexes Daily'!J25</f>
        <v>5.519176124618097</v>
      </c>
      <c r="E25">
        <v>2002</v>
      </c>
      <c r="F25">
        <f t="shared" si="0"/>
        <v>0.53944616216343722</v>
      </c>
      <c r="G25">
        <v>1.6519999999999999</v>
      </c>
      <c r="H25">
        <v>4.4630000000000001</v>
      </c>
    </row>
    <row r="26" spans="1:8" x14ac:dyDescent="0.2">
      <c r="A26">
        <v>1997</v>
      </c>
      <c r="B26">
        <f>'Nominal Dollar Indexes Daily'!I26</f>
        <v>95.509218570293399</v>
      </c>
      <c r="C26">
        <f>'Nominal Dollar Indexes Daily'!J26</f>
        <v>6.9269148898119637</v>
      </c>
      <c r="E26">
        <v>2003</v>
      </c>
      <c r="F26">
        <f t="shared" si="0"/>
        <v>-6.1738180808558525</v>
      </c>
      <c r="G26">
        <v>2.0270000000000001</v>
      </c>
      <c r="H26">
        <v>6.9189999999999996</v>
      </c>
    </row>
    <row r="27" spans="1:8" x14ac:dyDescent="0.2">
      <c r="A27">
        <v>1998</v>
      </c>
      <c r="B27">
        <f>'Nominal Dollar Indexes Daily'!I27</f>
        <v>105.60322216058408</v>
      </c>
      <c r="C27">
        <f>'Nominal Dollar Indexes Daily'!J27</f>
        <v>10.568617083660502</v>
      </c>
      <c r="E27">
        <v>2004</v>
      </c>
      <c r="F27">
        <f t="shared" si="0"/>
        <v>-4.8648374771276703</v>
      </c>
      <c r="G27">
        <v>3.2730000000000001</v>
      </c>
      <c r="H27">
        <v>7.8840000000000003</v>
      </c>
    </row>
    <row r="28" spans="1:8" x14ac:dyDescent="0.2">
      <c r="A28">
        <v>1999</v>
      </c>
      <c r="B28">
        <f>'Nominal Dollar Indexes Daily'!I28</f>
        <v>106.11126236910231</v>
      </c>
      <c r="C28">
        <f>'Nominal Dollar Indexes Daily'!J28</f>
        <v>0.48108400304838206</v>
      </c>
      <c r="E28">
        <v>2005</v>
      </c>
      <c r="F28">
        <f t="shared" si="0"/>
        <v>-2.6126955321380874</v>
      </c>
      <c r="G28">
        <v>2.8130000000000002</v>
      </c>
      <c r="H28">
        <v>7.1050000000000004</v>
      </c>
    </row>
    <row r="29" spans="1:8" x14ac:dyDescent="0.2">
      <c r="A29">
        <v>2000</v>
      </c>
      <c r="B29">
        <f>'Nominal Dollar Indexes Daily'!I29</f>
        <v>109.27574432500177</v>
      </c>
      <c r="C29">
        <f>'Nominal Dollar Indexes Daily'!J29</f>
        <v>2.9822300529155799</v>
      </c>
      <c r="E29">
        <v>2006</v>
      </c>
      <c r="F29">
        <f t="shared" si="0"/>
        <v>-1.9120279713484178</v>
      </c>
      <c r="G29">
        <v>3.0539999999999998</v>
      </c>
      <c r="H29">
        <v>7.91</v>
      </c>
    </row>
    <row r="30" spans="1:8" x14ac:dyDescent="0.2">
      <c r="A30">
        <v>2001</v>
      </c>
      <c r="B30">
        <f>'Nominal Dollar Indexes Daily'!I30</f>
        <v>115.01626719965374</v>
      </c>
      <c r="C30">
        <f>'Nominal Dollar Indexes Daily'!J30</f>
        <v>5.2532452742475311</v>
      </c>
      <c r="E30">
        <v>2007</v>
      </c>
      <c r="F30">
        <f t="shared" si="0"/>
        <v>-4.8584967091608871</v>
      </c>
      <c r="G30">
        <v>2.7320000000000002</v>
      </c>
      <c r="H30">
        <v>8.3810000000000002</v>
      </c>
    </row>
    <row r="31" spans="1:8" x14ac:dyDescent="0.2">
      <c r="A31">
        <v>2002</v>
      </c>
      <c r="B31">
        <f>'Nominal Dollar Indexes Daily'!I31</f>
        <v>115.63671803892592</v>
      </c>
      <c r="C31">
        <f>'Nominal Dollar Indexes Daily'!J31</f>
        <v>0.53944616216343722</v>
      </c>
      <c r="E31">
        <v>2008</v>
      </c>
      <c r="F31">
        <f t="shared" si="0"/>
        <v>-3.1231578772410007</v>
      </c>
      <c r="G31">
        <v>0.316</v>
      </c>
      <c r="H31">
        <v>5.6449999999999996</v>
      </c>
    </row>
    <row r="32" spans="1:8" x14ac:dyDescent="0.2">
      <c r="A32">
        <v>2003</v>
      </c>
      <c r="B32">
        <f>'Nominal Dollar Indexes Daily'!I32</f>
        <v>108.49751743253042</v>
      </c>
      <c r="C32">
        <f>'Nominal Dollar Indexes Daily'!J32</f>
        <v>-6.1738180808558525</v>
      </c>
      <c r="E32">
        <v>2009</v>
      </c>
      <c r="F32">
        <f t="shared" si="0"/>
        <v>6.4599316834293319</v>
      </c>
      <c r="G32">
        <v>-3.339</v>
      </c>
      <c r="H32">
        <v>2.823</v>
      </c>
    </row>
    <row r="33" spans="1:9" x14ac:dyDescent="0.2">
      <c r="A33">
        <v>2004</v>
      </c>
      <c r="B33">
        <f>'Nominal Dollar Indexes Daily'!I33</f>
        <v>103.21928954271955</v>
      </c>
      <c r="C33">
        <f>'Nominal Dollar Indexes Daily'!J33</f>
        <v>-4.8648374771276703</v>
      </c>
      <c r="E33">
        <v>2010</v>
      </c>
      <c r="F33">
        <f t="shared" si="0"/>
        <v>-3.8209344836858006</v>
      </c>
      <c r="G33">
        <v>3.161</v>
      </c>
      <c r="H33">
        <v>7.3849999999999998</v>
      </c>
    </row>
    <row r="34" spans="1:9" x14ac:dyDescent="0.2">
      <c r="A34">
        <v>2005</v>
      </c>
      <c r="B34">
        <f>'Nominal Dollar Indexes Daily'!I34</f>
        <v>100.52248377653224</v>
      </c>
      <c r="C34">
        <f>'Nominal Dollar Indexes Daily'!J34</f>
        <v>-2.6126955321380874</v>
      </c>
      <c r="E34">
        <v>2011</v>
      </c>
      <c r="F34">
        <f t="shared" si="0"/>
        <v>-4.5966973740510948</v>
      </c>
      <c r="G34">
        <v>1.76</v>
      </c>
      <c r="H34">
        <v>6.3730000000000002</v>
      </c>
    </row>
    <row r="35" spans="1:9" x14ac:dyDescent="0.2">
      <c r="A35">
        <v>2006</v>
      </c>
      <c r="B35">
        <f>'Nominal Dollar Indexes Daily'!I35</f>
        <v>98.600465769230766</v>
      </c>
      <c r="C35">
        <f>'Nominal Dollar Indexes Daily'!J35</f>
        <v>-1.9120279713484178</v>
      </c>
      <c r="E35">
        <v>2012</v>
      </c>
      <c r="F35">
        <f t="shared" si="0"/>
        <v>3.2208932425307202</v>
      </c>
      <c r="G35">
        <v>1.2130000000000001</v>
      </c>
      <c r="H35">
        <v>5.4489999999999998</v>
      </c>
    </row>
    <row r="36" spans="1:9" x14ac:dyDescent="0.2">
      <c r="A36">
        <v>2007</v>
      </c>
      <c r="B36">
        <f>'Nominal Dollar Indexes Daily'!I36</f>
        <v>93.809965384615381</v>
      </c>
      <c r="C36">
        <f>'Nominal Dollar Indexes Daily'!J36</f>
        <v>-4.8584967091608871</v>
      </c>
      <c r="E36">
        <v>2013</v>
      </c>
      <c r="F36">
        <f t="shared" si="0"/>
        <v>1.2276962540337832</v>
      </c>
      <c r="G36">
        <v>1.397</v>
      </c>
      <c r="H36">
        <v>4.9980000000000002</v>
      </c>
    </row>
    <row r="37" spans="1:9" x14ac:dyDescent="0.2">
      <c r="A37">
        <v>2008</v>
      </c>
      <c r="B37">
        <f>'Nominal Dollar Indexes Daily'!I37</f>
        <v>90.880132061068707</v>
      </c>
      <c r="C37">
        <f>'Nominal Dollar Indexes Daily'!J37</f>
        <v>-3.1231578772410007</v>
      </c>
      <c r="E37">
        <v>2014</v>
      </c>
      <c r="F37">
        <f t="shared" si="0"/>
        <v>3.0469964035621855</v>
      </c>
      <c r="G37">
        <v>2.0019999999999998</v>
      </c>
      <c r="H37">
        <v>4.702</v>
      </c>
    </row>
    <row r="38" spans="1:9" x14ac:dyDescent="0.2">
      <c r="A38">
        <v>2009</v>
      </c>
      <c r="B38">
        <f>'Nominal Dollar Indexes Daily'!I38</f>
        <v>96.750926506024101</v>
      </c>
      <c r="C38">
        <f>'Nominal Dollar Indexes Daily'!J38</f>
        <v>6.4599316834293319</v>
      </c>
      <c r="E38">
        <v>2015</v>
      </c>
      <c r="F38">
        <f t="shared" si="0"/>
        <v>13.163127721949763</v>
      </c>
      <c r="G38">
        <v>2.3090000000000002</v>
      </c>
      <c r="H38">
        <v>4.3120000000000003</v>
      </c>
    </row>
    <row r="39" spans="1:9" x14ac:dyDescent="0.2">
      <c r="A39">
        <v>2010</v>
      </c>
      <c r="B39">
        <f>'Nominal Dollar Indexes Daily'!I39</f>
        <v>93.054136991869925</v>
      </c>
      <c r="C39">
        <f>'Nominal Dollar Indexes Daily'!J39</f>
        <v>-3.8209344836858006</v>
      </c>
      <c r="E39">
        <v>2016</v>
      </c>
      <c r="F39">
        <f t="shared" si="0"/>
        <v>4.525981520195721</v>
      </c>
      <c r="G39">
        <v>1.7909999999999999</v>
      </c>
      <c r="H39">
        <v>4.4109999999999996</v>
      </c>
    </row>
    <row r="40" spans="1:9" x14ac:dyDescent="0.2">
      <c r="A40">
        <v>2011</v>
      </c>
      <c r="B40">
        <f>'Nominal Dollar Indexes Daily'!I40</f>
        <v>88.776719920318726</v>
      </c>
      <c r="C40">
        <f>'Nominal Dollar Indexes Daily'!J40</f>
        <v>-4.5966973740510948</v>
      </c>
      <c r="E40">
        <v>2017</v>
      </c>
      <c r="F40">
        <f t="shared" si="0"/>
        <v>-0.22635901980022632</v>
      </c>
      <c r="G40">
        <v>2.4750000000000001</v>
      </c>
      <c r="H40">
        <v>4.7439999999999998</v>
      </c>
    </row>
    <row r="41" spans="1:9" x14ac:dyDescent="0.2">
      <c r="A41">
        <v>2012</v>
      </c>
      <c r="B41">
        <f>'Nominal Dollar Indexes Daily'!I41</f>
        <v>91.636123293172687</v>
      </c>
      <c r="C41">
        <f>'Nominal Dollar Indexes Daily'!J41</f>
        <v>3.2208932425307202</v>
      </c>
      <c r="E41">
        <v>2018</v>
      </c>
      <c r="F41">
        <f t="shared" si="0"/>
        <v>-0.71264933836866495</v>
      </c>
      <c r="G41">
        <v>2.286</v>
      </c>
      <c r="H41">
        <v>4.6280000000000001</v>
      </c>
    </row>
    <row r="42" spans="1:9" x14ac:dyDescent="0.2">
      <c r="A42">
        <v>2013</v>
      </c>
      <c r="B42">
        <f>'Nominal Dollar Indexes Daily'!I42</f>
        <v>92.761136546184744</v>
      </c>
      <c r="C42">
        <f>'Nominal Dollar Indexes Daily'!J42</f>
        <v>1.2276962540337832</v>
      </c>
      <c r="E42">
        <v>2019</v>
      </c>
      <c r="F42">
        <f t="shared" si="0"/>
        <v>3.3281818723363221</v>
      </c>
      <c r="G42">
        <v>1.7490000000000001</v>
      </c>
      <c r="H42">
        <v>3.7050000000000001</v>
      </c>
    </row>
    <row r="43" spans="1:9" x14ac:dyDescent="0.2">
      <c r="A43">
        <v>2014</v>
      </c>
      <c r="B43">
        <f>'Nominal Dollar Indexes Daily'!I43</f>
        <v>95.587565040650404</v>
      </c>
      <c r="C43">
        <f>'Nominal Dollar Indexes Daily'!J43</f>
        <v>3.0469964035621855</v>
      </c>
      <c r="E43">
        <v>2020</v>
      </c>
      <c r="F43">
        <f t="shared" si="0"/>
        <v>1.7754044680217129</v>
      </c>
      <c r="G43">
        <v>-4.49</v>
      </c>
      <c r="H43">
        <v>-2.0139999999999998</v>
      </c>
    </row>
    <row r="44" spans="1:9" x14ac:dyDescent="0.2">
      <c r="A44">
        <v>2015</v>
      </c>
      <c r="B44">
        <f>'Nominal Dollar Indexes Daily'!I44</f>
        <v>108.16987831325301</v>
      </c>
      <c r="C44">
        <f>'Nominal Dollar Indexes Daily'!J44</f>
        <v>13.163127721949763</v>
      </c>
      <c r="E44">
        <v>2021</v>
      </c>
      <c r="F44">
        <f t="shared" si="0"/>
        <v>-3.9542893474559415</v>
      </c>
      <c r="G44">
        <v>5.1859999999999999</v>
      </c>
      <c r="H44">
        <v>6.7770000000000001</v>
      </c>
    </row>
    <row r="45" spans="1:9" x14ac:dyDescent="0.2">
      <c r="A45">
        <v>2016</v>
      </c>
      <c r="B45">
        <f>'Nominal Dollar Indexes Daily'!I45</f>
        <v>113.06562701612903</v>
      </c>
      <c r="C45">
        <f>'Nominal Dollar Indexes Daily'!J45</f>
        <v>4.525981520195721</v>
      </c>
      <c r="G45" s="1" t="s">
        <v>629</v>
      </c>
    </row>
    <row r="46" spans="1:9" x14ac:dyDescent="0.2">
      <c r="A46">
        <v>2017</v>
      </c>
      <c r="B46">
        <f>'Nominal Dollar Indexes Daily'!I46</f>
        <v>112.80969277108434</v>
      </c>
      <c r="C46">
        <f>'Nominal Dollar Indexes Daily'!J46</f>
        <v>-0.22635901980022632</v>
      </c>
      <c r="G46" t="s">
        <v>626</v>
      </c>
      <c r="H46" t="s">
        <v>627</v>
      </c>
      <c r="I46" t="s">
        <v>628</v>
      </c>
    </row>
    <row r="47" spans="1:9" x14ac:dyDescent="0.2">
      <c r="A47">
        <v>2018</v>
      </c>
      <c r="B47">
        <f>'Nominal Dollar Indexes Daily'!I47</f>
        <v>112.00575524193549</v>
      </c>
      <c r="C47">
        <f>'Nominal Dollar Indexes Daily'!J47</f>
        <v>-0.71264933836866495</v>
      </c>
      <c r="F47" t="s">
        <v>630</v>
      </c>
      <c r="G47">
        <f>+CORREL(F3:F44,G3:G44)</f>
        <v>-4.5416681573280125E-2</v>
      </c>
      <c r="H47">
        <f>+CORREL(F3:F23,G3:G23)</f>
        <v>-0.23637448596198449</v>
      </c>
      <c r="I47">
        <f>+CORREL(F24:F44,G24:G44)</f>
        <v>-0.36294240453583637</v>
      </c>
    </row>
    <row r="48" spans="1:9" x14ac:dyDescent="0.2">
      <c r="A48">
        <v>2019</v>
      </c>
      <c r="B48">
        <f>'Nominal Dollar Indexes Daily'!I48</f>
        <v>115.73351048387097</v>
      </c>
      <c r="C48">
        <f>'Nominal Dollar Indexes Daily'!J48</f>
        <v>3.3281818723363221</v>
      </c>
      <c r="F48" t="s">
        <v>631</v>
      </c>
      <c r="G48">
        <f>+CORREL(F3:F44,H3:H44)</f>
        <v>-0.62891549304405792</v>
      </c>
      <c r="H48">
        <f>+CORREL(F3:F23,H3:H23)</f>
        <v>-0.55673201475412137</v>
      </c>
      <c r="I48">
        <f>+CORREL(F24:F44,H24:H44)</f>
        <v>-0.5871062239030661</v>
      </c>
    </row>
    <row r="49" spans="1:10" x14ac:dyDescent="0.2">
      <c r="A49">
        <v>2020</v>
      </c>
      <c r="B49">
        <f>'Nominal Dollar Indexes Daily'!I49</f>
        <v>117.7882484</v>
      </c>
      <c r="C49">
        <f>'Nominal Dollar Indexes Daily'!J49</f>
        <v>1.7754044680217129</v>
      </c>
      <c r="F49" t="s">
        <v>632</v>
      </c>
      <c r="G49">
        <f>+CORREL(G3:G44,H3:H44)</f>
        <v>0.4605812450810306</v>
      </c>
      <c r="J49" s="1"/>
    </row>
    <row r="50" spans="1:10" x14ac:dyDescent="0.2">
      <c r="A50">
        <v>2021</v>
      </c>
      <c r="B50">
        <f>'Nominal Dollar Indexes Daily'!I50</f>
        <v>113.13056024096386</v>
      </c>
      <c r="C50">
        <f>'Nominal Dollar Indexes Daily'!J50</f>
        <v>-3.9542893474559415</v>
      </c>
    </row>
    <row r="53" spans="1:10" x14ac:dyDescent="0.2">
      <c r="G53" s="1" t="s">
        <v>655</v>
      </c>
    </row>
    <row r="54" spans="1:10" x14ac:dyDescent="0.2">
      <c r="B54" t="s">
        <v>647</v>
      </c>
      <c r="G54" s="3" t="s">
        <v>633</v>
      </c>
      <c r="H54" s="3" t="s">
        <v>635</v>
      </c>
      <c r="I54" s="3" t="s">
        <v>634</v>
      </c>
    </row>
    <row r="55" spans="1:10" x14ac:dyDescent="0.2">
      <c r="F55" t="s">
        <v>627</v>
      </c>
      <c r="G55">
        <f>+STDEV(F3:F23)</f>
        <v>5.7206114190900381</v>
      </c>
      <c r="H55">
        <f>+STDEV(G3:G23)</f>
        <v>1.1768828278448926</v>
      </c>
      <c r="I55">
        <f>+STDEV(H3:H23)</f>
        <v>1.1306504533316446</v>
      </c>
    </row>
    <row r="56" spans="1:10" x14ac:dyDescent="0.2">
      <c r="F56" t="s">
        <v>628</v>
      </c>
      <c r="G56">
        <f>+STDEV(F24:F44)</f>
        <v>4.7685149005395786</v>
      </c>
      <c r="H56">
        <f>+STDEV(G24:G44)</f>
        <v>2.1021151638063889</v>
      </c>
      <c r="I56">
        <f>+STDEV(H24:H44)</f>
        <v>2.294591894412763</v>
      </c>
    </row>
    <row r="57" spans="1:10" x14ac:dyDescent="0.2">
      <c r="F57" t="s">
        <v>626</v>
      </c>
      <c r="G57">
        <f>+STDEV(F3:F44)</f>
        <v>6.0356843149001174</v>
      </c>
      <c r="H57">
        <f>+STDEV(G3:G44)</f>
        <v>1.8114769548188354</v>
      </c>
      <c r="I57">
        <f>+STDEV(H3:H44)</f>
        <v>1.9838588192586424</v>
      </c>
    </row>
    <row r="59" spans="1:10" x14ac:dyDescent="0.2">
      <c r="G59" s="1"/>
    </row>
    <row r="60" spans="1:10" x14ac:dyDescent="0.2">
      <c r="G60" s="3"/>
      <c r="H60" s="3"/>
      <c r="I60" s="3"/>
    </row>
  </sheetData>
  <pageMargins left="0.7" right="0.7" top="0.75" bottom="0.75" header="0.3" footer="0.3"/>
  <pageSetup orientation="portrait" horizontalDpi="4294967295" verticalDpi="4294967295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I516"/>
  <sheetViews>
    <sheetView zoomScale="94" workbookViewId="0">
      <selection activeCell="B12" sqref="B12"/>
    </sheetView>
  </sheetViews>
  <sheetFormatPr baseColWidth="10" defaultColWidth="8.83203125" defaultRowHeight="16" x14ac:dyDescent="0.2"/>
  <cols>
    <col min="1" max="1" width="12.5" bestFit="1" customWidth="1"/>
    <col min="2" max="2" width="23" bestFit="1" customWidth="1"/>
    <col min="3" max="3" width="28.6640625" bestFit="1" customWidth="1"/>
    <col min="6" max="6" width="13.33203125" bestFit="1" customWidth="1"/>
  </cols>
  <sheetData>
    <row r="1" spans="1:9" x14ac:dyDescent="0.2">
      <c r="B1" s="1" t="s">
        <v>636</v>
      </c>
      <c r="C1" s="1" t="s">
        <v>637</v>
      </c>
      <c r="F1" s="1" t="s">
        <v>653</v>
      </c>
      <c r="G1" s="1" t="s">
        <v>654</v>
      </c>
    </row>
    <row r="2" spans="1:9" x14ac:dyDescent="0.2">
      <c r="A2" t="s">
        <v>110</v>
      </c>
      <c r="B2">
        <f>'Nominal Dollar Indexes Monthly'!B84</f>
        <v>31.531585483377</v>
      </c>
      <c r="C2">
        <v>-1.0169202091777834</v>
      </c>
    </row>
    <row r="3" spans="1:9" x14ac:dyDescent="0.2">
      <c r="A3" t="s">
        <v>111</v>
      </c>
      <c r="B3">
        <f>'Nominal Dollar Indexes Monthly'!B85</f>
        <v>31.783905927782801</v>
      </c>
      <c r="C3">
        <v>-0.94116910107215002</v>
      </c>
      <c r="E3" t="str">
        <f>+A3</f>
        <v>1980m2</v>
      </c>
      <c r="F3">
        <f>100*(B3/B2-1)</f>
        <v>0.8002148973410117</v>
      </c>
      <c r="G3">
        <f>100*(C3/C2-1)</f>
        <v>-7.4490709715446464</v>
      </c>
      <c r="I3">
        <f>+CORREL(F3:F473,G3:G473)</f>
        <v>2.9977594394186423E-2</v>
      </c>
    </row>
    <row r="4" spans="1:9" x14ac:dyDescent="0.2">
      <c r="A4" t="s">
        <v>112</v>
      </c>
      <c r="B4">
        <f>'Nominal Dollar Indexes Monthly'!B86</f>
        <v>32.619997369454303</v>
      </c>
      <c r="C4">
        <v>-1.5789809838561049</v>
      </c>
      <c r="E4" t="str">
        <f t="shared" ref="E4:E67" si="0">+A4</f>
        <v>1980m3</v>
      </c>
      <c r="F4">
        <f t="shared" ref="F4:F67" si="1">100*(B4/B3-1)</f>
        <v>2.6305496988671351</v>
      </c>
      <c r="G4">
        <f t="shared" ref="G4:G67" si="2">100*(C4/C3-1)</f>
        <v>67.768043177084735</v>
      </c>
      <c r="I4">
        <f>+CORREL(F3:F253,G3:G253)</f>
        <v>8.2413513660374253E-3</v>
      </c>
    </row>
    <row r="5" spans="1:9" x14ac:dyDescent="0.2">
      <c r="A5" t="s">
        <v>113</v>
      </c>
      <c r="B5">
        <f>'Nominal Dollar Indexes Monthly'!B87</f>
        <v>32.895587358391303</v>
      </c>
      <c r="C5">
        <v>-1.3791554932547188</v>
      </c>
      <c r="E5" t="str">
        <f t="shared" si="0"/>
        <v>1980m4</v>
      </c>
      <c r="F5">
        <f t="shared" si="1"/>
        <v>0.84484981962342776</v>
      </c>
      <c r="G5">
        <f t="shared" si="2"/>
        <v>-12.655344975300631</v>
      </c>
      <c r="I5">
        <f>+CORREL(F254:F473,G254:G473)</f>
        <v>3.0773466786581209E-2</v>
      </c>
    </row>
    <row r="6" spans="1:9" x14ac:dyDescent="0.2">
      <c r="A6" t="s">
        <v>114</v>
      </c>
      <c r="B6">
        <f>'Nominal Dollar Indexes Monthly'!B88</f>
        <v>31.880774116015601</v>
      </c>
      <c r="C6">
        <v>-1.2604645923176041</v>
      </c>
      <c r="E6" t="str">
        <f t="shared" si="0"/>
        <v>1980m5</v>
      </c>
      <c r="F6">
        <f t="shared" si="1"/>
        <v>-3.0849524932310857</v>
      </c>
      <c r="G6">
        <f t="shared" si="2"/>
        <v>-8.6060564974448024</v>
      </c>
    </row>
    <row r="7" spans="1:9" x14ac:dyDescent="0.2">
      <c r="A7" t="s">
        <v>115</v>
      </c>
      <c r="B7">
        <f>'Nominal Dollar Indexes Monthly'!B89</f>
        <v>31.419339805036</v>
      </c>
      <c r="C7">
        <v>-1.0041265612100108</v>
      </c>
      <c r="E7" t="str">
        <f t="shared" si="0"/>
        <v>1980m6</v>
      </c>
      <c r="F7">
        <f t="shared" si="1"/>
        <v>-1.4473748639240114</v>
      </c>
      <c r="G7">
        <f t="shared" si="2"/>
        <v>-20.33678951951098</v>
      </c>
    </row>
    <row r="8" spans="1:9" x14ac:dyDescent="0.2">
      <c r="A8" t="s">
        <v>116</v>
      </c>
      <c r="B8">
        <f>'Nominal Dollar Indexes Monthly'!B90</f>
        <v>31.4253343440833</v>
      </c>
      <c r="C8">
        <v>-0.79004584753616003</v>
      </c>
      <c r="E8" t="str">
        <f t="shared" si="0"/>
        <v>1980m7</v>
      </c>
      <c r="F8">
        <f t="shared" si="1"/>
        <v>1.9079137513711153E-2</v>
      </c>
      <c r="G8">
        <f t="shared" si="2"/>
        <v>-21.320092699856019</v>
      </c>
    </row>
    <row r="9" spans="1:9" x14ac:dyDescent="0.2">
      <c r="A9" t="s">
        <v>117</v>
      </c>
      <c r="B9">
        <f>'Nominal Dollar Indexes Monthly'!B91</f>
        <v>31.788477963694501</v>
      </c>
      <c r="C9">
        <v>-0.75262471189803692</v>
      </c>
      <c r="E9" t="str">
        <f t="shared" si="0"/>
        <v>1980m8</v>
      </c>
      <c r="F9">
        <f t="shared" si="1"/>
        <v>1.1555759936713983</v>
      </c>
      <c r="G9">
        <f t="shared" si="2"/>
        <v>-4.7365777258148718</v>
      </c>
    </row>
    <row r="10" spans="1:9" x14ac:dyDescent="0.2">
      <c r="A10" t="s">
        <v>118</v>
      </c>
      <c r="B10">
        <f>'Nominal Dollar Indexes Monthly'!B92</f>
        <v>31.617196756930198</v>
      </c>
      <c r="C10">
        <v>-0.65779572121121244</v>
      </c>
      <c r="E10" t="str">
        <f t="shared" si="0"/>
        <v>1980m9</v>
      </c>
      <c r="F10">
        <f t="shared" si="1"/>
        <v>-0.53881537505482413</v>
      </c>
      <c r="G10">
        <f t="shared" si="2"/>
        <v>-12.599771066203258</v>
      </c>
    </row>
    <row r="11" spans="1:9" x14ac:dyDescent="0.2">
      <c r="A11" t="s">
        <v>119</v>
      </c>
      <c r="B11">
        <f>'Nominal Dollar Indexes Monthly'!B93</f>
        <v>31.786418683406001</v>
      </c>
      <c r="C11">
        <v>-0.53002428620005526</v>
      </c>
      <c r="E11" t="str">
        <f t="shared" si="0"/>
        <v>1980m10</v>
      </c>
      <c r="F11">
        <f t="shared" si="1"/>
        <v>0.53522115757689281</v>
      </c>
      <c r="G11">
        <f t="shared" si="2"/>
        <v>-19.424181534031426</v>
      </c>
    </row>
    <row r="12" spans="1:9" x14ac:dyDescent="0.2">
      <c r="A12" t="s">
        <v>120</v>
      </c>
      <c r="B12">
        <f>'Nominal Dollar Indexes Monthly'!B94</f>
        <v>32.431247517996901</v>
      </c>
      <c r="C12">
        <v>-0.40344293188507729</v>
      </c>
      <c r="E12" t="str">
        <f t="shared" si="0"/>
        <v>1980m11</v>
      </c>
      <c r="F12">
        <f t="shared" si="1"/>
        <v>2.0286300291121773</v>
      </c>
      <c r="G12">
        <f t="shared" si="2"/>
        <v>-23.88218004546313</v>
      </c>
    </row>
    <row r="13" spans="1:9" x14ac:dyDescent="0.2">
      <c r="A13" t="s">
        <v>121</v>
      </c>
      <c r="B13">
        <f>'Nominal Dollar Indexes Monthly'!B95</f>
        <v>32.779495683022901</v>
      </c>
      <c r="C13">
        <v>-0.56699696350174567</v>
      </c>
      <c r="E13" t="str">
        <f t="shared" si="0"/>
        <v>1980m12</v>
      </c>
      <c r="F13">
        <f t="shared" si="1"/>
        <v>1.0738044067923891</v>
      </c>
      <c r="G13">
        <f t="shared" si="2"/>
        <v>40.539570454851237</v>
      </c>
    </row>
    <row r="14" spans="1:9" x14ac:dyDescent="0.2">
      <c r="A14" t="s">
        <v>122</v>
      </c>
      <c r="B14">
        <f>'Nominal Dollar Indexes Monthly'!B96</f>
        <v>32.756355452743698</v>
      </c>
      <c r="C14">
        <v>-0.70146418334162919</v>
      </c>
      <c r="E14" t="str">
        <f t="shared" si="0"/>
        <v>1981m1</v>
      </c>
      <c r="F14">
        <f t="shared" si="1"/>
        <v>-7.0593612857772214E-2</v>
      </c>
      <c r="G14">
        <f t="shared" si="2"/>
        <v>23.71568606107175</v>
      </c>
    </row>
    <row r="15" spans="1:9" x14ac:dyDescent="0.2">
      <c r="A15" t="s">
        <v>123</v>
      </c>
      <c r="B15">
        <f>'Nominal Dollar Indexes Monthly'!B97</f>
        <v>33.664740886185697</v>
      </c>
      <c r="C15">
        <v>-0.75759093896641672</v>
      </c>
      <c r="E15" t="str">
        <f t="shared" si="0"/>
        <v>1981m2</v>
      </c>
      <c r="F15">
        <f t="shared" si="1"/>
        <v>2.7731578220064446</v>
      </c>
      <c r="G15">
        <f t="shared" si="2"/>
        <v>8.0013715536282106</v>
      </c>
    </row>
    <row r="16" spans="1:9" x14ac:dyDescent="0.2">
      <c r="A16" t="s">
        <v>124</v>
      </c>
      <c r="B16">
        <f>'Nominal Dollar Indexes Monthly'!B98</f>
        <v>33.838693803655403</v>
      </c>
      <c r="C16">
        <v>-0.59079574597321216</v>
      </c>
      <c r="E16" t="str">
        <f t="shared" si="0"/>
        <v>1981m3</v>
      </c>
      <c r="F16">
        <f t="shared" si="1"/>
        <v>0.51672139125564787</v>
      </c>
      <c r="G16">
        <f t="shared" si="2"/>
        <v>-22.016524276381087</v>
      </c>
    </row>
    <row r="17" spans="1:7" x14ac:dyDescent="0.2">
      <c r="A17" t="s">
        <v>125</v>
      </c>
      <c r="B17">
        <f>'Nominal Dollar Indexes Monthly'!B99</f>
        <v>34.519140368140903</v>
      </c>
      <c r="C17">
        <v>-0.56880215008865498</v>
      </c>
      <c r="E17" t="str">
        <f t="shared" si="0"/>
        <v>1981m4</v>
      </c>
      <c r="F17">
        <f t="shared" si="1"/>
        <v>2.0108535170822561</v>
      </c>
      <c r="G17">
        <f t="shared" si="2"/>
        <v>-3.7227072189437216</v>
      </c>
    </row>
    <row r="18" spans="1:7" x14ac:dyDescent="0.2">
      <c r="A18" t="s">
        <v>126</v>
      </c>
      <c r="B18">
        <f>'Nominal Dollar Indexes Monthly'!B100</f>
        <v>35.480904068983499</v>
      </c>
      <c r="C18">
        <v>-0.70006981036108462</v>
      </c>
      <c r="E18" t="str">
        <f t="shared" si="0"/>
        <v>1981m5</v>
      </c>
      <c r="F18">
        <f t="shared" si="1"/>
        <v>2.7861751207751473</v>
      </c>
      <c r="G18">
        <f t="shared" si="2"/>
        <v>23.077912109152532</v>
      </c>
    </row>
    <row r="19" spans="1:7" x14ac:dyDescent="0.2">
      <c r="A19" t="s">
        <v>127</v>
      </c>
      <c r="B19">
        <f>'Nominal Dollar Indexes Monthly'!B101</f>
        <v>36.282398638271403</v>
      </c>
      <c r="C19">
        <v>-0.77884184611068297</v>
      </c>
      <c r="E19" t="str">
        <f t="shared" si="0"/>
        <v>1981m6</v>
      </c>
      <c r="F19">
        <f t="shared" si="1"/>
        <v>2.2589462989150544</v>
      </c>
      <c r="G19">
        <f t="shared" si="2"/>
        <v>11.252025809964451</v>
      </c>
    </row>
    <row r="20" spans="1:7" x14ac:dyDescent="0.2">
      <c r="A20" t="s">
        <v>128</v>
      </c>
      <c r="B20">
        <f>'Nominal Dollar Indexes Monthly'!B102</f>
        <v>37.011598011992398</v>
      </c>
      <c r="C20">
        <v>-0.94371837377476187</v>
      </c>
      <c r="E20" t="str">
        <f t="shared" si="0"/>
        <v>1981m7</v>
      </c>
      <c r="F20">
        <f t="shared" si="1"/>
        <v>2.0097882198775618</v>
      </c>
      <c r="G20">
        <f t="shared" si="2"/>
        <v>21.169449033513786</v>
      </c>
    </row>
    <row r="21" spans="1:7" x14ac:dyDescent="0.2">
      <c r="A21" t="s">
        <v>129</v>
      </c>
      <c r="B21">
        <f>'Nominal Dollar Indexes Monthly'!B103</f>
        <v>37.6334043089782</v>
      </c>
      <c r="C21">
        <v>-1.0154672950412462</v>
      </c>
      <c r="E21" t="str">
        <f t="shared" si="0"/>
        <v>1981m8</v>
      </c>
      <c r="F21">
        <f t="shared" si="1"/>
        <v>1.6800309372870803</v>
      </c>
      <c r="G21">
        <f t="shared" si="2"/>
        <v>7.6027894825759557</v>
      </c>
    </row>
    <row r="22" spans="1:7" x14ac:dyDescent="0.2">
      <c r="A22" t="s">
        <v>130</v>
      </c>
      <c r="B22">
        <f>'Nominal Dollar Indexes Monthly'!B104</f>
        <v>37.044176629632197</v>
      </c>
      <c r="C22">
        <v>-1.6393493286886063</v>
      </c>
      <c r="E22" t="str">
        <f t="shared" si="0"/>
        <v>1981m9</v>
      </c>
      <c r="F22">
        <f t="shared" si="1"/>
        <v>-1.5657039010032681</v>
      </c>
      <c r="G22">
        <f t="shared" si="2"/>
        <v>61.437924854292739</v>
      </c>
    </row>
    <row r="23" spans="1:7" x14ac:dyDescent="0.2">
      <c r="A23" t="s">
        <v>131</v>
      </c>
      <c r="B23">
        <f>'Nominal Dollar Indexes Monthly'!B105</f>
        <v>36.9502133938254</v>
      </c>
      <c r="C23">
        <v>-1.5347166167488184</v>
      </c>
      <c r="E23" t="str">
        <f t="shared" si="0"/>
        <v>1981m10</v>
      </c>
      <c r="F23">
        <f t="shared" si="1"/>
        <v>-0.25365184046669542</v>
      </c>
      <c r="G23">
        <f t="shared" si="2"/>
        <v>-6.382575702976534</v>
      </c>
    </row>
    <row r="24" spans="1:7" x14ac:dyDescent="0.2">
      <c r="A24" t="s">
        <v>132</v>
      </c>
      <c r="B24">
        <f>'Nominal Dollar Indexes Monthly'!B106</f>
        <v>36.551246418361202</v>
      </c>
      <c r="C24">
        <v>-1.2416199747543935</v>
      </c>
      <c r="E24" t="str">
        <f t="shared" si="0"/>
        <v>1981m11</v>
      </c>
      <c r="F24">
        <f t="shared" si="1"/>
        <v>-1.0797420063908714</v>
      </c>
      <c r="G24">
        <f t="shared" si="2"/>
        <v>-19.097769503227781</v>
      </c>
    </row>
    <row r="25" spans="1:7" x14ac:dyDescent="0.2">
      <c r="A25" t="s">
        <v>133</v>
      </c>
      <c r="B25">
        <f>'Nominal Dollar Indexes Monthly'!B107</f>
        <v>36.676714180790903</v>
      </c>
      <c r="C25">
        <v>-1.3097187166055988</v>
      </c>
      <c r="E25" t="str">
        <f t="shared" si="0"/>
        <v>1981m12</v>
      </c>
      <c r="F25">
        <f t="shared" si="1"/>
        <v>0.34326534584787627</v>
      </c>
      <c r="G25">
        <f t="shared" si="2"/>
        <v>5.484668677682647</v>
      </c>
    </row>
    <row r="26" spans="1:7" x14ac:dyDescent="0.2">
      <c r="A26" t="s">
        <v>134</v>
      </c>
      <c r="B26">
        <f>'Nominal Dollar Indexes Monthly'!B108</f>
        <v>37.291457636381402</v>
      </c>
      <c r="C26">
        <v>-1.4034662967720066</v>
      </c>
      <c r="E26" t="str">
        <f t="shared" si="0"/>
        <v>1982m1</v>
      </c>
      <c r="F26">
        <f t="shared" si="1"/>
        <v>1.6761137667901105</v>
      </c>
      <c r="G26">
        <f t="shared" si="2"/>
        <v>7.1578407621274431</v>
      </c>
    </row>
    <row r="27" spans="1:7" x14ac:dyDescent="0.2">
      <c r="A27" t="s">
        <v>135</v>
      </c>
      <c r="B27">
        <f>'Nominal Dollar Indexes Monthly'!B109</f>
        <v>38.616760071986597</v>
      </c>
      <c r="C27">
        <v>-1.7743010621555362</v>
      </c>
      <c r="E27" t="str">
        <f t="shared" si="0"/>
        <v>1982m2</v>
      </c>
      <c r="F27">
        <f t="shared" si="1"/>
        <v>3.5539035468332925</v>
      </c>
      <c r="G27">
        <f t="shared" si="2"/>
        <v>26.422776680598247</v>
      </c>
    </row>
    <row r="28" spans="1:7" x14ac:dyDescent="0.2">
      <c r="A28" t="s">
        <v>136</v>
      </c>
      <c r="B28">
        <f>'Nominal Dollar Indexes Monthly'!B110</f>
        <v>40.041601265558</v>
      </c>
      <c r="C28">
        <v>-1.9906052285639813</v>
      </c>
      <c r="E28" t="str">
        <f t="shared" si="0"/>
        <v>1982m3</v>
      </c>
      <c r="F28">
        <f t="shared" si="1"/>
        <v>3.6896963673682448</v>
      </c>
      <c r="G28">
        <f t="shared" si="2"/>
        <v>12.190950623997532</v>
      </c>
    </row>
    <row r="29" spans="1:7" x14ac:dyDescent="0.2">
      <c r="A29" t="s">
        <v>137</v>
      </c>
      <c r="B29">
        <f>'Nominal Dollar Indexes Monthly'!B111</f>
        <v>40.5325996802435</v>
      </c>
      <c r="C29">
        <v>-1.8864300951657429</v>
      </c>
      <c r="E29" t="str">
        <f t="shared" si="0"/>
        <v>1982m4</v>
      </c>
      <c r="F29">
        <f t="shared" si="1"/>
        <v>1.2262207283599169</v>
      </c>
      <c r="G29">
        <f t="shared" si="2"/>
        <v>-5.2333396850057561</v>
      </c>
    </row>
    <row r="30" spans="1:7" x14ac:dyDescent="0.2">
      <c r="A30" t="s">
        <v>138</v>
      </c>
      <c r="B30">
        <f>'Nominal Dollar Indexes Monthly'!B112</f>
        <v>40.161909779115099</v>
      </c>
      <c r="C30">
        <v>-1.9495090466655116</v>
      </c>
      <c r="E30" t="str">
        <f t="shared" si="0"/>
        <v>1982m5</v>
      </c>
      <c r="F30">
        <f t="shared" si="1"/>
        <v>-0.9145475593786867</v>
      </c>
      <c r="G30">
        <f t="shared" si="2"/>
        <v>3.3438266099240943</v>
      </c>
    </row>
    <row r="31" spans="1:7" x14ac:dyDescent="0.2">
      <c r="A31" t="s">
        <v>139</v>
      </c>
      <c r="B31">
        <f>'Nominal Dollar Indexes Monthly'!B113</f>
        <v>41.773361974280597</v>
      </c>
      <c r="C31">
        <v>-2.2796907671629696</v>
      </c>
      <c r="E31" t="str">
        <f t="shared" si="0"/>
        <v>1982m6</v>
      </c>
      <c r="F31">
        <f t="shared" si="1"/>
        <v>4.0123893610345185</v>
      </c>
      <c r="G31">
        <f t="shared" si="2"/>
        <v>16.936660081788734</v>
      </c>
    </row>
    <row r="32" spans="1:7" x14ac:dyDescent="0.2">
      <c r="A32" t="s">
        <v>140</v>
      </c>
      <c r="B32">
        <f>'Nominal Dollar Indexes Monthly'!B114</f>
        <v>42.563235961041897</v>
      </c>
      <c r="C32">
        <v>-2.2908109523647155</v>
      </c>
      <c r="E32" t="str">
        <f t="shared" si="0"/>
        <v>1982m7</v>
      </c>
      <c r="F32">
        <f t="shared" si="1"/>
        <v>1.8908556779500207</v>
      </c>
      <c r="G32">
        <f t="shared" si="2"/>
        <v>0.48779357981016958</v>
      </c>
    </row>
    <row r="33" spans="1:7" x14ac:dyDescent="0.2">
      <c r="A33" t="s">
        <v>141</v>
      </c>
      <c r="B33">
        <f>'Nominal Dollar Indexes Monthly'!B115</f>
        <v>44.016797104907198</v>
      </c>
      <c r="C33">
        <v>-2.1303663464551312</v>
      </c>
      <c r="E33" t="str">
        <f t="shared" si="0"/>
        <v>1982m8</v>
      </c>
      <c r="F33">
        <f t="shared" si="1"/>
        <v>3.4150625793484046</v>
      </c>
      <c r="G33">
        <f t="shared" si="2"/>
        <v>-7.0038344169763844</v>
      </c>
    </row>
    <row r="34" spans="1:7" x14ac:dyDescent="0.2">
      <c r="A34" t="s">
        <v>142</v>
      </c>
      <c r="B34">
        <f>'Nominal Dollar Indexes Monthly'!B116</f>
        <v>44.651022151710102</v>
      </c>
      <c r="C34">
        <v>-2.1724756093421109</v>
      </c>
      <c r="E34" t="str">
        <f t="shared" si="0"/>
        <v>1982m9</v>
      </c>
      <c r="F34">
        <f t="shared" si="1"/>
        <v>1.4408705051649484</v>
      </c>
      <c r="G34">
        <f t="shared" si="2"/>
        <v>1.9766207327227114</v>
      </c>
    </row>
    <row r="35" spans="1:7" x14ac:dyDescent="0.2">
      <c r="A35" t="s">
        <v>143</v>
      </c>
      <c r="B35">
        <f>'Nominal Dollar Indexes Monthly'!B117</f>
        <v>44.749339167948399</v>
      </c>
      <c r="C35">
        <v>-2.0149705897870502</v>
      </c>
      <c r="E35" t="str">
        <f t="shared" si="0"/>
        <v>1982m10</v>
      </c>
      <c r="F35">
        <f t="shared" si="1"/>
        <v>0.22018984448832768</v>
      </c>
      <c r="G35">
        <f t="shared" si="2"/>
        <v>-7.2500247587478199</v>
      </c>
    </row>
    <row r="36" spans="1:7" x14ac:dyDescent="0.2">
      <c r="A36" t="s">
        <v>144</v>
      </c>
      <c r="B36">
        <f>'Nominal Dollar Indexes Monthly'!B118</f>
        <v>44.946094429253698</v>
      </c>
      <c r="C36">
        <v>-1.9601817535218837</v>
      </c>
      <c r="E36" t="str">
        <f t="shared" si="0"/>
        <v>1982m11</v>
      </c>
      <c r="F36">
        <f t="shared" si="1"/>
        <v>0.43968305446222544</v>
      </c>
      <c r="G36">
        <f t="shared" si="2"/>
        <v>-2.7190886329987007</v>
      </c>
    </row>
    <row r="37" spans="1:7" x14ac:dyDescent="0.2">
      <c r="A37" t="s">
        <v>145</v>
      </c>
      <c r="B37">
        <f>'Nominal Dollar Indexes Monthly'!B119</f>
        <v>44.341849269097601</v>
      </c>
      <c r="C37">
        <v>-1.7475550332239276</v>
      </c>
      <c r="E37" t="str">
        <f t="shared" si="0"/>
        <v>1982m12</v>
      </c>
      <c r="F37">
        <f t="shared" si="1"/>
        <v>-1.3443774544353193</v>
      </c>
      <c r="G37">
        <f t="shared" si="2"/>
        <v>-10.847296171180398</v>
      </c>
    </row>
    <row r="38" spans="1:7" x14ac:dyDescent="0.2">
      <c r="A38" t="s">
        <v>146</v>
      </c>
      <c r="B38">
        <f>'Nominal Dollar Indexes Monthly'!B120</f>
        <v>44.470027021944702</v>
      </c>
      <c r="C38">
        <v>-1.6836894941073581</v>
      </c>
      <c r="E38" t="str">
        <f t="shared" si="0"/>
        <v>1983m1</v>
      </c>
      <c r="F38">
        <f t="shared" si="1"/>
        <v>0.28906722421346842</v>
      </c>
      <c r="G38">
        <f t="shared" si="2"/>
        <v>-3.654565258454201</v>
      </c>
    </row>
    <row r="39" spans="1:7" x14ac:dyDescent="0.2">
      <c r="A39" t="s">
        <v>147</v>
      </c>
      <c r="B39">
        <f>'Nominal Dollar Indexes Monthly'!B121</f>
        <v>45.213522759548198</v>
      </c>
      <c r="C39">
        <v>-1.6327708384618</v>
      </c>
      <c r="E39" t="str">
        <f t="shared" si="0"/>
        <v>1983m2</v>
      </c>
      <c r="F39">
        <f t="shared" si="1"/>
        <v>1.6719030488481668</v>
      </c>
      <c r="G39">
        <f t="shared" si="2"/>
        <v>-3.0242307636749621</v>
      </c>
    </row>
    <row r="40" spans="1:7" x14ac:dyDescent="0.2">
      <c r="A40" t="s">
        <v>148</v>
      </c>
      <c r="B40">
        <f>'Nominal Dollar Indexes Monthly'!B122</f>
        <v>45.919096388609397</v>
      </c>
      <c r="C40">
        <v>-1.5407235181776062</v>
      </c>
      <c r="E40" t="str">
        <f t="shared" si="0"/>
        <v>1983m3</v>
      </c>
      <c r="F40">
        <f t="shared" si="1"/>
        <v>1.5605367288311855</v>
      </c>
      <c r="G40">
        <f t="shared" si="2"/>
        <v>-5.6374916868866753</v>
      </c>
    </row>
    <row r="41" spans="1:7" x14ac:dyDescent="0.2">
      <c r="A41" t="s">
        <v>149</v>
      </c>
      <c r="B41">
        <f>'Nominal Dollar Indexes Monthly'!B123</f>
        <v>46.478924163621301</v>
      </c>
      <c r="C41">
        <v>-1.2428835090961163</v>
      </c>
      <c r="E41" t="str">
        <f t="shared" si="0"/>
        <v>1983m4</v>
      </c>
      <c r="F41">
        <f t="shared" si="1"/>
        <v>1.21916113129521</v>
      </c>
      <c r="G41">
        <f t="shared" si="2"/>
        <v>-19.331178213842026</v>
      </c>
    </row>
    <row r="42" spans="1:7" x14ac:dyDescent="0.2">
      <c r="A42" t="s">
        <v>150</v>
      </c>
      <c r="B42">
        <f>'Nominal Dollar Indexes Monthly'!B124</f>
        <v>46.642039239215599</v>
      </c>
      <c r="C42">
        <v>-1.165748030839789</v>
      </c>
      <c r="E42" t="str">
        <f t="shared" si="0"/>
        <v>1983m5</v>
      </c>
      <c r="F42">
        <f t="shared" si="1"/>
        <v>0.35094417207266471</v>
      </c>
      <c r="G42">
        <f t="shared" si="2"/>
        <v>-6.2061711891586597</v>
      </c>
    </row>
    <row r="43" spans="1:7" x14ac:dyDescent="0.2">
      <c r="A43" t="s">
        <v>151</v>
      </c>
      <c r="B43">
        <f>'Nominal Dollar Indexes Monthly'!B125</f>
        <v>47.576868928716003</v>
      </c>
      <c r="C43">
        <v>-1.1376058475579767</v>
      </c>
      <c r="E43" t="str">
        <f t="shared" si="0"/>
        <v>1983m6</v>
      </c>
      <c r="F43">
        <f t="shared" si="1"/>
        <v>2.0042641890203106</v>
      </c>
      <c r="G43">
        <f t="shared" si="2"/>
        <v>-2.4140879964891782</v>
      </c>
    </row>
    <row r="44" spans="1:7" x14ac:dyDescent="0.2">
      <c r="A44" t="s">
        <v>152</v>
      </c>
      <c r="B44">
        <f>'Nominal Dollar Indexes Monthly'!B126</f>
        <v>48.079805148115099</v>
      </c>
      <c r="C44">
        <v>-1.1569130281313265</v>
      </c>
      <c r="E44" t="str">
        <f t="shared" si="0"/>
        <v>1983m7</v>
      </c>
      <c r="F44">
        <f t="shared" si="1"/>
        <v>1.0571023918211964</v>
      </c>
      <c r="G44">
        <f t="shared" si="2"/>
        <v>1.697176628864483</v>
      </c>
    </row>
    <row r="45" spans="1:7" x14ac:dyDescent="0.2">
      <c r="A45" t="s">
        <v>153</v>
      </c>
      <c r="B45">
        <f>'Nominal Dollar Indexes Monthly'!B127</f>
        <v>49.021840216079298</v>
      </c>
      <c r="C45">
        <v>-1.1076097948894101</v>
      </c>
      <c r="E45" t="str">
        <f t="shared" si="0"/>
        <v>1983m8</v>
      </c>
      <c r="F45">
        <f t="shared" si="1"/>
        <v>1.9593154861217821</v>
      </c>
      <c r="G45">
        <f t="shared" si="2"/>
        <v>-4.2616196760747123</v>
      </c>
    </row>
    <row r="46" spans="1:7" x14ac:dyDescent="0.2">
      <c r="A46" t="s">
        <v>154</v>
      </c>
      <c r="B46">
        <f>'Nominal Dollar Indexes Monthly'!B128</f>
        <v>49.316556187786098</v>
      </c>
      <c r="C46">
        <v>-1.1415185753552219</v>
      </c>
      <c r="E46" t="str">
        <f t="shared" si="0"/>
        <v>1983m9</v>
      </c>
      <c r="F46">
        <f t="shared" si="1"/>
        <v>0.60119320369806939</v>
      </c>
      <c r="G46">
        <f t="shared" si="2"/>
        <v>3.0614373962987163</v>
      </c>
    </row>
    <row r="47" spans="1:7" x14ac:dyDescent="0.2">
      <c r="A47" t="s">
        <v>155</v>
      </c>
      <c r="B47">
        <f>'Nominal Dollar Indexes Monthly'!B129</f>
        <v>49.160292521275402</v>
      </c>
      <c r="C47">
        <v>-1.286164964787478</v>
      </c>
      <c r="E47" t="str">
        <f t="shared" si="0"/>
        <v>1983m10</v>
      </c>
      <c r="F47">
        <f t="shared" si="1"/>
        <v>-0.31685843171140871</v>
      </c>
      <c r="G47">
        <f t="shared" si="2"/>
        <v>12.6714004095154</v>
      </c>
    </row>
    <row r="48" spans="1:7" x14ac:dyDescent="0.2">
      <c r="A48" t="s">
        <v>156</v>
      </c>
      <c r="B48">
        <f>'Nominal Dollar Indexes Monthly'!B130</f>
        <v>49.921718623034302</v>
      </c>
      <c r="C48">
        <v>-1.1629826123072258</v>
      </c>
      <c r="E48" t="str">
        <f t="shared" si="0"/>
        <v>1983m11</v>
      </c>
      <c r="F48">
        <f t="shared" si="1"/>
        <v>1.548864058181465</v>
      </c>
      <c r="G48">
        <f t="shared" si="2"/>
        <v>-9.5774924564677839</v>
      </c>
    </row>
    <row r="49" spans="1:7" x14ac:dyDescent="0.2">
      <c r="A49" t="s">
        <v>157</v>
      </c>
      <c r="B49">
        <f>'Nominal Dollar Indexes Monthly'!B131</f>
        <v>50.727479560412</v>
      </c>
      <c r="C49">
        <v>-1.0606385274860968</v>
      </c>
      <c r="E49" t="str">
        <f t="shared" si="0"/>
        <v>1983m12</v>
      </c>
      <c r="F49">
        <f t="shared" si="1"/>
        <v>1.6140488741225312</v>
      </c>
      <c r="G49">
        <f t="shared" si="2"/>
        <v>-8.8001388617573557</v>
      </c>
    </row>
    <row r="50" spans="1:7" x14ac:dyDescent="0.2">
      <c r="A50" t="s">
        <v>158</v>
      </c>
      <c r="B50">
        <f>'Nominal Dollar Indexes Monthly'!B132</f>
        <v>51.331457563753801</v>
      </c>
      <c r="C50">
        <v>-0.99445224754619221</v>
      </c>
      <c r="E50" t="str">
        <f t="shared" si="0"/>
        <v>1984m1</v>
      </c>
      <c r="F50">
        <f t="shared" si="1"/>
        <v>1.1906327863628885</v>
      </c>
      <c r="G50">
        <f t="shared" si="2"/>
        <v>-6.2402296564483599</v>
      </c>
    </row>
    <row r="51" spans="1:7" x14ac:dyDescent="0.2">
      <c r="A51" t="s">
        <v>159</v>
      </c>
      <c r="B51">
        <f>'Nominal Dollar Indexes Monthly'!B133</f>
        <v>51.206127237729099</v>
      </c>
      <c r="C51">
        <v>-1.0213859683333835</v>
      </c>
      <c r="E51" t="str">
        <f t="shared" si="0"/>
        <v>1984m2</v>
      </c>
      <c r="F51">
        <f t="shared" si="1"/>
        <v>-0.2441589075647066</v>
      </c>
      <c r="G51">
        <f t="shared" si="2"/>
        <v>2.7083975981400998</v>
      </c>
    </row>
    <row r="52" spans="1:7" x14ac:dyDescent="0.2">
      <c r="A52" t="s">
        <v>160</v>
      </c>
      <c r="B52">
        <f>'Nominal Dollar Indexes Monthly'!B134</f>
        <v>51.053538005518597</v>
      </c>
      <c r="C52">
        <v>-0.94614416569956172</v>
      </c>
      <c r="E52" t="str">
        <f t="shared" si="0"/>
        <v>1984m3</v>
      </c>
      <c r="F52">
        <f t="shared" si="1"/>
        <v>-0.2979901828976339</v>
      </c>
      <c r="G52">
        <f t="shared" si="2"/>
        <v>-7.3666375852602828</v>
      </c>
    </row>
    <row r="53" spans="1:7" x14ac:dyDescent="0.2">
      <c r="A53" t="s">
        <v>161</v>
      </c>
      <c r="B53">
        <f>'Nominal Dollar Indexes Monthly'!B135</f>
        <v>51.7183306600908</v>
      </c>
      <c r="C53">
        <v>-1.0136327069559727</v>
      </c>
      <c r="E53" t="str">
        <f t="shared" si="0"/>
        <v>1984m4</v>
      </c>
      <c r="F53">
        <f t="shared" si="1"/>
        <v>1.3021480597492419</v>
      </c>
      <c r="G53">
        <f t="shared" si="2"/>
        <v>7.1330082352208057</v>
      </c>
    </row>
    <row r="54" spans="1:7" x14ac:dyDescent="0.2">
      <c r="A54" t="s">
        <v>162</v>
      </c>
      <c r="B54">
        <f>'Nominal Dollar Indexes Monthly'!B136</f>
        <v>52.919867513200003</v>
      </c>
      <c r="C54">
        <v>-1.4091150640382577</v>
      </c>
      <c r="E54" t="str">
        <f t="shared" si="0"/>
        <v>1984m5</v>
      </c>
      <c r="F54">
        <f t="shared" si="1"/>
        <v>2.3232320876829693</v>
      </c>
      <c r="G54">
        <f t="shared" si="2"/>
        <v>39.016337413771197</v>
      </c>
    </row>
    <row r="55" spans="1:7" x14ac:dyDescent="0.2">
      <c r="A55" t="s">
        <v>163</v>
      </c>
      <c r="B55">
        <f>'Nominal Dollar Indexes Monthly'!B137</f>
        <v>53.585760851179302</v>
      </c>
      <c r="C55">
        <v>-1.5312597921645785</v>
      </c>
      <c r="E55" t="str">
        <f t="shared" si="0"/>
        <v>1984m6</v>
      </c>
      <c r="F55">
        <f t="shared" si="1"/>
        <v>1.2583049982375805</v>
      </c>
      <c r="G55">
        <f t="shared" si="2"/>
        <v>8.6681869524747768</v>
      </c>
    </row>
    <row r="56" spans="1:7" x14ac:dyDescent="0.2">
      <c r="A56" t="s">
        <v>164</v>
      </c>
      <c r="B56">
        <f>'Nominal Dollar Indexes Monthly'!B138</f>
        <v>55.225069792171702</v>
      </c>
      <c r="C56">
        <v>-1.7548206745411594</v>
      </c>
      <c r="E56" t="str">
        <f t="shared" si="0"/>
        <v>1984m7</v>
      </c>
      <c r="F56">
        <f t="shared" si="1"/>
        <v>3.0592249040657604</v>
      </c>
      <c r="G56">
        <f t="shared" si="2"/>
        <v>14.599800995267875</v>
      </c>
    </row>
    <row r="57" spans="1:7" x14ac:dyDescent="0.2">
      <c r="A57" t="s">
        <v>165</v>
      </c>
      <c r="B57">
        <f>'Nominal Dollar Indexes Monthly'!B139</f>
        <v>55.522278904061302</v>
      </c>
      <c r="C57">
        <v>-1.3798396169098577</v>
      </c>
      <c r="E57" t="str">
        <f t="shared" si="0"/>
        <v>1984m8</v>
      </c>
      <c r="F57">
        <f t="shared" si="1"/>
        <v>0.53817788371854913</v>
      </c>
      <c r="G57">
        <f t="shared" si="2"/>
        <v>-21.368625471052738</v>
      </c>
    </row>
    <row r="58" spans="1:7" x14ac:dyDescent="0.2">
      <c r="A58" t="s">
        <v>166</v>
      </c>
      <c r="B58">
        <f>'Nominal Dollar Indexes Monthly'!B140</f>
        <v>56.934450675218699</v>
      </c>
      <c r="C58">
        <v>-1.4933442297368777</v>
      </c>
      <c r="E58" t="str">
        <f t="shared" si="0"/>
        <v>1984m9</v>
      </c>
      <c r="F58">
        <f t="shared" si="1"/>
        <v>2.5434326526790008</v>
      </c>
      <c r="G58">
        <f t="shared" si="2"/>
        <v>8.2259279582951095</v>
      </c>
    </row>
    <row r="59" spans="1:7" x14ac:dyDescent="0.2">
      <c r="A59" t="s">
        <v>167</v>
      </c>
      <c r="B59">
        <f>'Nominal Dollar Indexes Monthly'!B141</f>
        <v>57.857904521682201</v>
      </c>
      <c r="C59">
        <v>-1.5429448849156813</v>
      </c>
      <c r="E59" t="str">
        <f t="shared" si="0"/>
        <v>1984m10</v>
      </c>
      <c r="F59">
        <f t="shared" si="1"/>
        <v>1.6219597019234033</v>
      </c>
      <c r="G59">
        <f t="shared" si="2"/>
        <v>3.3214482094019893</v>
      </c>
    </row>
    <row r="60" spans="1:7" x14ac:dyDescent="0.2">
      <c r="A60" t="s">
        <v>168</v>
      </c>
      <c r="B60">
        <f>'Nominal Dollar Indexes Monthly'!B142</f>
        <v>57.773351888138002</v>
      </c>
      <c r="C60">
        <v>-1.630247031645623</v>
      </c>
      <c r="E60" t="str">
        <f t="shared" si="0"/>
        <v>1984m11</v>
      </c>
      <c r="F60">
        <f t="shared" si="1"/>
        <v>-0.14613843042399211</v>
      </c>
      <c r="G60">
        <f t="shared" si="2"/>
        <v>5.658150695040054</v>
      </c>
    </row>
    <row r="61" spans="1:7" x14ac:dyDescent="0.2">
      <c r="A61" t="s">
        <v>169</v>
      </c>
      <c r="B61">
        <f>'Nominal Dollar Indexes Monthly'!B143</f>
        <v>59.043191628746399</v>
      </c>
      <c r="C61">
        <v>-1.647770311405619</v>
      </c>
      <c r="E61" t="str">
        <f t="shared" si="0"/>
        <v>1984m12</v>
      </c>
      <c r="F61">
        <f t="shared" si="1"/>
        <v>2.197967919651056</v>
      </c>
      <c r="G61">
        <f t="shared" si="2"/>
        <v>1.0748849358313217</v>
      </c>
    </row>
    <row r="62" spans="1:7" x14ac:dyDescent="0.2">
      <c r="A62" t="s">
        <v>170</v>
      </c>
      <c r="B62">
        <f>'Nominal Dollar Indexes Monthly'!B144</f>
        <v>60.249778079052803</v>
      </c>
      <c r="C62">
        <v>-1.47090731419523</v>
      </c>
      <c r="E62" t="str">
        <f t="shared" si="0"/>
        <v>1985m1</v>
      </c>
      <c r="F62">
        <f t="shared" si="1"/>
        <v>2.0435657643530059</v>
      </c>
      <c r="G62">
        <f t="shared" si="2"/>
        <v>-10.733473954844907</v>
      </c>
    </row>
    <row r="63" spans="1:7" x14ac:dyDescent="0.2">
      <c r="A63" t="s">
        <v>171</v>
      </c>
      <c r="B63">
        <f>'Nominal Dollar Indexes Monthly'!B145</f>
        <v>62.0298756867574</v>
      </c>
      <c r="C63">
        <v>-1.6303145979265623</v>
      </c>
      <c r="E63" t="str">
        <f t="shared" si="0"/>
        <v>1985m2</v>
      </c>
      <c r="F63">
        <f t="shared" si="1"/>
        <v>2.9545297334854226</v>
      </c>
      <c r="G63">
        <f t="shared" si="2"/>
        <v>10.837343875643723</v>
      </c>
    </row>
    <row r="64" spans="1:7" x14ac:dyDescent="0.2">
      <c r="A64" t="s">
        <v>172</v>
      </c>
      <c r="B64">
        <f>'Nominal Dollar Indexes Monthly'!B146</f>
        <v>62.692687098639098</v>
      </c>
      <c r="C64">
        <v>-1.4780954308816625</v>
      </c>
      <c r="E64" t="str">
        <f t="shared" si="0"/>
        <v>1985m3</v>
      </c>
      <c r="F64">
        <f t="shared" si="1"/>
        <v>1.0685357733567047</v>
      </c>
      <c r="G64">
        <f t="shared" si="2"/>
        <v>-9.3367971579529812</v>
      </c>
    </row>
    <row r="65" spans="1:7" x14ac:dyDescent="0.2">
      <c r="A65" t="s">
        <v>173</v>
      </c>
      <c r="B65">
        <f>'Nominal Dollar Indexes Monthly'!B147</f>
        <v>61.438244453707597</v>
      </c>
      <c r="C65">
        <v>-1.5070677996632971</v>
      </c>
      <c r="E65" t="str">
        <f t="shared" si="0"/>
        <v>1985m4</v>
      </c>
      <c r="F65">
        <f t="shared" si="1"/>
        <v>-2.0009393487278593</v>
      </c>
      <c r="G65">
        <f t="shared" si="2"/>
        <v>1.9601149003182439</v>
      </c>
    </row>
    <row r="66" spans="1:7" x14ac:dyDescent="0.2">
      <c r="A66" t="s">
        <v>174</v>
      </c>
      <c r="B66">
        <f>'Nominal Dollar Indexes Monthly'!B148</f>
        <v>61.964489513650399</v>
      </c>
      <c r="C66">
        <v>-1.5021432678156312</v>
      </c>
      <c r="E66" t="str">
        <f t="shared" si="0"/>
        <v>1985m5</v>
      </c>
      <c r="F66">
        <f t="shared" si="1"/>
        <v>0.85654312655256692</v>
      </c>
      <c r="G66">
        <f t="shared" si="2"/>
        <v>-0.32676246209799586</v>
      </c>
    </row>
    <row r="67" spans="1:7" x14ac:dyDescent="0.2">
      <c r="A67" t="s">
        <v>175</v>
      </c>
      <c r="B67">
        <f>'Nominal Dollar Indexes Monthly'!B149</f>
        <v>61.899584040944198</v>
      </c>
      <c r="C67">
        <v>-1.57377291831692</v>
      </c>
      <c r="E67" t="str">
        <f t="shared" si="0"/>
        <v>1985m6</v>
      </c>
      <c r="F67">
        <f t="shared" si="1"/>
        <v>-0.10474623968603769</v>
      </c>
      <c r="G67">
        <f t="shared" si="2"/>
        <v>4.7684965899058573</v>
      </c>
    </row>
    <row r="68" spans="1:7" x14ac:dyDescent="0.2">
      <c r="A68" t="s">
        <v>176</v>
      </c>
      <c r="B68">
        <f>'Nominal Dollar Indexes Monthly'!B150</f>
        <v>60.933001309928201</v>
      </c>
      <c r="C68">
        <v>-1.4086093937059834</v>
      </c>
      <c r="E68" t="str">
        <f t="shared" ref="E68:E131" si="3">+A68</f>
        <v>1985m7</v>
      </c>
      <c r="F68">
        <f t="shared" ref="F68:F131" si="4">100*(B68/B67-1)</f>
        <v>-1.5615334836121653</v>
      </c>
      <c r="G68">
        <f t="shared" ref="G68:G131" si="5">100*(C68/C67-1)</f>
        <v>-10.49474944501978</v>
      </c>
    </row>
    <row r="69" spans="1:7" x14ac:dyDescent="0.2">
      <c r="A69" t="s">
        <v>177</v>
      </c>
      <c r="B69">
        <f>'Nominal Dollar Indexes Monthly'!B151</f>
        <v>61.0563243569365</v>
      </c>
      <c r="C69">
        <v>-1.3975926243020362</v>
      </c>
      <c r="E69" t="str">
        <f t="shared" si="3"/>
        <v>1985m8</v>
      </c>
      <c r="F69">
        <f t="shared" si="4"/>
        <v>0.20239122373282292</v>
      </c>
      <c r="G69">
        <f t="shared" si="5"/>
        <v>-0.78210250855721419</v>
      </c>
    </row>
    <row r="70" spans="1:7" x14ac:dyDescent="0.2">
      <c r="A70" t="s">
        <v>178</v>
      </c>
      <c r="B70">
        <f>'Nominal Dollar Indexes Monthly'!B152</f>
        <v>61.78933037182</v>
      </c>
      <c r="C70">
        <v>-1.5334431475966572</v>
      </c>
      <c r="E70" t="str">
        <f t="shared" si="3"/>
        <v>1985m9</v>
      </c>
      <c r="F70">
        <f t="shared" si="4"/>
        <v>1.2005406853487166</v>
      </c>
      <c r="G70">
        <f t="shared" si="5"/>
        <v>9.7203234284715343</v>
      </c>
    </row>
    <row r="71" spans="1:7" x14ac:dyDescent="0.2">
      <c r="A71" t="s">
        <v>179</v>
      </c>
      <c r="B71">
        <f>'Nominal Dollar Indexes Monthly'!B153</f>
        <v>59.805127991191497</v>
      </c>
      <c r="C71">
        <v>-1.267560121333243</v>
      </c>
      <c r="E71" t="str">
        <f t="shared" si="3"/>
        <v>1985m10</v>
      </c>
      <c r="F71">
        <f t="shared" si="4"/>
        <v>-3.2112378766503524</v>
      </c>
      <c r="G71">
        <f t="shared" si="5"/>
        <v>-17.338955583722083</v>
      </c>
    </row>
    <row r="72" spans="1:7" x14ac:dyDescent="0.2">
      <c r="A72" t="s">
        <v>180</v>
      </c>
      <c r="B72">
        <f>'Nominal Dollar Indexes Monthly'!B154</f>
        <v>59.356112814724</v>
      </c>
      <c r="C72">
        <v>-1.0865872202280438</v>
      </c>
      <c r="E72" t="str">
        <f t="shared" si="3"/>
        <v>1985m11</v>
      </c>
      <c r="F72">
        <f t="shared" si="4"/>
        <v>-0.75079711648411429</v>
      </c>
      <c r="G72">
        <f t="shared" si="5"/>
        <v>-14.277263702083708</v>
      </c>
    </row>
    <row r="73" spans="1:7" x14ac:dyDescent="0.2">
      <c r="A73" t="s">
        <v>181</v>
      </c>
      <c r="B73">
        <f>'Nominal Dollar Indexes Monthly'!B155</f>
        <v>59.500114842603999</v>
      </c>
      <c r="C73">
        <v>-1.1794224837310181</v>
      </c>
      <c r="E73" t="str">
        <f t="shared" si="3"/>
        <v>1985m12</v>
      </c>
      <c r="F73">
        <f t="shared" si="4"/>
        <v>0.24260690441351151</v>
      </c>
      <c r="G73">
        <f t="shared" si="5"/>
        <v>8.5437470434716509</v>
      </c>
    </row>
    <row r="74" spans="1:7" x14ac:dyDescent="0.2">
      <c r="A74" t="s">
        <v>182</v>
      </c>
      <c r="B74">
        <f>'Nominal Dollar Indexes Monthly'!B156</f>
        <v>59.570538165569999</v>
      </c>
      <c r="C74">
        <v>-1.2374801520931493</v>
      </c>
      <c r="E74" t="str">
        <f t="shared" si="3"/>
        <v>1986m1</v>
      </c>
      <c r="F74">
        <f t="shared" si="4"/>
        <v>0.11835829754662797</v>
      </c>
      <c r="G74">
        <f t="shared" si="5"/>
        <v>4.9225505841189232</v>
      </c>
    </row>
    <row r="75" spans="1:7" x14ac:dyDescent="0.2">
      <c r="A75" t="s">
        <v>183</v>
      </c>
      <c r="B75">
        <f>'Nominal Dollar Indexes Monthly'!B157</f>
        <v>58.442986810515798</v>
      </c>
      <c r="C75">
        <v>-1.1528193031744114</v>
      </c>
      <c r="E75" t="str">
        <f t="shared" si="3"/>
        <v>1986m2</v>
      </c>
      <c r="F75">
        <f t="shared" si="4"/>
        <v>-1.8928003502675983</v>
      </c>
      <c r="G75">
        <f t="shared" si="5"/>
        <v>-6.841390447801321</v>
      </c>
    </row>
    <row r="76" spans="1:7" x14ac:dyDescent="0.2">
      <c r="A76" t="s">
        <v>184</v>
      </c>
      <c r="B76">
        <f>'Nominal Dollar Indexes Monthly'!B158</f>
        <v>57.937909755663</v>
      </c>
      <c r="C76">
        <v>-1.0300295493563563</v>
      </c>
      <c r="E76" t="str">
        <f t="shared" si="3"/>
        <v>1986m3</v>
      </c>
      <c r="F76">
        <f t="shared" si="4"/>
        <v>-0.86422183809728992</v>
      </c>
      <c r="G76">
        <f t="shared" si="5"/>
        <v>-10.651257615130172</v>
      </c>
    </row>
    <row r="77" spans="1:7" x14ac:dyDescent="0.2">
      <c r="A77" t="s">
        <v>185</v>
      </c>
      <c r="B77">
        <f>'Nominal Dollar Indexes Monthly'!B159</f>
        <v>57.778245911939202</v>
      </c>
      <c r="C77">
        <v>-0.8263956829620398</v>
      </c>
      <c r="E77" t="str">
        <f t="shared" si="3"/>
        <v>1986m4</v>
      </c>
      <c r="F77">
        <f t="shared" si="4"/>
        <v>-0.27557750080583476</v>
      </c>
      <c r="G77">
        <f t="shared" si="5"/>
        <v>-19.769711123487955</v>
      </c>
    </row>
    <row r="78" spans="1:7" x14ac:dyDescent="0.2">
      <c r="A78" t="s">
        <v>186</v>
      </c>
      <c r="B78">
        <f>'Nominal Dollar Indexes Monthly'!B160</f>
        <v>57.070718730503899</v>
      </c>
      <c r="C78">
        <v>-0.99338963755444509</v>
      </c>
      <c r="E78" t="str">
        <f t="shared" si="3"/>
        <v>1986m5</v>
      </c>
      <c r="F78">
        <f t="shared" si="4"/>
        <v>-1.2245563538111903</v>
      </c>
      <c r="G78">
        <f t="shared" si="5"/>
        <v>20.207505682247874</v>
      </c>
    </row>
    <row r="79" spans="1:7" x14ac:dyDescent="0.2">
      <c r="A79" t="s">
        <v>187</v>
      </c>
      <c r="B79">
        <f>'Nominal Dollar Indexes Monthly'!B161</f>
        <v>57.569659068483098</v>
      </c>
      <c r="C79">
        <v>-0.97627204717777005</v>
      </c>
      <c r="E79" t="str">
        <f t="shared" si="3"/>
        <v>1986m6</v>
      </c>
      <c r="F79">
        <f t="shared" si="4"/>
        <v>0.87424926315589069</v>
      </c>
      <c r="G79">
        <f t="shared" si="5"/>
        <v>-1.7231496816108915</v>
      </c>
    </row>
    <row r="80" spans="1:7" x14ac:dyDescent="0.2">
      <c r="A80" t="s">
        <v>188</v>
      </c>
      <c r="B80">
        <f>'Nominal Dollar Indexes Monthly'!B162</f>
        <v>56.864455393378101</v>
      </c>
      <c r="C80">
        <v>-1.3791410127643788</v>
      </c>
      <c r="E80" t="str">
        <f t="shared" si="3"/>
        <v>1986m7</v>
      </c>
      <c r="F80">
        <f t="shared" si="4"/>
        <v>-1.2249571849402674</v>
      </c>
      <c r="G80">
        <f t="shared" si="5"/>
        <v>41.266055578589153</v>
      </c>
    </row>
    <row r="81" spans="1:7" x14ac:dyDescent="0.2">
      <c r="A81" t="s">
        <v>189</v>
      </c>
      <c r="B81">
        <f>'Nominal Dollar Indexes Monthly'!B163</f>
        <v>56.4982475404612</v>
      </c>
      <c r="C81">
        <v>-1.1422940627041043</v>
      </c>
      <c r="E81" t="str">
        <f t="shared" si="3"/>
        <v>1986m8</v>
      </c>
      <c r="F81">
        <f t="shared" si="4"/>
        <v>-0.64400133683429894</v>
      </c>
      <c r="G81">
        <f t="shared" si="5"/>
        <v>-17.173512198403383</v>
      </c>
    </row>
    <row r="82" spans="1:7" x14ac:dyDescent="0.2">
      <c r="A82" t="s">
        <v>190</v>
      </c>
      <c r="B82">
        <f>'Nominal Dollar Indexes Monthly'!B164</f>
        <v>56.813089517188502</v>
      </c>
      <c r="C82">
        <v>-1.2616684605773438</v>
      </c>
      <c r="E82" t="str">
        <f t="shared" si="3"/>
        <v>1986m9</v>
      </c>
      <c r="F82">
        <f t="shared" si="4"/>
        <v>0.55725972120077572</v>
      </c>
      <c r="G82">
        <f t="shared" si="5"/>
        <v>10.45040867941216</v>
      </c>
    </row>
    <row r="83" spans="1:7" x14ac:dyDescent="0.2">
      <c r="A83" t="s">
        <v>191</v>
      </c>
      <c r="B83">
        <f>'Nominal Dollar Indexes Monthly'!B165</f>
        <v>57.108628042479197</v>
      </c>
      <c r="C83">
        <v>-1.171967735706827</v>
      </c>
      <c r="E83" t="str">
        <f t="shared" si="3"/>
        <v>1986m10</v>
      </c>
      <c r="F83">
        <f t="shared" si="4"/>
        <v>0.52019442667570193</v>
      </c>
      <c r="G83">
        <f t="shared" si="5"/>
        <v>-7.1096906733698839</v>
      </c>
    </row>
    <row r="84" spans="1:7" x14ac:dyDescent="0.2">
      <c r="A84" t="s">
        <v>192</v>
      </c>
      <c r="B84">
        <f>'Nominal Dollar Indexes Monthly'!B166</f>
        <v>57.9536603659528</v>
      </c>
      <c r="C84">
        <v>-1.1140833213954695</v>
      </c>
      <c r="E84" t="str">
        <f t="shared" si="3"/>
        <v>1986m11</v>
      </c>
      <c r="F84">
        <f t="shared" si="4"/>
        <v>1.4796929158323424</v>
      </c>
      <c r="G84">
        <f t="shared" si="5"/>
        <v>-4.9390791698243124</v>
      </c>
    </row>
    <row r="85" spans="1:7" x14ac:dyDescent="0.2">
      <c r="A85" t="s">
        <v>193</v>
      </c>
      <c r="B85">
        <f>'Nominal Dollar Indexes Monthly'!B167</f>
        <v>58.141627007782802</v>
      </c>
      <c r="C85">
        <v>-1.0255646467593</v>
      </c>
      <c r="E85" t="str">
        <f t="shared" si="3"/>
        <v>1986m12</v>
      </c>
      <c r="F85">
        <f t="shared" si="4"/>
        <v>0.32433955101898171</v>
      </c>
      <c r="G85">
        <f t="shared" si="5"/>
        <v>-7.945426785969067</v>
      </c>
    </row>
    <row r="86" spans="1:7" x14ac:dyDescent="0.2">
      <c r="A86" t="s">
        <v>194</v>
      </c>
      <c r="B86">
        <f>'Nominal Dollar Indexes Monthly'!B168</f>
        <v>56.814478762412101</v>
      </c>
      <c r="C86">
        <v>-0.73581048022949846</v>
      </c>
      <c r="E86" t="str">
        <f t="shared" si="3"/>
        <v>1987m1</v>
      </c>
      <c r="F86">
        <f t="shared" si="4"/>
        <v>-2.2826128432784532</v>
      </c>
      <c r="G86">
        <f t="shared" si="5"/>
        <v>-28.25313523095798</v>
      </c>
    </row>
    <row r="87" spans="1:7" x14ac:dyDescent="0.2">
      <c r="A87" t="s">
        <v>195</v>
      </c>
      <c r="B87">
        <f>'Nominal Dollar Indexes Monthly'!B169</f>
        <v>56.556033139235304</v>
      </c>
      <c r="C87">
        <v>-0.55997952799168171</v>
      </c>
      <c r="E87" t="str">
        <f t="shared" si="3"/>
        <v>1987m2</v>
      </c>
      <c r="F87">
        <f t="shared" si="4"/>
        <v>-0.45489394394969684</v>
      </c>
      <c r="G87">
        <f t="shared" si="5"/>
        <v>-23.896228303648957</v>
      </c>
    </row>
    <row r="88" spans="1:7" x14ac:dyDescent="0.2">
      <c r="A88" t="s">
        <v>196</v>
      </c>
      <c r="B88">
        <f>'Nominal Dollar Indexes Monthly'!B170</f>
        <v>56.5124670079244</v>
      </c>
      <c r="C88">
        <v>-0.36261417793385292</v>
      </c>
      <c r="E88" t="str">
        <f t="shared" si="3"/>
        <v>1987m3</v>
      </c>
      <c r="F88">
        <f t="shared" si="4"/>
        <v>-7.7031801724225524E-2</v>
      </c>
      <c r="G88">
        <f t="shared" si="5"/>
        <v>-35.245100971041325</v>
      </c>
    </row>
    <row r="89" spans="1:7" x14ac:dyDescent="0.2">
      <c r="A89" t="s">
        <v>197</v>
      </c>
      <c r="B89">
        <f>'Nominal Dollar Indexes Monthly'!B171</f>
        <v>55.801043009136897</v>
      </c>
      <c r="C89">
        <v>-0.23739176216832344</v>
      </c>
      <c r="E89" t="str">
        <f t="shared" si="3"/>
        <v>1987m4</v>
      </c>
      <c r="F89">
        <f t="shared" si="4"/>
        <v>-1.258879741858987</v>
      </c>
      <c r="G89">
        <f t="shared" si="5"/>
        <v>-34.533237635394443</v>
      </c>
    </row>
    <row r="90" spans="1:7" x14ac:dyDescent="0.2">
      <c r="A90" t="s">
        <v>198</v>
      </c>
      <c r="B90">
        <f>'Nominal Dollar Indexes Monthly'!B172</f>
        <v>55.898745252551798</v>
      </c>
      <c r="C90">
        <v>-7.1671538735928561E-2</v>
      </c>
      <c r="E90" t="str">
        <f t="shared" si="3"/>
        <v>1987m5</v>
      </c>
      <c r="F90">
        <f t="shared" si="4"/>
        <v>0.17509035341669588</v>
      </c>
      <c r="G90">
        <f t="shared" si="5"/>
        <v>-69.808750699146159</v>
      </c>
    </row>
    <row r="91" spans="1:7" x14ac:dyDescent="0.2">
      <c r="A91" t="s">
        <v>199</v>
      </c>
      <c r="B91">
        <f>'Nominal Dollar Indexes Monthly'!B173</f>
        <v>56.867513766218202</v>
      </c>
      <c r="C91">
        <v>0.11801850798894573</v>
      </c>
      <c r="E91" t="str">
        <f t="shared" si="3"/>
        <v>1987m6</v>
      </c>
      <c r="F91">
        <f t="shared" si="4"/>
        <v>1.7330773871389926</v>
      </c>
      <c r="G91">
        <f t="shared" si="5"/>
        <v>-264.66579352200188</v>
      </c>
    </row>
    <row r="92" spans="1:7" x14ac:dyDescent="0.2">
      <c r="A92" t="s">
        <v>200</v>
      </c>
      <c r="B92">
        <f>'Nominal Dollar Indexes Monthly'!B174</f>
        <v>57.781426541272801</v>
      </c>
      <c r="C92">
        <v>0.34074467976317602</v>
      </c>
      <c r="E92" t="str">
        <f t="shared" si="3"/>
        <v>1987m7</v>
      </c>
      <c r="F92">
        <f t="shared" si="4"/>
        <v>1.6070911396121268</v>
      </c>
      <c r="G92">
        <f t="shared" si="5"/>
        <v>188.72139257606278</v>
      </c>
    </row>
    <row r="93" spans="1:7" x14ac:dyDescent="0.2">
      <c r="A93" t="s">
        <v>201</v>
      </c>
      <c r="B93">
        <f>'Nominal Dollar Indexes Monthly'!B175</f>
        <v>57.8072993642051</v>
      </c>
      <c r="C93">
        <v>0.3419625474050379</v>
      </c>
      <c r="E93" t="str">
        <f t="shared" si="3"/>
        <v>1987m8</v>
      </c>
      <c r="F93">
        <f t="shared" si="4"/>
        <v>4.4777058098111056E-2</v>
      </c>
      <c r="G93">
        <f t="shared" si="5"/>
        <v>0.35741354573997075</v>
      </c>
    </row>
    <row r="94" spans="1:7" x14ac:dyDescent="0.2">
      <c r="A94" t="s">
        <v>202</v>
      </c>
      <c r="B94">
        <f>'Nominal Dollar Indexes Monthly'!B176</f>
        <v>57.1971094046811</v>
      </c>
      <c r="C94">
        <v>0.40494566259185671</v>
      </c>
      <c r="E94" t="str">
        <f t="shared" si="3"/>
        <v>1987m9</v>
      </c>
      <c r="F94">
        <f t="shared" si="4"/>
        <v>-1.0555586686027296</v>
      </c>
      <c r="G94">
        <f t="shared" si="5"/>
        <v>18.418132530817299</v>
      </c>
    </row>
    <row r="95" spans="1:7" x14ac:dyDescent="0.2">
      <c r="A95" t="s">
        <v>203</v>
      </c>
      <c r="B95">
        <f>'Nominal Dollar Indexes Monthly'!B177</f>
        <v>57.369072096030102</v>
      </c>
      <c r="C95">
        <v>-0.76965308781079211</v>
      </c>
      <c r="E95" t="str">
        <f t="shared" si="3"/>
        <v>1987m10</v>
      </c>
      <c r="F95">
        <f t="shared" si="4"/>
        <v>0.30064926906065992</v>
      </c>
      <c r="G95">
        <f t="shared" si="5"/>
        <v>-290.06329957570694</v>
      </c>
    </row>
    <row r="96" spans="1:7" x14ac:dyDescent="0.2">
      <c r="A96" t="s">
        <v>204</v>
      </c>
      <c r="B96">
        <f>'Nominal Dollar Indexes Monthly'!B178</f>
        <v>56.009451042424701</v>
      </c>
      <c r="C96">
        <v>-0.89825836482430377</v>
      </c>
      <c r="E96" t="str">
        <f t="shared" si="3"/>
        <v>1987m11</v>
      </c>
      <c r="F96">
        <f t="shared" si="4"/>
        <v>-2.369954757729964</v>
      </c>
      <c r="G96">
        <f t="shared" si="5"/>
        <v>16.709512253022663</v>
      </c>
    </row>
    <row r="97" spans="1:7" x14ac:dyDescent="0.2">
      <c r="A97" t="s">
        <v>205</v>
      </c>
      <c r="B97">
        <f>'Nominal Dollar Indexes Monthly'!B179</f>
        <v>55.4227396405118</v>
      </c>
      <c r="C97">
        <v>-0.55511092411357743</v>
      </c>
      <c r="E97" t="str">
        <f t="shared" si="3"/>
        <v>1987m12</v>
      </c>
      <c r="F97">
        <f t="shared" si="4"/>
        <v>-1.0475221431263337</v>
      </c>
      <c r="G97">
        <f t="shared" si="5"/>
        <v>-38.201418895536236</v>
      </c>
    </row>
    <row r="98" spans="1:7" x14ac:dyDescent="0.2">
      <c r="A98" t="s">
        <v>206</v>
      </c>
      <c r="B98">
        <f>'Nominal Dollar Indexes Monthly'!B180</f>
        <v>55.782286992544996</v>
      </c>
      <c r="C98">
        <v>-0.54534903525197964</v>
      </c>
      <c r="E98" t="str">
        <f t="shared" si="3"/>
        <v>1988m1</v>
      </c>
      <c r="F98">
        <f t="shared" si="4"/>
        <v>0.648736158416785</v>
      </c>
      <c r="G98">
        <f t="shared" si="5"/>
        <v>-1.7585474249468214</v>
      </c>
    </row>
    <row r="99" spans="1:7" x14ac:dyDescent="0.2">
      <c r="A99" t="s">
        <v>207</v>
      </c>
      <c r="B99">
        <f>'Nominal Dollar Indexes Monthly'!B181</f>
        <v>56.4335231011449</v>
      </c>
      <c r="C99">
        <v>-0.43662747154979314</v>
      </c>
      <c r="E99" t="str">
        <f t="shared" si="3"/>
        <v>1988m2</v>
      </c>
      <c r="F99">
        <f t="shared" si="4"/>
        <v>1.1674603959621388</v>
      </c>
      <c r="G99">
        <f t="shared" si="5"/>
        <v>-19.936143033965671</v>
      </c>
    </row>
    <row r="100" spans="1:7" x14ac:dyDescent="0.2">
      <c r="A100" t="s">
        <v>208</v>
      </c>
      <c r="B100">
        <f>'Nominal Dollar Indexes Monthly'!B182</f>
        <v>55.949230315665702</v>
      </c>
      <c r="C100">
        <v>-0.20076273414177756</v>
      </c>
      <c r="E100" t="str">
        <f t="shared" si="3"/>
        <v>1988m3</v>
      </c>
      <c r="F100">
        <f t="shared" si="4"/>
        <v>-0.85816507434988143</v>
      </c>
      <c r="G100">
        <f t="shared" si="5"/>
        <v>-54.019674156283017</v>
      </c>
    </row>
    <row r="101" spans="1:7" x14ac:dyDescent="0.2">
      <c r="A101" t="s">
        <v>209</v>
      </c>
      <c r="B101">
        <f>'Nominal Dollar Indexes Monthly'!B183</f>
        <v>55.654586583828603</v>
      </c>
      <c r="C101">
        <v>-0.14758900129470939</v>
      </c>
      <c r="E101" t="str">
        <f t="shared" si="3"/>
        <v>1988m4</v>
      </c>
      <c r="F101">
        <f t="shared" si="4"/>
        <v>-0.52662696193445102</v>
      </c>
      <c r="G101">
        <f t="shared" si="5"/>
        <v>-26.48585808236561</v>
      </c>
    </row>
    <row r="102" spans="1:7" x14ac:dyDescent="0.2">
      <c r="A102" t="s">
        <v>210</v>
      </c>
      <c r="B102">
        <f>'Nominal Dollar Indexes Monthly'!B184</f>
        <v>56.036561111416198</v>
      </c>
      <c r="C102">
        <v>-0.22215496300864426</v>
      </c>
      <c r="E102" t="str">
        <f t="shared" si="3"/>
        <v>1988m5</v>
      </c>
      <c r="F102">
        <f t="shared" si="4"/>
        <v>0.686330724983919</v>
      </c>
      <c r="G102">
        <f t="shared" si="5"/>
        <v>50.522709050005489</v>
      </c>
    </row>
    <row r="103" spans="1:7" x14ac:dyDescent="0.2">
      <c r="A103" t="s">
        <v>211</v>
      </c>
      <c r="B103">
        <f>'Nominal Dollar Indexes Monthly'!B185</f>
        <v>56.939806108218903</v>
      </c>
      <c r="C103">
        <v>-0.15276840547907033</v>
      </c>
      <c r="E103" t="str">
        <f t="shared" si="3"/>
        <v>1988m6</v>
      </c>
      <c r="F103">
        <f t="shared" si="4"/>
        <v>1.6118851315783056</v>
      </c>
      <c r="G103">
        <f t="shared" si="5"/>
        <v>-31.233404192223258</v>
      </c>
    </row>
    <row r="104" spans="1:7" x14ac:dyDescent="0.2">
      <c r="A104" t="s">
        <v>212</v>
      </c>
      <c r="B104">
        <f>'Nominal Dollar Indexes Monthly'!B186</f>
        <v>58.390908375461699</v>
      </c>
      <c r="C104">
        <v>-0.14690016672598954</v>
      </c>
      <c r="E104" t="str">
        <f t="shared" si="3"/>
        <v>1988m7</v>
      </c>
      <c r="F104">
        <f t="shared" si="4"/>
        <v>2.5484847357661433</v>
      </c>
      <c r="G104">
        <f t="shared" si="5"/>
        <v>-3.8412646480654344</v>
      </c>
    </row>
    <row r="105" spans="1:7" x14ac:dyDescent="0.2">
      <c r="A105" t="s">
        <v>213</v>
      </c>
      <c r="B105">
        <f>'Nominal Dollar Indexes Monthly'!B187</f>
        <v>59.2220221129012</v>
      </c>
      <c r="C105">
        <v>-0.38201427064681565</v>
      </c>
      <c r="E105" t="str">
        <f t="shared" si="3"/>
        <v>1988m8</v>
      </c>
      <c r="F105">
        <f t="shared" si="4"/>
        <v>1.4233615481631601</v>
      </c>
      <c r="G105">
        <f t="shared" si="5"/>
        <v>160.0502634958751</v>
      </c>
    </row>
    <row r="106" spans="1:7" x14ac:dyDescent="0.2">
      <c r="A106" t="s">
        <v>214</v>
      </c>
      <c r="B106">
        <f>'Nominal Dollar Indexes Monthly'!B188</f>
        <v>59.495625432754402</v>
      </c>
      <c r="C106">
        <v>-0.3680447244329319</v>
      </c>
      <c r="E106" t="str">
        <f t="shared" si="3"/>
        <v>1988m9</v>
      </c>
      <c r="F106">
        <f t="shared" si="4"/>
        <v>0.46199590978437399</v>
      </c>
      <c r="G106">
        <f t="shared" si="5"/>
        <v>-3.6568126604880291</v>
      </c>
    </row>
    <row r="107" spans="1:7" x14ac:dyDescent="0.2">
      <c r="A107" t="s">
        <v>215</v>
      </c>
      <c r="B107">
        <f>'Nominal Dollar Indexes Monthly'!B189</f>
        <v>58.546194037058399</v>
      </c>
      <c r="C107">
        <v>-0.30604227127209532</v>
      </c>
      <c r="E107" t="str">
        <f t="shared" si="3"/>
        <v>1988m10</v>
      </c>
      <c r="F107">
        <f t="shared" si="4"/>
        <v>-1.5958003446305602</v>
      </c>
      <c r="G107">
        <f t="shared" si="5"/>
        <v>-16.846445294486255</v>
      </c>
    </row>
    <row r="108" spans="1:7" x14ac:dyDescent="0.2">
      <c r="A108" t="s">
        <v>216</v>
      </c>
      <c r="B108">
        <f>'Nominal Dollar Indexes Monthly'!B190</f>
        <v>57.564080613671997</v>
      </c>
      <c r="C108">
        <v>-0.26399092905095811</v>
      </c>
      <c r="E108" t="str">
        <f t="shared" si="3"/>
        <v>1988m11</v>
      </c>
      <c r="F108">
        <f t="shared" si="4"/>
        <v>-1.6775017395063263</v>
      </c>
      <c r="G108">
        <f t="shared" si="5"/>
        <v>-13.740370585522911</v>
      </c>
    </row>
    <row r="109" spans="1:7" x14ac:dyDescent="0.2">
      <c r="A109" t="s">
        <v>217</v>
      </c>
      <c r="B109">
        <f>'Nominal Dollar Indexes Monthly'!B191</f>
        <v>57.646309660295202</v>
      </c>
      <c r="C109">
        <v>-0.26150978064075703</v>
      </c>
      <c r="E109" t="str">
        <f t="shared" si="3"/>
        <v>1988m12</v>
      </c>
      <c r="F109">
        <f t="shared" si="4"/>
        <v>0.14284784147786667</v>
      </c>
      <c r="G109">
        <f t="shared" si="5"/>
        <v>-0.93986123656625287</v>
      </c>
    </row>
    <row r="110" spans="1:7" x14ac:dyDescent="0.2">
      <c r="A110" t="s">
        <v>218</v>
      </c>
      <c r="B110">
        <f>'Nominal Dollar Indexes Monthly'!B192</f>
        <v>58.867318472718303</v>
      </c>
      <c r="C110">
        <v>-2.5044220081362031E-2</v>
      </c>
      <c r="E110" t="str">
        <f t="shared" si="3"/>
        <v>1989m1</v>
      </c>
      <c r="F110">
        <f t="shared" si="4"/>
        <v>2.1181040375670257</v>
      </c>
      <c r="G110">
        <f t="shared" si="5"/>
        <v>-90.423218580965454</v>
      </c>
    </row>
    <row r="111" spans="1:7" x14ac:dyDescent="0.2">
      <c r="A111" t="s">
        <v>219</v>
      </c>
      <c r="B111">
        <f>'Nominal Dollar Indexes Monthly'!B193</f>
        <v>59.197660722694799</v>
      </c>
      <c r="C111">
        <v>-6.7669080664452902E-2</v>
      </c>
      <c r="E111" t="str">
        <f t="shared" si="3"/>
        <v>1989m2</v>
      </c>
      <c r="F111">
        <f t="shared" si="4"/>
        <v>0.56116408653741345</v>
      </c>
      <c r="G111">
        <f t="shared" si="5"/>
        <v>170.19839485763183</v>
      </c>
    </row>
    <row r="112" spans="1:7" x14ac:dyDescent="0.2">
      <c r="A112" t="s">
        <v>220</v>
      </c>
      <c r="B112">
        <f>'Nominal Dollar Indexes Monthly'!B194</f>
        <v>60.181752624318797</v>
      </c>
      <c r="C112">
        <v>-7.6295319073278411E-2</v>
      </c>
      <c r="E112" t="str">
        <f t="shared" si="3"/>
        <v>1989m3</v>
      </c>
      <c r="F112">
        <f t="shared" si="4"/>
        <v>1.6623830901593806</v>
      </c>
      <c r="G112">
        <f t="shared" si="5"/>
        <v>12.747680808019224</v>
      </c>
    </row>
    <row r="113" spans="1:7" x14ac:dyDescent="0.2">
      <c r="A113" t="s">
        <v>221</v>
      </c>
      <c r="B113">
        <f>'Nominal Dollar Indexes Monthly'!B195</f>
        <v>60.737920603985998</v>
      </c>
      <c r="C113">
        <v>9.7232087080121651E-3</v>
      </c>
      <c r="E113" t="str">
        <f t="shared" si="3"/>
        <v>1989m4</v>
      </c>
      <c r="F113">
        <f t="shared" si="4"/>
        <v>0.92414719647506693</v>
      </c>
      <c r="G113">
        <f t="shared" si="5"/>
        <v>-112.74417464415272</v>
      </c>
    </row>
    <row r="114" spans="1:7" x14ac:dyDescent="0.2">
      <c r="A114" t="s">
        <v>222</v>
      </c>
      <c r="B114">
        <f>'Nominal Dollar Indexes Monthly'!B196</f>
        <v>62.307450527803198</v>
      </c>
      <c r="C114">
        <v>-5.7043524907513514E-2</v>
      </c>
      <c r="E114" t="str">
        <f t="shared" si="3"/>
        <v>1989m5</v>
      </c>
      <c r="F114">
        <f t="shared" si="4"/>
        <v>2.5841021691384691</v>
      </c>
      <c r="G114">
        <f t="shared" si="5"/>
        <v>-686.67387094661706</v>
      </c>
    </row>
    <row r="115" spans="1:7" x14ac:dyDescent="0.2">
      <c r="A115" t="s">
        <v>223</v>
      </c>
      <c r="B115">
        <f>'Nominal Dollar Indexes Monthly'!B197</f>
        <v>63.8003353852652</v>
      </c>
      <c r="C115">
        <v>-9.1010031810328532E-2</v>
      </c>
      <c r="E115" t="str">
        <f t="shared" si="3"/>
        <v>1989m6</v>
      </c>
      <c r="F115">
        <f t="shared" si="4"/>
        <v>2.3959973403113954</v>
      </c>
      <c r="G115">
        <f t="shared" si="5"/>
        <v>59.544894811262104</v>
      </c>
    </row>
    <row r="116" spans="1:7" x14ac:dyDescent="0.2">
      <c r="A116" t="s">
        <v>224</v>
      </c>
      <c r="B116">
        <f>'Nominal Dollar Indexes Monthly'!B198</f>
        <v>63.2982549545277</v>
      </c>
      <c r="C116">
        <v>0.16776447255498081</v>
      </c>
      <c r="E116" t="str">
        <f t="shared" si="3"/>
        <v>1989m7</v>
      </c>
      <c r="F116">
        <f t="shared" si="4"/>
        <v>-0.78695578589929038</v>
      </c>
      <c r="G116">
        <f t="shared" si="5"/>
        <v>-284.33624208000941</v>
      </c>
    </row>
    <row r="117" spans="1:7" x14ac:dyDescent="0.2">
      <c r="A117" t="s">
        <v>225</v>
      </c>
      <c r="B117">
        <f>'Nominal Dollar Indexes Monthly'!B199</f>
        <v>63.928007989707503</v>
      </c>
      <c r="C117">
        <v>0.13676118203705992</v>
      </c>
      <c r="E117" t="str">
        <f t="shared" si="3"/>
        <v>1989m8</v>
      </c>
      <c r="F117">
        <f t="shared" si="4"/>
        <v>0.99489794091829342</v>
      </c>
      <c r="G117">
        <f t="shared" si="5"/>
        <v>-18.480247960580741</v>
      </c>
    </row>
    <row r="118" spans="1:7" x14ac:dyDescent="0.2">
      <c r="A118" t="s">
        <v>226</v>
      </c>
      <c r="B118">
        <f>'Nominal Dollar Indexes Monthly'!B200</f>
        <v>64.964455538397601</v>
      </c>
      <c r="C118">
        <v>9.3650786271209235E-2</v>
      </c>
      <c r="E118" t="str">
        <f t="shared" si="3"/>
        <v>1989m9</v>
      </c>
      <c r="F118">
        <f t="shared" si="4"/>
        <v>1.621273024582548</v>
      </c>
      <c r="G118">
        <f t="shared" si="5"/>
        <v>-31.522391897847523</v>
      </c>
    </row>
    <row r="119" spans="1:7" x14ac:dyDescent="0.2">
      <c r="A119" t="s">
        <v>227</v>
      </c>
      <c r="B119">
        <f>'Nominal Dollar Indexes Monthly'!B201</f>
        <v>64.461808461387406</v>
      </c>
      <c r="C119">
        <v>-0.16444314783043895</v>
      </c>
      <c r="E119" t="str">
        <f t="shared" si="3"/>
        <v>1989m10</v>
      </c>
      <c r="F119">
        <f t="shared" si="4"/>
        <v>-0.77372629824181693</v>
      </c>
      <c r="G119">
        <f t="shared" si="5"/>
        <v>-275.59184965539708</v>
      </c>
    </row>
    <row r="120" spans="1:7" x14ac:dyDescent="0.2">
      <c r="A120" t="s">
        <v>228</v>
      </c>
      <c r="B120">
        <f>'Nominal Dollar Indexes Monthly'!B202</f>
        <v>64.7943034992782</v>
      </c>
      <c r="C120">
        <v>-0.11006807189223294</v>
      </c>
      <c r="E120" t="str">
        <f t="shared" si="3"/>
        <v>1989m11</v>
      </c>
      <c r="F120">
        <f t="shared" si="4"/>
        <v>0.51580159760791222</v>
      </c>
      <c r="G120">
        <f t="shared" si="5"/>
        <v>-33.066185277767481</v>
      </c>
    </row>
    <row r="121" spans="1:7" x14ac:dyDescent="0.2">
      <c r="A121" t="s">
        <v>229</v>
      </c>
      <c r="B121">
        <f>'Nominal Dollar Indexes Monthly'!B203</f>
        <v>64.880127301274896</v>
      </c>
      <c r="C121">
        <v>4.9057168502892365E-2</v>
      </c>
      <c r="E121" t="str">
        <f t="shared" si="3"/>
        <v>1989m12</v>
      </c>
      <c r="F121">
        <f t="shared" si="4"/>
        <v>0.13245578293414884</v>
      </c>
      <c r="G121">
        <f t="shared" si="5"/>
        <v>-144.56984451487799</v>
      </c>
    </row>
    <row r="122" spans="1:7" x14ac:dyDescent="0.2">
      <c r="A122" t="s">
        <v>230</v>
      </c>
      <c r="B122">
        <f>'Nominal Dollar Indexes Monthly'!B204</f>
        <v>65.286862207892099</v>
      </c>
      <c r="C122">
        <v>2.3384016981680522E-2</v>
      </c>
      <c r="E122" t="str">
        <f t="shared" si="3"/>
        <v>1990m1</v>
      </c>
      <c r="F122">
        <f t="shared" si="4"/>
        <v>0.62690214020157953</v>
      </c>
      <c r="G122">
        <f t="shared" si="5"/>
        <v>-52.333129499103023</v>
      </c>
    </row>
    <row r="123" spans="1:7" x14ac:dyDescent="0.2">
      <c r="A123" t="s">
        <v>231</v>
      </c>
      <c r="B123">
        <f>'Nominal Dollar Indexes Monthly'!B205</f>
        <v>66.187933289092996</v>
      </c>
      <c r="C123">
        <v>1.6696339910668183E-3</v>
      </c>
      <c r="E123" t="str">
        <f t="shared" si="3"/>
        <v>1990m2</v>
      </c>
      <c r="F123">
        <f t="shared" si="4"/>
        <v>1.380172136825375</v>
      </c>
      <c r="G123">
        <f t="shared" si="5"/>
        <v>-92.859935089959777</v>
      </c>
    </row>
    <row r="124" spans="1:7" x14ac:dyDescent="0.2">
      <c r="A124" t="s">
        <v>232</v>
      </c>
      <c r="B124">
        <f>'Nominal Dollar Indexes Monthly'!B206</f>
        <v>67.764018294610196</v>
      </c>
      <c r="C124">
        <v>-1.4074277115395703E-2</v>
      </c>
      <c r="E124" t="str">
        <f t="shared" si="3"/>
        <v>1990m3</v>
      </c>
      <c r="F124">
        <f t="shared" si="4"/>
        <v>2.3812271016731001</v>
      </c>
      <c r="G124">
        <f t="shared" si="5"/>
        <v>-942.95583287705449</v>
      </c>
    </row>
    <row r="125" spans="1:7" x14ac:dyDescent="0.2">
      <c r="A125" t="s">
        <v>233</v>
      </c>
      <c r="B125">
        <f>'Nominal Dollar Indexes Monthly'!B207</f>
        <v>68.104201196084801</v>
      </c>
      <c r="C125">
        <v>-0.2038146025684997</v>
      </c>
      <c r="E125" t="str">
        <f t="shared" si="3"/>
        <v>1990m4</v>
      </c>
      <c r="F125">
        <f t="shared" si="4"/>
        <v>0.50201111155425693</v>
      </c>
      <c r="G125">
        <f t="shared" si="5"/>
        <v>1348.1354949701044</v>
      </c>
    </row>
    <row r="126" spans="1:7" x14ac:dyDescent="0.2">
      <c r="A126" t="s">
        <v>234</v>
      </c>
      <c r="B126">
        <f>'Nominal Dollar Indexes Monthly'!B208</f>
        <v>67.739231236145699</v>
      </c>
      <c r="C126">
        <v>6.4744361256127342E-2</v>
      </c>
      <c r="E126" t="str">
        <f t="shared" si="3"/>
        <v>1990m5</v>
      </c>
      <c r="F126">
        <f t="shared" si="4"/>
        <v>-0.53589933297695236</v>
      </c>
      <c r="G126">
        <f t="shared" si="5"/>
        <v>-131.76630155062983</v>
      </c>
    </row>
    <row r="127" spans="1:7" x14ac:dyDescent="0.2">
      <c r="A127" t="s">
        <v>235</v>
      </c>
      <c r="B127">
        <f>'Nominal Dollar Indexes Monthly'!B209</f>
        <v>67.975720083376203</v>
      </c>
      <c r="C127">
        <v>0.11021017200578245</v>
      </c>
      <c r="E127" t="str">
        <f t="shared" si="3"/>
        <v>1990m6</v>
      </c>
      <c r="F127">
        <f t="shared" si="4"/>
        <v>0.34911652068516652</v>
      </c>
      <c r="G127">
        <f t="shared" si="5"/>
        <v>70.223583749314187</v>
      </c>
    </row>
    <row r="128" spans="1:7" x14ac:dyDescent="0.2">
      <c r="A128" t="s">
        <v>236</v>
      </c>
      <c r="B128">
        <f>'Nominal Dollar Indexes Monthly'!B210</f>
        <v>66.931388938969306</v>
      </c>
      <c r="C128">
        <v>0.21466768789021037</v>
      </c>
      <c r="E128" t="str">
        <f t="shared" si="3"/>
        <v>1990m7</v>
      </c>
      <c r="F128">
        <f t="shared" si="4"/>
        <v>-1.5363296528907111</v>
      </c>
      <c r="G128">
        <f t="shared" si="5"/>
        <v>94.780285688100818</v>
      </c>
    </row>
    <row r="129" spans="1:7" x14ac:dyDescent="0.2">
      <c r="A129" t="s">
        <v>237</v>
      </c>
      <c r="B129">
        <f>'Nominal Dollar Indexes Monthly'!B211</f>
        <v>65.905175570824596</v>
      </c>
      <c r="C129">
        <v>-0.15558840582674996</v>
      </c>
      <c r="E129" t="str">
        <f t="shared" si="3"/>
        <v>1990m8</v>
      </c>
      <c r="F129">
        <f t="shared" si="4"/>
        <v>-1.5332318429555514</v>
      </c>
      <c r="G129">
        <f t="shared" si="5"/>
        <v>-172.47872623770192</v>
      </c>
    </row>
    <row r="130" spans="1:7" x14ac:dyDescent="0.2">
      <c r="A130" t="s">
        <v>238</v>
      </c>
      <c r="B130">
        <f>'Nominal Dollar Indexes Monthly'!B212</f>
        <v>65.521811854331403</v>
      </c>
      <c r="C130">
        <v>-0.549958695451643</v>
      </c>
      <c r="E130" t="str">
        <f t="shared" si="3"/>
        <v>1990m9</v>
      </c>
      <c r="F130">
        <f t="shared" si="4"/>
        <v>-0.58168984935214052</v>
      </c>
      <c r="G130">
        <f t="shared" si="5"/>
        <v>253.47022969309828</v>
      </c>
    </row>
    <row r="131" spans="1:7" x14ac:dyDescent="0.2">
      <c r="A131" t="s">
        <v>239</v>
      </c>
      <c r="B131">
        <f>'Nominal Dollar Indexes Monthly'!B213</f>
        <v>64.4506519257436</v>
      </c>
      <c r="C131">
        <v>-0.5724606945384092</v>
      </c>
      <c r="E131" t="str">
        <f t="shared" si="3"/>
        <v>1990m10</v>
      </c>
      <c r="F131">
        <f t="shared" si="4"/>
        <v>-1.6348142676048338</v>
      </c>
      <c r="G131">
        <f t="shared" si="5"/>
        <v>4.0915798355159794</v>
      </c>
    </row>
    <row r="132" spans="1:7" x14ac:dyDescent="0.2">
      <c r="A132" t="s">
        <v>240</v>
      </c>
      <c r="B132">
        <f>'Nominal Dollar Indexes Monthly'!B214</f>
        <v>64.508994445911497</v>
      </c>
      <c r="C132">
        <v>-0.53639870707817849</v>
      </c>
      <c r="E132" t="str">
        <f t="shared" ref="E132:E195" si="6">+A132</f>
        <v>1990m11</v>
      </c>
      <c r="F132">
        <f t="shared" ref="F132:F195" si="7">100*(B132/B131-1)</f>
        <v>9.0522777388057918E-2</v>
      </c>
      <c r="G132">
        <f t="shared" ref="G132:G195" si="8">100*(C132/C131-1)</f>
        <v>-6.2994696062597777</v>
      </c>
    </row>
    <row r="133" spans="1:7" x14ac:dyDescent="0.2">
      <c r="A133" t="s">
        <v>241</v>
      </c>
      <c r="B133">
        <f>'Nominal Dollar Indexes Monthly'!B215</f>
        <v>65.603747789681805</v>
      </c>
      <c r="C133">
        <v>-0.52693404689516044</v>
      </c>
      <c r="E133" t="str">
        <f t="shared" si="6"/>
        <v>1990m12</v>
      </c>
      <c r="F133">
        <f t="shared" si="7"/>
        <v>1.6970553535572863</v>
      </c>
      <c r="G133">
        <f t="shared" si="8"/>
        <v>-1.7644822886641709</v>
      </c>
    </row>
    <row r="134" spans="1:7" x14ac:dyDescent="0.2">
      <c r="A134" t="s">
        <v>242</v>
      </c>
      <c r="B134">
        <f>'Nominal Dollar Indexes Monthly'!B216</f>
        <v>65.890008539073094</v>
      </c>
      <c r="C134">
        <v>-0.45457708139336028</v>
      </c>
      <c r="E134" t="str">
        <f t="shared" si="6"/>
        <v>1991m1</v>
      </c>
      <c r="F134">
        <f t="shared" si="7"/>
        <v>0.43634816460336179</v>
      </c>
      <c r="G134">
        <f t="shared" si="8"/>
        <v>-13.731692975268384</v>
      </c>
    </row>
    <row r="135" spans="1:7" x14ac:dyDescent="0.2">
      <c r="A135" t="s">
        <v>243</v>
      </c>
      <c r="B135">
        <f>'Nominal Dollar Indexes Monthly'!B217</f>
        <v>65.542101456630405</v>
      </c>
      <c r="C135">
        <v>-0.1481454739952133</v>
      </c>
      <c r="E135" t="str">
        <f t="shared" si="6"/>
        <v>1991m2</v>
      </c>
      <c r="F135">
        <f t="shared" si="7"/>
        <v>-0.52801189460519593</v>
      </c>
      <c r="G135">
        <f t="shared" si="8"/>
        <v>-67.410263284475121</v>
      </c>
    </row>
    <row r="136" spans="1:7" x14ac:dyDescent="0.2">
      <c r="A136" t="s">
        <v>244</v>
      </c>
      <c r="B136">
        <f>'Nominal Dollar Indexes Monthly'!B218</f>
        <v>67.998164036022601</v>
      </c>
      <c r="C136">
        <v>-0.23999204027410356</v>
      </c>
      <c r="E136" t="str">
        <f t="shared" si="6"/>
        <v>1991m3</v>
      </c>
      <c r="F136">
        <f t="shared" si="7"/>
        <v>3.7473052050633227</v>
      </c>
      <c r="G136">
        <f t="shared" si="8"/>
        <v>61.99755132705431</v>
      </c>
    </row>
    <row r="137" spans="1:7" x14ac:dyDescent="0.2">
      <c r="A137" t="s">
        <v>245</v>
      </c>
      <c r="B137">
        <f>'Nominal Dollar Indexes Monthly'!B219</f>
        <v>69.0961448170154</v>
      </c>
      <c r="C137">
        <v>-0.21161660962754331</v>
      </c>
      <c r="E137" t="str">
        <f t="shared" si="6"/>
        <v>1991m4</v>
      </c>
      <c r="F137">
        <f t="shared" si="7"/>
        <v>1.6147212157245017</v>
      </c>
      <c r="G137">
        <f t="shared" si="8"/>
        <v>-11.823488234922985</v>
      </c>
    </row>
    <row r="138" spans="1:7" x14ac:dyDescent="0.2">
      <c r="A138" t="s">
        <v>246</v>
      </c>
      <c r="B138">
        <f>'Nominal Dollar Indexes Monthly'!B220</f>
        <v>69.566943335068899</v>
      </c>
      <c r="C138">
        <v>-0.2207129810701417</v>
      </c>
      <c r="E138" t="str">
        <f t="shared" si="6"/>
        <v>1991m5</v>
      </c>
      <c r="F138">
        <f t="shared" si="7"/>
        <v>0.68136727352920978</v>
      </c>
      <c r="G138">
        <f t="shared" si="8"/>
        <v>4.2985148748997171</v>
      </c>
    </row>
    <row r="139" spans="1:7" x14ac:dyDescent="0.2">
      <c r="A139" t="s">
        <v>247</v>
      </c>
      <c r="B139">
        <f>'Nominal Dollar Indexes Monthly'!B221</f>
        <v>70.630347863878896</v>
      </c>
      <c r="C139">
        <v>-0.42125889527691457</v>
      </c>
      <c r="E139" t="str">
        <f t="shared" si="6"/>
        <v>1991m6</v>
      </c>
      <c r="F139">
        <f t="shared" si="7"/>
        <v>1.5286060847723437</v>
      </c>
      <c r="G139">
        <f t="shared" si="8"/>
        <v>90.862763592069911</v>
      </c>
    </row>
    <row r="140" spans="1:7" x14ac:dyDescent="0.2">
      <c r="A140" t="s">
        <v>248</v>
      </c>
      <c r="B140">
        <f>'Nominal Dollar Indexes Monthly'!B222</f>
        <v>70.811026756998302</v>
      </c>
      <c r="C140">
        <v>-0.26155962085553519</v>
      </c>
      <c r="E140" t="str">
        <f t="shared" si="6"/>
        <v>1991m7</v>
      </c>
      <c r="F140">
        <f t="shared" si="7"/>
        <v>0.25580915085907652</v>
      </c>
      <c r="G140">
        <f t="shared" si="8"/>
        <v>-37.910006462035909</v>
      </c>
    </row>
    <row r="141" spans="1:7" x14ac:dyDescent="0.2">
      <c r="A141" t="s">
        <v>249</v>
      </c>
      <c r="B141">
        <f>'Nominal Dollar Indexes Monthly'!B223</f>
        <v>70.277867326694206</v>
      </c>
      <c r="C141">
        <v>-0.29462207752957126</v>
      </c>
      <c r="E141" t="str">
        <f t="shared" si="6"/>
        <v>1991m8</v>
      </c>
      <c r="F141">
        <f t="shared" si="7"/>
        <v>-0.75293277717005669</v>
      </c>
      <c r="G141">
        <f t="shared" si="8"/>
        <v>12.640504893642257</v>
      </c>
    </row>
    <row r="142" spans="1:7" x14ac:dyDescent="0.2">
      <c r="A142" t="s">
        <v>250</v>
      </c>
      <c r="B142">
        <f>'Nominal Dollar Indexes Monthly'!B224</f>
        <v>69.582354367080001</v>
      </c>
      <c r="C142">
        <v>-0.26129151948178614</v>
      </c>
      <c r="E142" t="str">
        <f t="shared" si="6"/>
        <v>1991m9</v>
      </c>
      <c r="F142">
        <f t="shared" si="7"/>
        <v>-0.98966144829215619</v>
      </c>
      <c r="G142">
        <f t="shared" si="8"/>
        <v>-11.312987243612028</v>
      </c>
    </row>
    <row r="143" spans="1:7" x14ac:dyDescent="0.2">
      <c r="A143" t="s">
        <v>251</v>
      </c>
      <c r="B143">
        <f>'Nominal Dollar Indexes Monthly'!B225</f>
        <v>69.474683965014194</v>
      </c>
      <c r="C143">
        <v>-0.25640390006916741</v>
      </c>
      <c r="E143" t="str">
        <f t="shared" si="6"/>
        <v>1991m10</v>
      </c>
      <c r="F143">
        <f t="shared" si="7"/>
        <v>-0.15473808416684998</v>
      </c>
      <c r="G143">
        <f t="shared" si="8"/>
        <v>-1.8705618239398758</v>
      </c>
    </row>
    <row r="144" spans="1:7" x14ac:dyDescent="0.2">
      <c r="A144" t="s">
        <v>252</v>
      </c>
      <c r="B144">
        <f>'Nominal Dollar Indexes Monthly'!B226</f>
        <v>68.884446992929199</v>
      </c>
      <c r="C144">
        <v>-0.51030234025398646</v>
      </c>
      <c r="E144" t="str">
        <f t="shared" si="6"/>
        <v>1991m11</v>
      </c>
      <c r="F144">
        <f t="shared" si="7"/>
        <v>-0.84957129474992898</v>
      </c>
      <c r="G144">
        <f t="shared" si="8"/>
        <v>99.02284642173052</v>
      </c>
    </row>
    <row r="145" spans="1:7" x14ac:dyDescent="0.2">
      <c r="A145" t="s">
        <v>253</v>
      </c>
      <c r="B145">
        <f>'Nominal Dollar Indexes Monthly'!B227</f>
        <v>68.517914017155704</v>
      </c>
      <c r="C145">
        <v>-0.43696701443923036</v>
      </c>
      <c r="E145" t="str">
        <f t="shared" si="6"/>
        <v>1991m12</v>
      </c>
      <c r="F145">
        <f t="shared" si="7"/>
        <v>-0.53209830632903188</v>
      </c>
      <c r="G145">
        <f t="shared" si="8"/>
        <v>-14.370956201818675</v>
      </c>
    </row>
    <row r="146" spans="1:7" x14ac:dyDescent="0.2">
      <c r="A146" t="s">
        <v>254</v>
      </c>
      <c r="B146">
        <f>'Nominal Dollar Indexes Monthly'!B228</f>
        <v>68.770112341749694</v>
      </c>
      <c r="C146">
        <v>-0.38710364918240658</v>
      </c>
      <c r="E146" t="str">
        <f t="shared" si="6"/>
        <v>1992m1</v>
      </c>
      <c r="F146">
        <f t="shared" si="7"/>
        <v>0.36807647782570729</v>
      </c>
      <c r="G146">
        <f t="shared" si="8"/>
        <v>-11.411242407121868</v>
      </c>
    </row>
    <row r="147" spans="1:7" x14ac:dyDescent="0.2">
      <c r="A147" t="s">
        <v>255</v>
      </c>
      <c r="B147">
        <f>'Nominal Dollar Indexes Monthly'!B229</f>
        <v>69.919069659791006</v>
      </c>
      <c r="C147">
        <v>-0.45065767296697107</v>
      </c>
      <c r="E147" t="str">
        <f t="shared" si="6"/>
        <v>1992m2</v>
      </c>
      <c r="F147">
        <f t="shared" si="7"/>
        <v>1.67072188617583</v>
      </c>
      <c r="G147">
        <f t="shared" si="8"/>
        <v>16.417831223961741</v>
      </c>
    </row>
    <row r="148" spans="1:7" x14ac:dyDescent="0.2">
      <c r="A148" t="s">
        <v>256</v>
      </c>
      <c r="B148">
        <f>'Nominal Dollar Indexes Monthly'!B230</f>
        <v>71.418460595752506</v>
      </c>
      <c r="C148">
        <v>-0.60298721452948578</v>
      </c>
      <c r="E148" t="str">
        <f t="shared" si="6"/>
        <v>1992m3</v>
      </c>
      <c r="F148">
        <f t="shared" si="7"/>
        <v>2.1444663712734791</v>
      </c>
      <c r="G148">
        <f t="shared" si="8"/>
        <v>33.801608338238374</v>
      </c>
    </row>
    <row r="149" spans="1:7" x14ac:dyDescent="0.2">
      <c r="A149" t="s">
        <v>257</v>
      </c>
      <c r="B149">
        <f>'Nominal Dollar Indexes Monthly'!B231</f>
        <v>71.420647828703594</v>
      </c>
      <c r="C149">
        <v>-0.41636219883902298</v>
      </c>
      <c r="E149" t="str">
        <f t="shared" si="6"/>
        <v>1992m4</v>
      </c>
      <c r="F149">
        <f t="shared" si="7"/>
        <v>3.0625596419309176E-3</v>
      </c>
      <c r="G149">
        <f t="shared" si="8"/>
        <v>-30.950078408559179</v>
      </c>
    </row>
    <row r="150" spans="1:7" x14ac:dyDescent="0.2">
      <c r="A150" t="s">
        <v>258</v>
      </c>
      <c r="B150">
        <f>'Nominal Dollar Indexes Monthly'!B232</f>
        <v>71.103204790417095</v>
      </c>
      <c r="C150">
        <v>-0.2809833374380814</v>
      </c>
      <c r="E150" t="str">
        <f t="shared" si="6"/>
        <v>1992m5</v>
      </c>
      <c r="F150">
        <f t="shared" si="7"/>
        <v>-0.44446955878622019</v>
      </c>
      <c r="G150">
        <f t="shared" si="8"/>
        <v>-32.514685958146437</v>
      </c>
    </row>
    <row r="151" spans="1:7" x14ac:dyDescent="0.2">
      <c r="A151" t="s">
        <v>259</v>
      </c>
      <c r="B151">
        <f>'Nominal Dollar Indexes Monthly'!B233</f>
        <v>70.321696607138193</v>
      </c>
      <c r="C151">
        <v>-0.41575430154542159</v>
      </c>
      <c r="E151" t="str">
        <f t="shared" si="6"/>
        <v>1992m6</v>
      </c>
      <c r="F151">
        <f t="shared" si="7"/>
        <v>-1.0991180855806193</v>
      </c>
      <c r="G151">
        <f t="shared" si="8"/>
        <v>47.964041332891782</v>
      </c>
    </row>
    <row r="152" spans="1:7" x14ac:dyDescent="0.2">
      <c r="A152" t="s">
        <v>260</v>
      </c>
      <c r="B152">
        <f>'Nominal Dollar Indexes Monthly'!B234</f>
        <v>69.396595751244604</v>
      </c>
      <c r="C152">
        <v>-0.53840730352144162</v>
      </c>
      <c r="E152" t="str">
        <f t="shared" si="6"/>
        <v>1992m7</v>
      </c>
      <c r="F152">
        <f t="shared" si="7"/>
        <v>-1.3155269291379446</v>
      </c>
      <c r="G152">
        <f t="shared" si="8"/>
        <v>29.501318812601653</v>
      </c>
    </row>
    <row r="153" spans="1:7" x14ac:dyDescent="0.2">
      <c r="A153" t="s">
        <v>261</v>
      </c>
      <c r="B153">
        <f>'Nominal Dollar Indexes Monthly'!B235</f>
        <v>69.153407676971099</v>
      </c>
      <c r="C153">
        <v>-0.66131984844272584</v>
      </c>
      <c r="E153" t="str">
        <f t="shared" si="6"/>
        <v>1992m8</v>
      </c>
      <c r="F153">
        <f t="shared" si="7"/>
        <v>-0.35043228221918188</v>
      </c>
      <c r="G153">
        <f t="shared" si="8"/>
        <v>22.828914860065485</v>
      </c>
    </row>
    <row r="154" spans="1:7" x14ac:dyDescent="0.2">
      <c r="A154" t="s">
        <v>262</v>
      </c>
      <c r="B154">
        <f>'Nominal Dollar Indexes Monthly'!B236</f>
        <v>69.812903476156393</v>
      </c>
      <c r="C154">
        <v>-0.79939965600890928</v>
      </c>
      <c r="E154" t="str">
        <f t="shared" si="6"/>
        <v>1992m9</v>
      </c>
      <c r="F154">
        <f t="shared" si="7"/>
        <v>0.95367071752403554</v>
      </c>
      <c r="G154">
        <f t="shared" si="8"/>
        <v>20.879428901360431</v>
      </c>
    </row>
    <row r="155" spans="1:7" x14ac:dyDescent="0.2">
      <c r="A155" t="s">
        <v>263</v>
      </c>
      <c r="B155">
        <f>'Nominal Dollar Indexes Monthly'!B237</f>
        <v>71.459012507830096</v>
      </c>
      <c r="C155">
        <v>-0.97434764962250608</v>
      </c>
      <c r="E155" t="str">
        <f t="shared" si="6"/>
        <v>1992m10</v>
      </c>
      <c r="F155">
        <f t="shared" si="7"/>
        <v>2.3578865076653077</v>
      </c>
      <c r="G155">
        <f t="shared" si="8"/>
        <v>21.88492230370025</v>
      </c>
    </row>
    <row r="156" spans="1:7" x14ac:dyDescent="0.2">
      <c r="A156" t="s">
        <v>264</v>
      </c>
      <c r="B156">
        <f>'Nominal Dollar Indexes Monthly'!B238</f>
        <v>73.877827802148104</v>
      </c>
      <c r="C156">
        <v>-0.98503341136130085</v>
      </c>
      <c r="E156" t="str">
        <f t="shared" si="6"/>
        <v>1992m11</v>
      </c>
      <c r="F156">
        <f t="shared" si="7"/>
        <v>3.3848988524057377</v>
      </c>
      <c r="G156">
        <f t="shared" si="8"/>
        <v>1.0967093462928457</v>
      </c>
    </row>
    <row r="157" spans="1:7" x14ac:dyDescent="0.2">
      <c r="A157" t="s">
        <v>265</v>
      </c>
      <c r="B157">
        <f>'Nominal Dollar Indexes Monthly'!B239</f>
        <v>74.378230433346403</v>
      </c>
      <c r="C157">
        <v>-0.8852165393844692</v>
      </c>
      <c r="E157" t="str">
        <f t="shared" si="6"/>
        <v>1992m12</v>
      </c>
      <c r="F157">
        <f t="shared" si="7"/>
        <v>0.67733804049900925</v>
      </c>
      <c r="G157">
        <f t="shared" si="8"/>
        <v>-10.133348861627578</v>
      </c>
    </row>
    <row r="158" spans="1:7" x14ac:dyDescent="0.2">
      <c r="A158" t="s">
        <v>266</v>
      </c>
      <c r="B158">
        <f>'Nominal Dollar Indexes Monthly'!B240</f>
        <v>75.431598589247997</v>
      </c>
      <c r="C158">
        <v>-0.82588097057327192</v>
      </c>
      <c r="E158" t="str">
        <f t="shared" si="6"/>
        <v>1993m1</v>
      </c>
      <c r="F158">
        <f t="shared" si="7"/>
        <v>1.4162318056834655</v>
      </c>
      <c r="G158">
        <f t="shared" si="8"/>
        <v>-6.702943988422982</v>
      </c>
    </row>
    <row r="159" spans="1:7" x14ac:dyDescent="0.2">
      <c r="A159" t="s">
        <v>267</v>
      </c>
      <c r="B159">
        <f>'Nominal Dollar Indexes Monthly'!B241</f>
        <v>75.875946392563193</v>
      </c>
      <c r="C159">
        <v>-0.76300731873163552</v>
      </c>
      <c r="E159" t="str">
        <f t="shared" si="6"/>
        <v>1993m2</v>
      </c>
      <c r="F159">
        <f t="shared" si="7"/>
        <v>0.58907382532726871</v>
      </c>
      <c r="G159">
        <f t="shared" si="8"/>
        <v>-7.6129193045813448</v>
      </c>
    </row>
    <row r="160" spans="1:7" x14ac:dyDescent="0.2">
      <c r="A160" t="s">
        <v>268</v>
      </c>
      <c r="B160">
        <f>'Nominal Dollar Indexes Monthly'!B242</f>
        <v>75.664677391374994</v>
      </c>
      <c r="C160">
        <v>-0.51964236071638648</v>
      </c>
      <c r="E160" t="str">
        <f t="shared" si="6"/>
        <v>1993m3</v>
      </c>
      <c r="F160">
        <f t="shared" si="7"/>
        <v>-0.27844002115656741</v>
      </c>
      <c r="G160">
        <f t="shared" si="8"/>
        <v>-31.895494583171256</v>
      </c>
    </row>
    <row r="161" spans="1:7" x14ac:dyDescent="0.2">
      <c r="A161" t="s">
        <v>269</v>
      </c>
      <c r="B161">
        <f>'Nominal Dollar Indexes Monthly'!B243</f>
        <v>74.755019989088296</v>
      </c>
      <c r="C161">
        <v>-0.3634180690579053</v>
      </c>
      <c r="E161" t="str">
        <f t="shared" si="6"/>
        <v>1993m4</v>
      </c>
      <c r="F161">
        <f t="shared" si="7"/>
        <v>-1.2022220058925281</v>
      </c>
      <c r="G161">
        <f t="shared" si="8"/>
        <v>-30.063809933260277</v>
      </c>
    </row>
    <row r="162" spans="1:7" x14ac:dyDescent="0.2">
      <c r="A162" t="s">
        <v>270</v>
      </c>
      <c r="B162">
        <f>'Nominal Dollar Indexes Monthly'!B244</f>
        <v>75.032305671576495</v>
      </c>
      <c r="C162">
        <v>-0.28832297235329057</v>
      </c>
      <c r="E162" t="str">
        <f t="shared" si="6"/>
        <v>1993m5</v>
      </c>
      <c r="F162">
        <f t="shared" si="7"/>
        <v>0.370925835520719</v>
      </c>
      <c r="G162">
        <f t="shared" si="8"/>
        <v>-20.663556135027903</v>
      </c>
    </row>
    <row r="163" spans="1:7" x14ac:dyDescent="0.2">
      <c r="A163" t="s">
        <v>271</v>
      </c>
      <c r="B163">
        <f>'Nominal Dollar Indexes Monthly'!B245</f>
        <v>75.812007149541401</v>
      </c>
      <c r="C163">
        <v>-0.3592626998340574</v>
      </c>
      <c r="E163" t="str">
        <f t="shared" si="6"/>
        <v>1993m6</v>
      </c>
      <c r="F163">
        <f t="shared" si="7"/>
        <v>1.0391543628923472</v>
      </c>
      <c r="G163">
        <f t="shared" si="8"/>
        <v>24.604257823009078</v>
      </c>
    </row>
    <row r="164" spans="1:7" x14ac:dyDescent="0.2">
      <c r="A164" t="s">
        <v>272</v>
      </c>
      <c r="B164">
        <f>'Nominal Dollar Indexes Monthly'!B246</f>
        <v>76.996722620029303</v>
      </c>
      <c r="C164">
        <v>-0.28124249529216733</v>
      </c>
      <c r="E164" t="str">
        <f t="shared" si="6"/>
        <v>1993m7</v>
      </c>
      <c r="F164">
        <f t="shared" si="7"/>
        <v>1.5627016287156348</v>
      </c>
      <c r="G164">
        <f t="shared" si="8"/>
        <v>-21.71675617255212</v>
      </c>
    </row>
    <row r="165" spans="1:7" x14ac:dyDescent="0.2">
      <c r="A165" t="s">
        <v>273</v>
      </c>
      <c r="B165">
        <f>'Nominal Dollar Indexes Monthly'!B247</f>
        <v>77.207321262712</v>
      </c>
      <c r="C165">
        <v>-0.11403468665126806</v>
      </c>
      <c r="E165" t="str">
        <f t="shared" si="6"/>
        <v>1993m8</v>
      </c>
      <c r="F165">
        <f t="shared" si="7"/>
        <v>0.27351637253703043</v>
      </c>
      <c r="G165">
        <f t="shared" si="8"/>
        <v>-59.453251709773191</v>
      </c>
    </row>
    <row r="166" spans="1:7" x14ac:dyDescent="0.2">
      <c r="A166" t="s">
        <v>274</v>
      </c>
      <c r="B166">
        <f>'Nominal Dollar Indexes Monthly'!B248</f>
        <v>77.288681231807203</v>
      </c>
      <c r="C166">
        <v>-0.1770138142296214</v>
      </c>
      <c r="E166" t="str">
        <f t="shared" si="6"/>
        <v>1993m9</v>
      </c>
      <c r="F166">
        <f t="shared" si="7"/>
        <v>0.10537856742673934</v>
      </c>
      <c r="G166">
        <f t="shared" si="8"/>
        <v>55.228044578182732</v>
      </c>
    </row>
    <row r="167" spans="1:7" x14ac:dyDescent="0.2">
      <c r="A167" t="s">
        <v>275</v>
      </c>
      <c r="B167">
        <f>'Nominal Dollar Indexes Monthly'!B249</f>
        <v>78.165801173501904</v>
      </c>
      <c r="C167">
        <v>-4.6864142051422419E-2</v>
      </c>
      <c r="E167" t="str">
        <f t="shared" si="6"/>
        <v>1993m10</v>
      </c>
      <c r="F167">
        <f t="shared" si="7"/>
        <v>1.1348620881031835</v>
      </c>
      <c r="G167">
        <f t="shared" si="8"/>
        <v>-73.52514985602734</v>
      </c>
    </row>
    <row r="168" spans="1:7" x14ac:dyDescent="0.2">
      <c r="A168" t="s">
        <v>276</v>
      </c>
      <c r="B168">
        <f>'Nominal Dollar Indexes Monthly'!B250</f>
        <v>79.258423440431898</v>
      </c>
      <c r="C168">
        <v>-0.1872153407668207</v>
      </c>
      <c r="E168" t="str">
        <f t="shared" si="6"/>
        <v>1993m11</v>
      </c>
      <c r="F168">
        <f t="shared" si="7"/>
        <v>1.3978264797730899</v>
      </c>
      <c r="G168">
        <f t="shared" si="8"/>
        <v>299.48526223182688</v>
      </c>
    </row>
    <row r="169" spans="1:7" x14ac:dyDescent="0.2">
      <c r="A169" t="s">
        <v>277</v>
      </c>
      <c r="B169">
        <f>'Nominal Dollar Indexes Monthly'!B251</f>
        <v>79.936110844721</v>
      </c>
      <c r="C169">
        <v>0.15480383327664732</v>
      </c>
      <c r="E169" t="str">
        <f t="shared" si="6"/>
        <v>1993m12</v>
      </c>
      <c r="F169">
        <f t="shared" si="7"/>
        <v>0.85503518095895181</v>
      </c>
      <c r="G169">
        <f t="shared" si="8"/>
        <v>-182.68757925636962</v>
      </c>
    </row>
    <row r="170" spans="1:7" x14ac:dyDescent="0.2">
      <c r="A170" t="s">
        <v>278</v>
      </c>
      <c r="B170">
        <f>'Nominal Dollar Indexes Monthly'!B252</f>
        <v>81.980600254924695</v>
      </c>
      <c r="C170">
        <v>0.40683388541224913</v>
      </c>
      <c r="E170" t="str">
        <f t="shared" si="6"/>
        <v>1994m1</v>
      </c>
      <c r="F170">
        <f t="shared" si="7"/>
        <v>2.5576543424475462</v>
      </c>
      <c r="G170">
        <f t="shared" si="8"/>
        <v>162.80607966936009</v>
      </c>
    </row>
    <row r="171" spans="1:7" x14ac:dyDescent="0.2">
      <c r="A171" t="s">
        <v>279</v>
      </c>
      <c r="B171">
        <f>'Nominal Dollar Indexes Monthly'!B253</f>
        <v>82.061992633727002</v>
      </c>
      <c r="C171">
        <v>0.2869660556770518</v>
      </c>
      <c r="E171" t="str">
        <f t="shared" si="6"/>
        <v>1994m2</v>
      </c>
      <c r="F171">
        <f t="shared" si="7"/>
        <v>9.9282487014251686E-2</v>
      </c>
      <c r="G171">
        <f t="shared" si="8"/>
        <v>-29.463580599667594</v>
      </c>
    </row>
    <row r="172" spans="1:7" x14ac:dyDescent="0.2">
      <c r="A172" t="s">
        <v>280</v>
      </c>
      <c r="B172">
        <f>'Nominal Dollar Indexes Monthly'!B254</f>
        <v>82.620821611889994</v>
      </c>
      <c r="C172">
        <v>4.8643062362992776E-2</v>
      </c>
      <c r="E172" t="str">
        <f t="shared" si="6"/>
        <v>1994m3</v>
      </c>
      <c r="F172">
        <f t="shared" si="7"/>
        <v>0.68098392474729152</v>
      </c>
      <c r="G172">
        <f t="shared" si="8"/>
        <v>-83.049192961785309</v>
      </c>
    </row>
    <row r="173" spans="1:7" x14ac:dyDescent="0.2">
      <c r="A173" t="s">
        <v>281</v>
      </c>
      <c r="B173">
        <f>'Nominal Dollar Indexes Monthly'!B255</f>
        <v>83.251029284369494</v>
      </c>
      <c r="C173">
        <v>0.11018605177896466</v>
      </c>
      <c r="E173" t="str">
        <f t="shared" si="6"/>
        <v>1994m4</v>
      </c>
      <c r="F173">
        <f t="shared" si="7"/>
        <v>0.76277100636918949</v>
      </c>
      <c r="G173">
        <f t="shared" si="8"/>
        <v>126.51956194023111</v>
      </c>
    </row>
    <row r="174" spans="1:7" x14ac:dyDescent="0.2">
      <c r="A174" t="s">
        <v>282</v>
      </c>
      <c r="B174">
        <f>'Nominal Dollar Indexes Monthly'!B256</f>
        <v>83.265182682882397</v>
      </c>
      <c r="C174">
        <v>8.1766146648867485E-2</v>
      </c>
      <c r="E174" t="str">
        <f t="shared" si="6"/>
        <v>1994m5</v>
      </c>
      <c r="F174">
        <f t="shared" si="7"/>
        <v>1.7000869099836891E-2</v>
      </c>
      <c r="G174">
        <f t="shared" si="8"/>
        <v>-25.792652219818212</v>
      </c>
    </row>
    <row r="175" spans="1:7" x14ac:dyDescent="0.2">
      <c r="A175" t="s">
        <v>283</v>
      </c>
      <c r="B175">
        <f>'Nominal Dollar Indexes Monthly'!B257</f>
        <v>83.228308089494206</v>
      </c>
      <c r="C175">
        <v>-1.3259826315715839E-2</v>
      </c>
      <c r="E175" t="str">
        <f t="shared" si="6"/>
        <v>1994m6</v>
      </c>
      <c r="F175">
        <f t="shared" si="7"/>
        <v>-4.4285729280901798E-2</v>
      </c>
      <c r="G175">
        <f t="shared" si="8"/>
        <v>-116.21676801361104</v>
      </c>
    </row>
    <row r="176" spans="1:7" x14ac:dyDescent="0.2">
      <c r="A176" t="s">
        <v>284</v>
      </c>
      <c r="B176">
        <f>'Nominal Dollar Indexes Monthly'!B258</f>
        <v>82.273469743713903</v>
      </c>
      <c r="C176">
        <v>0.10773928491338489</v>
      </c>
      <c r="E176" t="str">
        <f t="shared" si="6"/>
        <v>1994m7</v>
      </c>
      <c r="F176">
        <f t="shared" si="7"/>
        <v>-1.1472518998627002</v>
      </c>
      <c r="G176">
        <f t="shared" si="8"/>
        <v>-912.52410362034607</v>
      </c>
    </row>
    <row r="177" spans="1:7" x14ac:dyDescent="0.2">
      <c r="A177" t="s">
        <v>285</v>
      </c>
      <c r="B177">
        <f>'Nominal Dollar Indexes Monthly'!B259</f>
        <v>82.2332793530543</v>
      </c>
      <c r="C177">
        <v>0.20982032904752029</v>
      </c>
      <c r="E177" t="str">
        <f t="shared" si="6"/>
        <v>1994m8</v>
      </c>
      <c r="F177">
        <f t="shared" si="7"/>
        <v>-4.8849757746693978E-2</v>
      </c>
      <c r="G177">
        <f t="shared" si="8"/>
        <v>94.748210196681441</v>
      </c>
    </row>
    <row r="178" spans="1:7" x14ac:dyDescent="0.2">
      <c r="A178" t="s">
        <v>286</v>
      </c>
      <c r="B178">
        <f>'Nominal Dollar Indexes Monthly'!B260</f>
        <v>81.469934342414803</v>
      </c>
      <c r="C178">
        <v>0.14001383793500694</v>
      </c>
      <c r="E178" t="str">
        <f t="shared" si="6"/>
        <v>1994m9</v>
      </c>
      <c r="F178">
        <f t="shared" si="7"/>
        <v>-0.92826774834335879</v>
      </c>
      <c r="G178">
        <f t="shared" si="8"/>
        <v>-33.269650957750393</v>
      </c>
    </row>
    <row r="179" spans="1:7" x14ac:dyDescent="0.2">
      <c r="A179" t="s">
        <v>287</v>
      </c>
      <c r="B179">
        <f>'Nominal Dollar Indexes Monthly'!B261</f>
        <v>80.992724778689805</v>
      </c>
      <c r="C179">
        <v>0.27295398727503078</v>
      </c>
      <c r="E179" t="str">
        <f t="shared" si="6"/>
        <v>1994m10</v>
      </c>
      <c r="F179">
        <f t="shared" si="7"/>
        <v>-0.58574929214906257</v>
      </c>
      <c r="G179">
        <f t="shared" si="8"/>
        <v>94.947864654444643</v>
      </c>
    </row>
    <row r="180" spans="1:7" x14ac:dyDescent="0.2">
      <c r="A180" t="s">
        <v>288</v>
      </c>
      <c r="B180">
        <f>'Nominal Dollar Indexes Monthly'!B262</f>
        <v>81.396455281703993</v>
      </c>
      <c r="C180">
        <v>3.5658399843332626E-2</v>
      </c>
      <c r="E180" t="str">
        <f t="shared" si="6"/>
        <v>1994m11</v>
      </c>
      <c r="F180">
        <f t="shared" si="7"/>
        <v>0.49847749179616763</v>
      </c>
      <c r="G180">
        <f t="shared" si="8"/>
        <v>-86.936113225778627</v>
      </c>
    </row>
    <row r="181" spans="1:7" x14ac:dyDescent="0.2">
      <c r="A181" t="s">
        <v>289</v>
      </c>
      <c r="B181">
        <f>'Nominal Dollar Indexes Monthly'!B263</f>
        <v>83.466986309085598</v>
      </c>
      <c r="C181">
        <v>4.2534997177478058E-2</v>
      </c>
      <c r="E181" t="str">
        <f t="shared" si="6"/>
        <v>1994m12</v>
      </c>
      <c r="F181">
        <f t="shared" si="7"/>
        <v>2.5437606837002136</v>
      </c>
      <c r="G181">
        <f t="shared" si="8"/>
        <v>19.284649239332619</v>
      </c>
    </row>
    <row r="182" spans="1:7" x14ac:dyDescent="0.2">
      <c r="A182" t="s">
        <v>290</v>
      </c>
      <c r="B182">
        <f>'Nominal Dollar Indexes Monthly'!B264</f>
        <v>85.8252749505655</v>
      </c>
      <c r="C182">
        <v>-0.14277548735334847</v>
      </c>
      <c r="E182" t="str">
        <f t="shared" si="6"/>
        <v>1995m1</v>
      </c>
      <c r="F182">
        <f t="shared" si="7"/>
        <v>2.8254148685169289</v>
      </c>
      <c r="G182">
        <f t="shared" si="8"/>
        <v>-435.66591472338683</v>
      </c>
    </row>
    <row r="183" spans="1:7" x14ac:dyDescent="0.2">
      <c r="A183" t="s">
        <v>291</v>
      </c>
      <c r="B183">
        <f>'Nominal Dollar Indexes Monthly'!B265</f>
        <v>85.435990577068296</v>
      </c>
      <c r="C183">
        <v>-7.0675593015949612E-2</v>
      </c>
      <c r="E183" t="str">
        <f t="shared" si="6"/>
        <v>1995m2</v>
      </c>
      <c r="F183">
        <f t="shared" si="7"/>
        <v>-0.45357777615210315</v>
      </c>
      <c r="G183">
        <f t="shared" si="8"/>
        <v>-50.498790565471616</v>
      </c>
    </row>
    <row r="184" spans="1:7" x14ac:dyDescent="0.2">
      <c r="A184" t="s">
        <v>292</v>
      </c>
      <c r="B184">
        <f>'Nominal Dollar Indexes Monthly'!B266</f>
        <v>84.800434690255301</v>
      </c>
      <c r="C184">
        <v>8.8661408557908522E-2</v>
      </c>
      <c r="E184" t="str">
        <f t="shared" si="6"/>
        <v>1995m3</v>
      </c>
      <c r="F184">
        <f t="shared" si="7"/>
        <v>-0.74389713576233918</v>
      </c>
      <c r="G184">
        <f t="shared" si="8"/>
        <v>-225.44841121870741</v>
      </c>
    </row>
    <row r="185" spans="1:7" x14ac:dyDescent="0.2">
      <c r="A185" t="s">
        <v>293</v>
      </c>
      <c r="B185">
        <f>'Nominal Dollar Indexes Monthly'!B267</f>
        <v>82.338690443426799</v>
      </c>
      <c r="C185">
        <v>0.17336342378006367</v>
      </c>
      <c r="E185" t="str">
        <f t="shared" si="6"/>
        <v>1995m4</v>
      </c>
      <c r="F185">
        <f t="shared" si="7"/>
        <v>-2.9029854101813801</v>
      </c>
      <c r="G185">
        <f t="shared" si="8"/>
        <v>95.53425396668797</v>
      </c>
    </row>
    <row r="186" spans="1:7" x14ac:dyDescent="0.2">
      <c r="A186" t="s">
        <v>294</v>
      </c>
      <c r="B186">
        <f>'Nominal Dollar Indexes Monthly'!B268</f>
        <v>82.258386632833506</v>
      </c>
      <c r="C186">
        <v>0.24822160300632021</v>
      </c>
      <c r="E186" t="str">
        <f t="shared" si="6"/>
        <v>1995m5</v>
      </c>
      <c r="F186">
        <f t="shared" si="7"/>
        <v>-9.7528646813327402E-2</v>
      </c>
      <c r="G186">
        <f t="shared" si="8"/>
        <v>43.179915113596778</v>
      </c>
    </row>
    <row r="187" spans="1:7" x14ac:dyDescent="0.2">
      <c r="A187" t="s">
        <v>295</v>
      </c>
      <c r="B187">
        <f>'Nominal Dollar Indexes Monthly'!B269</f>
        <v>82.526459977506903</v>
      </c>
      <c r="C187">
        <v>0.27068224009080127</v>
      </c>
      <c r="E187" t="str">
        <f t="shared" si="6"/>
        <v>1995m6</v>
      </c>
      <c r="F187">
        <f t="shared" si="7"/>
        <v>0.32589180951234642</v>
      </c>
      <c r="G187">
        <f t="shared" si="8"/>
        <v>9.0486230096214371</v>
      </c>
    </row>
    <row r="188" spans="1:7" x14ac:dyDescent="0.2">
      <c r="A188" t="s">
        <v>296</v>
      </c>
      <c r="B188">
        <f>'Nominal Dollar Indexes Monthly'!B270</f>
        <v>82.507756773653995</v>
      </c>
      <c r="C188">
        <v>0.43511461843000365</v>
      </c>
      <c r="E188" t="str">
        <f t="shared" si="6"/>
        <v>1995m7</v>
      </c>
      <c r="F188">
        <f t="shared" si="7"/>
        <v>-2.2663281398482837E-2</v>
      </c>
      <c r="G188">
        <f t="shared" si="8"/>
        <v>60.747383457460288</v>
      </c>
    </row>
    <row r="189" spans="1:7" x14ac:dyDescent="0.2">
      <c r="A189" t="s">
        <v>297</v>
      </c>
      <c r="B189">
        <f>'Nominal Dollar Indexes Monthly'!B271</f>
        <v>84.462678006845294</v>
      </c>
      <c r="C189">
        <v>0.35988904672764072</v>
      </c>
      <c r="E189" t="str">
        <f t="shared" si="6"/>
        <v>1995m8</v>
      </c>
      <c r="F189">
        <f t="shared" si="7"/>
        <v>2.3693787222385465</v>
      </c>
      <c r="G189">
        <f t="shared" si="8"/>
        <v>-17.288679468824686</v>
      </c>
    </row>
    <row r="190" spans="1:7" x14ac:dyDescent="0.2">
      <c r="A190" t="s">
        <v>298</v>
      </c>
      <c r="B190">
        <f>'Nominal Dollar Indexes Monthly'!B272</f>
        <v>85.672702382496198</v>
      </c>
      <c r="C190">
        <v>0.39823899774857152</v>
      </c>
      <c r="E190" t="str">
        <f t="shared" si="6"/>
        <v>1995m9</v>
      </c>
      <c r="F190">
        <f t="shared" si="7"/>
        <v>1.4326142672777209</v>
      </c>
      <c r="G190">
        <f t="shared" si="8"/>
        <v>10.656048404260975</v>
      </c>
    </row>
    <row r="191" spans="1:7" x14ac:dyDescent="0.2">
      <c r="A191" t="s">
        <v>299</v>
      </c>
      <c r="B191">
        <f>'Nominal Dollar Indexes Monthly'!B273</f>
        <v>85.580729892744102</v>
      </c>
      <c r="C191">
        <v>0.27567385295631613</v>
      </c>
      <c r="E191" t="str">
        <f t="shared" si="6"/>
        <v>1995m10</v>
      </c>
      <c r="F191">
        <f t="shared" si="7"/>
        <v>-0.10735331931223113</v>
      </c>
      <c r="G191">
        <f t="shared" si="8"/>
        <v>-30.776781150307375</v>
      </c>
    </row>
    <row r="192" spans="1:7" x14ac:dyDescent="0.2">
      <c r="A192" t="s">
        <v>300</v>
      </c>
      <c r="B192">
        <f>'Nominal Dollar Indexes Monthly'!B274</f>
        <v>86.846691670064303</v>
      </c>
      <c r="C192">
        <v>0.33027505959953141</v>
      </c>
      <c r="E192" t="str">
        <f t="shared" si="6"/>
        <v>1995m11</v>
      </c>
      <c r="F192">
        <f t="shared" si="7"/>
        <v>1.4792603181893904</v>
      </c>
      <c r="G192">
        <f t="shared" si="8"/>
        <v>19.806451013643112</v>
      </c>
    </row>
    <row r="193" spans="1:7" x14ac:dyDescent="0.2">
      <c r="A193" t="s">
        <v>301</v>
      </c>
      <c r="B193">
        <f>'Nominal Dollar Indexes Monthly'!B275</f>
        <v>87.598847726240095</v>
      </c>
      <c r="C193">
        <v>0.39922975195568472</v>
      </c>
      <c r="E193" t="str">
        <f t="shared" si="6"/>
        <v>1995m12</v>
      </c>
      <c r="F193">
        <f t="shared" si="7"/>
        <v>0.86607335491060145</v>
      </c>
      <c r="G193">
        <f t="shared" si="8"/>
        <v>20.87795925001512</v>
      </c>
    </row>
    <row r="194" spans="1:7" x14ac:dyDescent="0.2">
      <c r="A194" t="s">
        <v>302</v>
      </c>
      <c r="B194">
        <f>'Nominal Dollar Indexes Monthly'!B276</f>
        <v>88.318504887023494</v>
      </c>
      <c r="C194">
        <v>0.41612381783353408</v>
      </c>
      <c r="E194" t="str">
        <f t="shared" si="6"/>
        <v>1996m1</v>
      </c>
      <c r="F194">
        <f t="shared" si="7"/>
        <v>0.82153724559532737</v>
      </c>
      <c r="G194">
        <f t="shared" si="8"/>
        <v>4.2316650487823848</v>
      </c>
    </row>
    <row r="195" spans="1:7" x14ac:dyDescent="0.2">
      <c r="A195" t="s">
        <v>303</v>
      </c>
      <c r="B195">
        <f>'Nominal Dollar Indexes Monthly'!B277</f>
        <v>88.519952719704307</v>
      </c>
      <c r="C195">
        <v>0.4616502731243613</v>
      </c>
      <c r="E195" t="str">
        <f t="shared" si="6"/>
        <v>1996m2</v>
      </c>
      <c r="F195">
        <f t="shared" si="7"/>
        <v>0.22809243990089545</v>
      </c>
      <c r="G195">
        <f t="shared" si="8"/>
        <v>10.940603094495206</v>
      </c>
    </row>
    <row r="196" spans="1:7" x14ac:dyDescent="0.2">
      <c r="A196" t="s">
        <v>304</v>
      </c>
      <c r="B196">
        <f>'Nominal Dollar Indexes Monthly'!B278</f>
        <v>88.516749958187205</v>
      </c>
      <c r="C196">
        <v>0.5066658851045216</v>
      </c>
      <c r="E196" t="str">
        <f t="shared" ref="E196:E259" si="9">+A196</f>
        <v>1996m3</v>
      </c>
      <c r="F196">
        <f t="shared" ref="F196:F259" si="10">100*(B196/B195-1)</f>
        <v>-3.6181238451837849E-3</v>
      </c>
      <c r="G196">
        <f t="shared" ref="G196:G259" si="11">100*(C196/C195-1)</f>
        <v>9.7510203287660246</v>
      </c>
    </row>
    <row r="197" spans="1:7" x14ac:dyDescent="0.2">
      <c r="A197" t="s">
        <v>305</v>
      </c>
      <c r="B197">
        <f>'Nominal Dollar Indexes Monthly'!B279</f>
        <v>88.785961522120303</v>
      </c>
      <c r="C197">
        <v>0.64542185865840929</v>
      </c>
      <c r="E197" t="str">
        <f t="shared" si="9"/>
        <v>1996m4</v>
      </c>
      <c r="F197">
        <f t="shared" si="10"/>
        <v>0.30413629517607177</v>
      </c>
      <c r="G197">
        <f t="shared" si="11"/>
        <v>27.386089656552137</v>
      </c>
    </row>
    <row r="198" spans="1:7" x14ac:dyDescent="0.2">
      <c r="A198" t="s">
        <v>306</v>
      </c>
      <c r="B198">
        <f>'Nominal Dollar Indexes Monthly'!B280</f>
        <v>89.287687744444696</v>
      </c>
      <c r="C198">
        <v>0.66708681820083193</v>
      </c>
      <c r="E198" t="str">
        <f t="shared" si="9"/>
        <v>1996m5</v>
      </c>
      <c r="F198">
        <f t="shared" si="10"/>
        <v>0.56509634374954931</v>
      </c>
      <c r="G198">
        <f t="shared" si="11"/>
        <v>3.3567130167323489</v>
      </c>
    </row>
    <row r="199" spans="1:7" x14ac:dyDescent="0.2">
      <c r="A199" t="s">
        <v>307</v>
      </c>
      <c r="B199">
        <f>'Nominal Dollar Indexes Monthly'!B281</f>
        <v>89.6895686127273</v>
      </c>
      <c r="C199">
        <v>0.59583376883719008</v>
      </c>
      <c r="E199" t="str">
        <f t="shared" si="9"/>
        <v>1996m6</v>
      </c>
      <c r="F199">
        <f t="shared" si="10"/>
        <v>0.45009662410886442</v>
      </c>
      <c r="G199">
        <f t="shared" si="11"/>
        <v>-10.681225804433526</v>
      </c>
    </row>
    <row r="200" spans="1:7" x14ac:dyDescent="0.2">
      <c r="A200" t="s">
        <v>308</v>
      </c>
      <c r="B200">
        <f>'Nominal Dollar Indexes Monthly'!B282</f>
        <v>89.581918919317701</v>
      </c>
      <c r="C200">
        <v>0.42267240453030397</v>
      </c>
      <c r="E200" t="str">
        <f t="shared" si="9"/>
        <v>1996m7</v>
      </c>
      <c r="F200">
        <f t="shared" si="10"/>
        <v>-0.12002476438973675</v>
      </c>
      <c r="G200">
        <f t="shared" si="11"/>
        <v>-29.062025914513413</v>
      </c>
    </row>
    <row r="201" spans="1:7" x14ac:dyDescent="0.2">
      <c r="A201" t="s">
        <v>309</v>
      </c>
      <c r="B201">
        <f>'Nominal Dollar Indexes Monthly'!B283</f>
        <v>89.176231662274802</v>
      </c>
      <c r="C201">
        <v>0.55605792879706162</v>
      </c>
      <c r="E201" t="str">
        <f t="shared" si="9"/>
        <v>1996m8</v>
      </c>
      <c r="F201">
        <f t="shared" si="10"/>
        <v>-0.45286734414372587</v>
      </c>
      <c r="G201">
        <f t="shared" si="11"/>
        <v>31.557660930096134</v>
      </c>
    </row>
    <row r="202" spans="1:7" x14ac:dyDescent="0.2">
      <c r="A202" t="s">
        <v>310</v>
      </c>
      <c r="B202">
        <f>'Nominal Dollar Indexes Monthly'!B284</f>
        <v>89.633069114599806</v>
      </c>
      <c r="C202">
        <v>0.61083207405055939</v>
      </c>
      <c r="E202" t="str">
        <f t="shared" si="9"/>
        <v>1996m9</v>
      </c>
      <c r="F202">
        <f t="shared" si="10"/>
        <v>0.51228611459510631</v>
      </c>
      <c r="G202">
        <f t="shared" si="11"/>
        <v>9.8504386713795142</v>
      </c>
    </row>
    <row r="203" spans="1:7" x14ac:dyDescent="0.2">
      <c r="A203" t="s">
        <v>311</v>
      </c>
      <c r="B203">
        <f>'Nominal Dollar Indexes Monthly'!B285</f>
        <v>90.039269135628103</v>
      </c>
      <c r="C203">
        <v>0.68530657309439746</v>
      </c>
      <c r="E203" t="str">
        <f t="shared" si="9"/>
        <v>1996m10</v>
      </c>
      <c r="F203">
        <f t="shared" si="10"/>
        <v>0.45318098001190243</v>
      </c>
      <c r="G203">
        <f t="shared" si="11"/>
        <v>12.192303287216344</v>
      </c>
    </row>
    <row r="204" spans="1:7" x14ac:dyDescent="0.2">
      <c r="A204" t="s">
        <v>312</v>
      </c>
      <c r="B204">
        <f>'Nominal Dollar Indexes Monthly'!B286</f>
        <v>89.654980408951701</v>
      </c>
      <c r="C204">
        <v>0.9041875219639175</v>
      </c>
      <c r="E204" t="str">
        <f t="shared" si="9"/>
        <v>1996m11</v>
      </c>
      <c r="F204">
        <f t="shared" si="10"/>
        <v>-0.42680125057161789</v>
      </c>
      <c r="G204">
        <f t="shared" si="11"/>
        <v>31.939128772863867</v>
      </c>
    </row>
    <row r="205" spans="1:7" x14ac:dyDescent="0.2">
      <c r="A205" t="s">
        <v>313</v>
      </c>
      <c r="B205">
        <f>'Nominal Dollar Indexes Monthly'!B287</f>
        <v>90.652042700739599</v>
      </c>
      <c r="C205">
        <v>0.93695875650769467</v>
      </c>
      <c r="E205" t="str">
        <f t="shared" si="9"/>
        <v>1996m12</v>
      </c>
      <c r="F205">
        <f t="shared" si="10"/>
        <v>1.1121103225274265</v>
      </c>
      <c r="G205">
        <f t="shared" si="11"/>
        <v>3.6243847374267224</v>
      </c>
    </row>
    <row r="206" spans="1:7" x14ac:dyDescent="0.2">
      <c r="A206" t="s">
        <v>314</v>
      </c>
      <c r="B206">
        <f>'Nominal Dollar Indexes Monthly'!B288</f>
        <v>91.526857370771395</v>
      </c>
      <c r="C206">
        <v>0.96254358990379119</v>
      </c>
      <c r="E206" t="str">
        <f t="shared" si="9"/>
        <v>1997m1</v>
      </c>
      <c r="F206">
        <f t="shared" si="10"/>
        <v>0.96502477381534835</v>
      </c>
      <c r="G206">
        <f t="shared" si="11"/>
        <v>2.7306253576687034</v>
      </c>
    </row>
    <row r="207" spans="1:7" x14ac:dyDescent="0.2">
      <c r="A207" t="s">
        <v>315</v>
      </c>
      <c r="B207">
        <f>'Nominal Dollar Indexes Monthly'!B289</f>
        <v>93.251156425205593</v>
      </c>
      <c r="C207">
        <v>0.98447295564610016</v>
      </c>
      <c r="E207" t="str">
        <f t="shared" si="9"/>
        <v>1997m2</v>
      </c>
      <c r="F207">
        <f t="shared" si="10"/>
        <v>1.8839268647115714</v>
      </c>
      <c r="G207">
        <f t="shared" si="11"/>
        <v>2.2782724826520218</v>
      </c>
    </row>
    <row r="208" spans="1:7" x14ac:dyDescent="0.2">
      <c r="A208" t="s">
        <v>316</v>
      </c>
      <c r="B208">
        <f>'Nominal Dollar Indexes Monthly'!B290</f>
        <v>94.018686927127902</v>
      </c>
      <c r="C208">
        <v>0.92424406745793442</v>
      </c>
      <c r="E208" t="str">
        <f t="shared" si="9"/>
        <v>1997m3</v>
      </c>
      <c r="F208">
        <f t="shared" si="10"/>
        <v>0.82307880282206369</v>
      </c>
      <c r="G208">
        <f t="shared" si="11"/>
        <v>-6.1178814352130235</v>
      </c>
    </row>
    <row r="209" spans="1:7" x14ac:dyDescent="0.2">
      <c r="A209" t="s">
        <v>317</v>
      </c>
      <c r="B209">
        <f>'Nominal Dollar Indexes Monthly'!B291</f>
        <v>94.758668981218406</v>
      </c>
      <c r="C209">
        <v>0.95576394293119371</v>
      </c>
      <c r="E209" t="str">
        <f t="shared" si="9"/>
        <v>1997m4</v>
      </c>
      <c r="F209">
        <f t="shared" si="10"/>
        <v>0.7870584862178065</v>
      </c>
      <c r="G209">
        <f t="shared" si="11"/>
        <v>3.4103411190890665</v>
      </c>
    </row>
    <row r="210" spans="1:7" x14ac:dyDescent="0.2">
      <c r="A210" t="s">
        <v>318</v>
      </c>
      <c r="B210">
        <f>'Nominal Dollar Indexes Monthly'!B292</f>
        <v>93.809079820076207</v>
      </c>
      <c r="C210">
        <v>1.1934772988878166</v>
      </c>
      <c r="E210" t="str">
        <f t="shared" si="9"/>
        <v>1997m5</v>
      </c>
      <c r="F210">
        <f t="shared" si="10"/>
        <v>-1.0021132328593696</v>
      </c>
      <c r="G210">
        <f t="shared" si="11"/>
        <v>24.87155512768031</v>
      </c>
    </row>
    <row r="211" spans="1:7" x14ac:dyDescent="0.2">
      <c r="A211" t="s">
        <v>319</v>
      </c>
      <c r="B211">
        <f>'Nominal Dollar Indexes Monthly'!B293</f>
        <v>93.5545902694913</v>
      </c>
      <c r="C211">
        <v>1.2757566313291036</v>
      </c>
      <c r="E211" t="str">
        <f t="shared" si="9"/>
        <v>1997m6</v>
      </c>
      <c r="F211">
        <f t="shared" si="10"/>
        <v>-0.27128456123118871</v>
      </c>
      <c r="G211">
        <f t="shared" si="11"/>
        <v>6.8940844135001011</v>
      </c>
    </row>
    <row r="212" spans="1:7" x14ac:dyDescent="0.2">
      <c r="A212" t="s">
        <v>320</v>
      </c>
      <c r="B212">
        <f>'Nominal Dollar Indexes Monthly'!B294</f>
        <v>94.476910129982201</v>
      </c>
      <c r="C212">
        <v>1.4303744933577931</v>
      </c>
      <c r="E212" t="str">
        <f t="shared" si="9"/>
        <v>1997m7</v>
      </c>
      <c r="F212">
        <f t="shared" si="10"/>
        <v>0.98586275439194182</v>
      </c>
      <c r="G212">
        <f t="shared" si="11"/>
        <v>12.11969886980766</v>
      </c>
    </row>
    <row r="213" spans="1:7" x14ac:dyDescent="0.2">
      <c r="A213" t="s">
        <v>321</v>
      </c>
      <c r="B213">
        <f>'Nominal Dollar Indexes Monthly'!B295</f>
        <v>96.172766152765405</v>
      </c>
      <c r="C213">
        <v>1.3189134351022946</v>
      </c>
      <c r="E213" t="str">
        <f t="shared" si="9"/>
        <v>1997m8</v>
      </c>
      <c r="F213">
        <f t="shared" si="10"/>
        <v>1.7949952220601029</v>
      </c>
      <c r="G213">
        <f t="shared" si="11"/>
        <v>-7.7924388873744865</v>
      </c>
    </row>
    <row r="214" spans="1:7" x14ac:dyDescent="0.2">
      <c r="A214" t="s">
        <v>322</v>
      </c>
      <c r="B214">
        <f>'Nominal Dollar Indexes Monthly'!B296</f>
        <v>96.538521846532603</v>
      </c>
      <c r="C214">
        <v>1.5231729214422087</v>
      </c>
      <c r="E214" t="str">
        <f t="shared" si="9"/>
        <v>1997m9</v>
      </c>
      <c r="F214">
        <f t="shared" si="10"/>
        <v>0.38031108846989792</v>
      </c>
      <c r="G214">
        <f t="shared" si="11"/>
        <v>15.486951675799077</v>
      </c>
    </row>
    <row r="215" spans="1:7" x14ac:dyDescent="0.2">
      <c r="A215" t="s">
        <v>323</v>
      </c>
      <c r="B215">
        <f>'Nominal Dollar Indexes Monthly'!B297</f>
        <v>96.956017743360206</v>
      </c>
      <c r="C215">
        <v>1.1775750175550834</v>
      </c>
      <c r="E215" t="str">
        <f t="shared" si="9"/>
        <v>1997m10</v>
      </c>
      <c r="F215">
        <f t="shared" si="10"/>
        <v>0.43246559906033877</v>
      </c>
      <c r="G215">
        <f t="shared" si="11"/>
        <v>-22.689341375626459</v>
      </c>
    </row>
    <row r="216" spans="1:7" x14ac:dyDescent="0.2">
      <c r="A216" t="s">
        <v>324</v>
      </c>
      <c r="B216">
        <f>'Nominal Dollar Indexes Monthly'!B298</f>
        <v>98.624469293699505</v>
      </c>
      <c r="C216">
        <v>1.0596842266127042</v>
      </c>
      <c r="E216" t="str">
        <f t="shared" si="9"/>
        <v>1997m11</v>
      </c>
      <c r="F216">
        <f t="shared" si="10"/>
        <v>1.720833414131806</v>
      </c>
      <c r="G216">
        <f t="shared" si="11"/>
        <v>-10.011318955046079</v>
      </c>
    </row>
    <row r="217" spans="1:7" x14ac:dyDescent="0.2">
      <c r="A217" t="s">
        <v>325</v>
      </c>
      <c r="B217">
        <f>'Nominal Dollar Indexes Monthly'!B299</f>
        <v>102.231026402808</v>
      </c>
      <c r="C217">
        <v>1.0202543567224811</v>
      </c>
      <c r="E217" t="str">
        <f t="shared" si="9"/>
        <v>1997m12</v>
      </c>
      <c r="F217">
        <f t="shared" si="10"/>
        <v>3.656858318160694</v>
      </c>
      <c r="G217">
        <f t="shared" si="11"/>
        <v>-3.7209075024416727</v>
      </c>
    </row>
    <row r="218" spans="1:7" x14ac:dyDescent="0.2">
      <c r="A218" t="s">
        <v>326</v>
      </c>
      <c r="B218">
        <f>'Nominal Dollar Indexes Monthly'!B300</f>
        <v>105.10379552349799</v>
      </c>
      <c r="C218">
        <v>0.91605138863463176</v>
      </c>
      <c r="E218" t="str">
        <f t="shared" si="9"/>
        <v>1998m1</v>
      </c>
      <c r="F218">
        <f t="shared" si="10"/>
        <v>2.8100755922872089</v>
      </c>
      <c r="G218">
        <f t="shared" si="11"/>
        <v>-10.21343034717308</v>
      </c>
    </row>
    <row r="219" spans="1:7" x14ac:dyDescent="0.2">
      <c r="A219" t="s">
        <v>327</v>
      </c>
      <c r="B219">
        <f>'Nominal Dollar Indexes Monthly'!B301</f>
        <v>104.07760821458</v>
      </c>
      <c r="C219">
        <v>1.1667336922999219</v>
      </c>
      <c r="E219" t="str">
        <f t="shared" si="9"/>
        <v>1998m2</v>
      </c>
      <c r="F219">
        <f t="shared" si="10"/>
        <v>-0.97635609047874716</v>
      </c>
      <c r="G219">
        <f t="shared" si="11"/>
        <v>27.365528481860647</v>
      </c>
    </row>
    <row r="220" spans="1:7" x14ac:dyDescent="0.2">
      <c r="A220" t="s">
        <v>328</v>
      </c>
      <c r="B220">
        <f>'Nominal Dollar Indexes Monthly'!B302</f>
        <v>103.850573648779</v>
      </c>
      <c r="C220">
        <v>1.2810167592347572</v>
      </c>
      <c r="E220" t="str">
        <f t="shared" si="9"/>
        <v>1998m3</v>
      </c>
      <c r="F220">
        <f t="shared" si="10"/>
        <v>-0.21813968412197626</v>
      </c>
      <c r="G220">
        <f t="shared" si="11"/>
        <v>9.7951287160958689</v>
      </c>
    </row>
    <row r="221" spans="1:7" x14ac:dyDescent="0.2">
      <c r="A221" t="s">
        <v>329</v>
      </c>
      <c r="B221">
        <f>'Nominal Dollar Indexes Monthly'!B303</f>
        <v>103.760265992915</v>
      </c>
      <c r="C221">
        <v>1.3334733590683858</v>
      </c>
      <c r="E221" t="str">
        <f t="shared" si="9"/>
        <v>1998m4</v>
      </c>
      <c r="F221">
        <f t="shared" si="10"/>
        <v>-8.6959226791971656E-2</v>
      </c>
      <c r="G221">
        <f t="shared" si="11"/>
        <v>4.0949190910636313</v>
      </c>
    </row>
    <row r="222" spans="1:7" x14ac:dyDescent="0.2">
      <c r="A222" t="s">
        <v>330</v>
      </c>
      <c r="B222">
        <f>'Nominal Dollar Indexes Monthly'!B304</f>
        <v>104.537555851647</v>
      </c>
      <c r="C222">
        <v>1.1202680447944453</v>
      </c>
      <c r="E222" t="str">
        <f t="shared" si="9"/>
        <v>1998m5</v>
      </c>
      <c r="F222">
        <f t="shared" si="10"/>
        <v>0.74912091954841831</v>
      </c>
      <c r="G222">
        <f t="shared" si="11"/>
        <v>-15.988719446400768</v>
      </c>
    </row>
    <row r="223" spans="1:7" x14ac:dyDescent="0.2">
      <c r="A223" t="s">
        <v>331</v>
      </c>
      <c r="B223">
        <f>'Nominal Dollar Indexes Monthly'!B305</f>
        <v>106.731479561545</v>
      </c>
      <c r="C223">
        <v>0.86893668765576404</v>
      </c>
      <c r="E223" t="str">
        <f t="shared" si="9"/>
        <v>1998m6</v>
      </c>
      <c r="F223">
        <f t="shared" si="10"/>
        <v>2.0986942845798717</v>
      </c>
      <c r="G223">
        <f t="shared" si="11"/>
        <v>-22.434930488872183</v>
      </c>
    </row>
    <row r="224" spans="1:7" x14ac:dyDescent="0.2">
      <c r="A224" t="s">
        <v>332</v>
      </c>
      <c r="B224">
        <f>'Nominal Dollar Indexes Monthly'!B306</f>
        <v>107.072178230557</v>
      </c>
      <c r="C224">
        <v>0.62930879663851202</v>
      </c>
      <c r="E224" t="str">
        <f t="shared" si="9"/>
        <v>1998m7</v>
      </c>
      <c r="F224">
        <f t="shared" si="10"/>
        <v>0.31921104290093538</v>
      </c>
      <c r="G224">
        <f t="shared" si="11"/>
        <v>-27.577140477717109</v>
      </c>
    </row>
    <row r="225" spans="1:7" x14ac:dyDescent="0.2">
      <c r="A225" t="s">
        <v>333</v>
      </c>
      <c r="B225">
        <f>'Nominal Dollar Indexes Monthly'!B307</f>
        <v>108.99515706141401</v>
      </c>
      <c r="C225">
        <v>-0.191651801615946</v>
      </c>
      <c r="E225" t="str">
        <f t="shared" si="9"/>
        <v>1998m8</v>
      </c>
      <c r="F225">
        <f t="shared" si="10"/>
        <v>1.7959649860828319</v>
      </c>
      <c r="G225">
        <f t="shared" si="11"/>
        <v>-130.45433380872234</v>
      </c>
    </row>
    <row r="226" spans="1:7" x14ac:dyDescent="0.2">
      <c r="A226" t="s">
        <v>334</v>
      </c>
      <c r="B226">
        <f>'Nominal Dollar Indexes Monthly'!B308</f>
        <v>107.88643977276099</v>
      </c>
      <c r="C226">
        <v>-5.6575574461613098E-2</v>
      </c>
      <c r="E226" t="str">
        <f t="shared" si="9"/>
        <v>1998m9</v>
      </c>
      <c r="F226">
        <f t="shared" si="10"/>
        <v>-1.0172170200445696</v>
      </c>
      <c r="G226">
        <f t="shared" si="11"/>
        <v>-70.480019501728577</v>
      </c>
    </row>
    <row r="227" spans="1:7" x14ac:dyDescent="0.2">
      <c r="A227" t="s">
        <v>335</v>
      </c>
      <c r="B227">
        <f>'Nominal Dollar Indexes Monthly'!B309</f>
        <v>105.22642564876899</v>
      </c>
      <c r="C227">
        <v>0.2102512721238273</v>
      </c>
      <c r="E227" t="str">
        <f t="shared" si="9"/>
        <v>1998m10</v>
      </c>
      <c r="F227">
        <f t="shared" si="10"/>
        <v>-2.4655685455880594</v>
      </c>
      <c r="G227">
        <f t="shared" si="11"/>
        <v>-471.62905392411733</v>
      </c>
    </row>
    <row r="228" spans="1:7" x14ac:dyDescent="0.2">
      <c r="A228" t="s">
        <v>336</v>
      </c>
      <c r="B228">
        <f>'Nominal Dollar Indexes Monthly'!B310</f>
        <v>105.330541941817</v>
      </c>
      <c r="C228">
        <v>0.29656003323344476</v>
      </c>
      <c r="E228" t="str">
        <f t="shared" si="9"/>
        <v>1998m11</v>
      </c>
      <c r="F228">
        <f t="shared" si="10"/>
        <v>9.8945005882389303E-2</v>
      </c>
      <c r="G228">
        <f t="shared" si="11"/>
        <v>41.050291985289867</v>
      </c>
    </row>
    <row r="229" spans="1:7" x14ac:dyDescent="0.2">
      <c r="A229" t="s">
        <v>337</v>
      </c>
      <c r="B229">
        <f>'Nominal Dollar Indexes Monthly'!B311</f>
        <v>104.600121961032</v>
      </c>
      <c r="C229">
        <v>0.24973597269709435</v>
      </c>
      <c r="E229" t="str">
        <f t="shared" si="9"/>
        <v>1998m12</v>
      </c>
      <c r="F229">
        <f t="shared" si="10"/>
        <v>-0.69345506756101072</v>
      </c>
      <c r="G229">
        <f t="shared" si="11"/>
        <v>-15.789066390983187</v>
      </c>
    </row>
    <row r="230" spans="1:7" x14ac:dyDescent="0.2">
      <c r="A230" t="s">
        <v>338</v>
      </c>
      <c r="B230">
        <f>'Nominal Dollar Indexes Monthly'!B312</f>
        <v>104.723983084681</v>
      </c>
      <c r="C230">
        <v>0.18334693876767896</v>
      </c>
      <c r="E230" t="str">
        <f t="shared" si="9"/>
        <v>1999m1</v>
      </c>
      <c r="F230">
        <f t="shared" si="10"/>
        <v>0.11841393807852096</v>
      </c>
      <c r="G230">
        <f t="shared" si="11"/>
        <v>-26.583688850440012</v>
      </c>
    </row>
    <row r="231" spans="1:7" x14ac:dyDescent="0.2">
      <c r="A231" t="s">
        <v>339</v>
      </c>
      <c r="B231">
        <f>'Nominal Dollar Indexes Monthly'!B313</f>
        <v>106.040613028197</v>
      </c>
      <c r="C231">
        <v>0.14684119275192697</v>
      </c>
      <c r="E231" t="str">
        <f t="shared" si="9"/>
        <v>1999m2</v>
      </c>
      <c r="F231">
        <f t="shared" si="10"/>
        <v>1.2572382225486622</v>
      </c>
      <c r="G231">
        <f t="shared" si="11"/>
        <v>-19.910747493858537</v>
      </c>
    </row>
    <row r="232" spans="1:7" x14ac:dyDescent="0.2">
      <c r="A232" t="s">
        <v>340</v>
      </c>
      <c r="B232">
        <f>'Nominal Dollar Indexes Monthly'!B314</f>
        <v>107.265060574736</v>
      </c>
      <c r="C232">
        <v>0.36631234684304903</v>
      </c>
      <c r="E232" t="str">
        <f t="shared" si="9"/>
        <v>1999m3</v>
      </c>
      <c r="F232">
        <f t="shared" si="10"/>
        <v>1.154696782272846</v>
      </c>
      <c r="G232">
        <f t="shared" si="11"/>
        <v>149.46157136022174</v>
      </c>
    </row>
    <row r="233" spans="1:7" x14ac:dyDescent="0.2">
      <c r="A233" t="s">
        <v>341</v>
      </c>
      <c r="B233">
        <f>'Nominal Dollar Indexes Monthly'!B315</f>
        <v>106.613277150013</v>
      </c>
      <c r="C233">
        <v>0.76154832505874293</v>
      </c>
      <c r="E233" t="str">
        <f t="shared" si="9"/>
        <v>1999m4</v>
      </c>
      <c r="F233">
        <f t="shared" si="10"/>
        <v>-0.60763814538553618</v>
      </c>
      <c r="G233">
        <f t="shared" si="11"/>
        <v>107.89589311469143</v>
      </c>
    </row>
    <row r="234" spans="1:7" x14ac:dyDescent="0.2">
      <c r="A234" t="s">
        <v>342</v>
      </c>
      <c r="B234">
        <f>'Nominal Dollar Indexes Monthly'!B316</f>
        <v>106.425572307905</v>
      </c>
      <c r="C234">
        <v>0.60231504013639081</v>
      </c>
      <c r="E234" t="str">
        <f t="shared" si="9"/>
        <v>1999m5</v>
      </c>
      <c r="F234">
        <f t="shared" si="10"/>
        <v>-0.17606141291753863</v>
      </c>
      <c r="G234">
        <f t="shared" si="11"/>
        <v>-20.909150435078359</v>
      </c>
    </row>
    <row r="235" spans="1:7" x14ac:dyDescent="0.2">
      <c r="A235" t="s">
        <v>343</v>
      </c>
      <c r="B235">
        <f>'Nominal Dollar Indexes Monthly'!B317</f>
        <v>107.057321135758</v>
      </c>
      <c r="C235">
        <v>0.76323717172004601</v>
      </c>
      <c r="E235" t="str">
        <f t="shared" si="9"/>
        <v>1999m6</v>
      </c>
      <c r="F235">
        <f t="shared" si="10"/>
        <v>0.59360623030080273</v>
      </c>
      <c r="G235">
        <f t="shared" si="11"/>
        <v>26.717269345825279</v>
      </c>
    </row>
    <row r="236" spans="1:7" x14ac:dyDescent="0.2">
      <c r="A236" t="s">
        <v>344</v>
      </c>
      <c r="B236">
        <f>'Nominal Dollar Indexes Monthly'!B318</f>
        <v>107.198862697176</v>
      </c>
      <c r="C236">
        <v>0.76322965556897326</v>
      </c>
      <c r="E236" t="str">
        <f t="shared" si="9"/>
        <v>1999m7</v>
      </c>
      <c r="F236">
        <f t="shared" si="10"/>
        <v>0.13221100613802772</v>
      </c>
      <c r="G236">
        <f t="shared" si="11"/>
        <v>-9.8477266978758138E-4</v>
      </c>
    </row>
    <row r="237" spans="1:7" x14ac:dyDescent="0.2">
      <c r="A237" t="s">
        <v>345</v>
      </c>
      <c r="B237">
        <f>'Nominal Dollar Indexes Monthly'!B319</f>
        <v>106.246307355795</v>
      </c>
      <c r="C237">
        <v>0.80219179142922703</v>
      </c>
      <c r="E237" t="str">
        <f t="shared" si="9"/>
        <v>1999m8</v>
      </c>
      <c r="F237">
        <f t="shared" si="10"/>
        <v>-0.88858717099625784</v>
      </c>
      <c r="G237">
        <f t="shared" si="11"/>
        <v>5.1049032982357412</v>
      </c>
    </row>
    <row r="238" spans="1:7" x14ac:dyDescent="0.2">
      <c r="A238" t="s">
        <v>346</v>
      </c>
      <c r="B238">
        <f>'Nominal Dollar Indexes Monthly'!B320</f>
        <v>105.572717740904</v>
      </c>
      <c r="C238">
        <v>0.67769372051054555</v>
      </c>
      <c r="E238" t="str">
        <f t="shared" si="9"/>
        <v>1999m9</v>
      </c>
      <c r="F238">
        <f t="shared" si="10"/>
        <v>-0.63398873020150681</v>
      </c>
      <c r="G238">
        <f t="shared" si="11"/>
        <v>-15.51973882665505</v>
      </c>
    </row>
    <row r="239" spans="1:7" x14ac:dyDescent="0.2">
      <c r="A239" t="s">
        <v>347</v>
      </c>
      <c r="B239">
        <f>'Nominal Dollar Indexes Monthly'!B321</f>
        <v>105.16553072437399</v>
      </c>
      <c r="C239">
        <v>0.59757232810982308</v>
      </c>
      <c r="E239" t="str">
        <f t="shared" si="9"/>
        <v>1999m10</v>
      </c>
      <c r="F239">
        <f t="shared" si="10"/>
        <v>-0.38569341136913682</v>
      </c>
      <c r="G239">
        <f t="shared" si="11"/>
        <v>-11.82265527565497</v>
      </c>
    </row>
    <row r="240" spans="1:7" x14ac:dyDescent="0.2">
      <c r="A240" t="s">
        <v>348</v>
      </c>
      <c r="B240">
        <f>'Nominal Dollar Indexes Monthly'!B322</f>
        <v>105.41192570298</v>
      </c>
      <c r="C240">
        <v>0.62525000384776841</v>
      </c>
      <c r="E240" t="str">
        <f t="shared" si="9"/>
        <v>1999m11</v>
      </c>
      <c r="F240">
        <f t="shared" si="10"/>
        <v>0.23429252618121232</v>
      </c>
      <c r="G240">
        <f t="shared" si="11"/>
        <v>4.6316863141056652</v>
      </c>
    </row>
    <row r="241" spans="1:7" x14ac:dyDescent="0.2">
      <c r="A241" t="s">
        <v>349</v>
      </c>
      <c r="B241">
        <f>'Nominal Dollar Indexes Monthly'!B323</f>
        <v>105.49151986430201</v>
      </c>
      <c r="C241">
        <v>0.81724207442847874</v>
      </c>
      <c r="E241" t="str">
        <f t="shared" si="9"/>
        <v>1999m12</v>
      </c>
      <c r="F241">
        <f t="shared" si="10"/>
        <v>7.5507738608515673E-2</v>
      </c>
      <c r="G241">
        <f t="shared" si="11"/>
        <v>30.706448524461784</v>
      </c>
    </row>
    <row r="242" spans="1:7" x14ac:dyDescent="0.2">
      <c r="A242" t="s">
        <v>350</v>
      </c>
      <c r="B242">
        <f>'Nominal Dollar Indexes Monthly'!B324</f>
        <v>105.24060714831499</v>
      </c>
      <c r="C242">
        <v>0.54287660932268655</v>
      </c>
      <c r="E242" t="str">
        <f t="shared" si="9"/>
        <v>2000m1</v>
      </c>
      <c r="F242">
        <f t="shared" si="10"/>
        <v>-0.237851076854112</v>
      </c>
      <c r="G242">
        <f t="shared" si="11"/>
        <v>-33.572116963956368</v>
      </c>
    </row>
    <row r="243" spans="1:7" x14ac:dyDescent="0.2">
      <c r="A243" t="s">
        <v>351</v>
      </c>
      <c r="B243">
        <f>'Nominal Dollar Indexes Monthly'!B325</f>
        <v>106.554835313163</v>
      </c>
      <c r="C243">
        <v>0.36049868597342966</v>
      </c>
      <c r="E243" t="str">
        <f t="shared" si="9"/>
        <v>2000m2</v>
      </c>
      <c r="F243">
        <f t="shared" si="10"/>
        <v>1.2487842862744625</v>
      </c>
      <c r="G243">
        <f t="shared" si="11"/>
        <v>-33.594728565815082</v>
      </c>
    </row>
    <row r="244" spans="1:7" x14ac:dyDescent="0.2">
      <c r="A244" t="s">
        <v>352</v>
      </c>
      <c r="B244">
        <f>'Nominal Dollar Indexes Monthly'!B326</f>
        <v>106.584454534202</v>
      </c>
      <c r="C244">
        <v>0.58411771997590145</v>
      </c>
      <c r="E244" t="str">
        <f t="shared" si="9"/>
        <v>2000m3</v>
      </c>
      <c r="F244">
        <f t="shared" si="10"/>
        <v>2.7797162795994979E-2</v>
      </c>
      <c r="G244">
        <f t="shared" si="11"/>
        <v>62.030471317433175</v>
      </c>
    </row>
    <row r="245" spans="1:7" x14ac:dyDescent="0.2">
      <c r="A245" t="s">
        <v>353</v>
      </c>
      <c r="B245">
        <f>'Nominal Dollar Indexes Monthly'!B327</f>
        <v>107.229926473082</v>
      </c>
      <c r="C245">
        <v>0.53108147984759135</v>
      </c>
      <c r="E245" t="str">
        <f t="shared" si="9"/>
        <v>2000m4</v>
      </c>
      <c r="F245">
        <f t="shared" si="10"/>
        <v>0.60559669953827999</v>
      </c>
      <c r="G245">
        <f t="shared" si="11"/>
        <v>-9.0797177203420851</v>
      </c>
    </row>
    <row r="246" spans="1:7" x14ac:dyDescent="0.2">
      <c r="A246" t="s">
        <v>354</v>
      </c>
      <c r="B246">
        <f>'Nominal Dollar Indexes Monthly'!B328</f>
        <v>109.680384067494</v>
      </c>
      <c r="C246">
        <v>0.42059250289942729</v>
      </c>
      <c r="E246" t="str">
        <f t="shared" si="9"/>
        <v>2000m5</v>
      </c>
      <c r="F246">
        <f t="shared" si="10"/>
        <v>2.2852366638777211</v>
      </c>
      <c r="G246">
        <f t="shared" si="11"/>
        <v>-20.804524567467876</v>
      </c>
    </row>
    <row r="247" spans="1:7" x14ac:dyDescent="0.2">
      <c r="A247" t="s">
        <v>355</v>
      </c>
      <c r="B247">
        <f>'Nominal Dollar Indexes Monthly'!B329</f>
        <v>108.572890039591</v>
      </c>
      <c r="C247">
        <v>0.47729381523631437</v>
      </c>
      <c r="E247" t="str">
        <f t="shared" si="9"/>
        <v>2000m6</v>
      </c>
      <c r="F247">
        <f t="shared" si="10"/>
        <v>-1.0097466719495518</v>
      </c>
      <c r="G247">
        <f t="shared" si="11"/>
        <v>13.481294113900443</v>
      </c>
    </row>
    <row r="248" spans="1:7" x14ac:dyDescent="0.2">
      <c r="A248" t="s">
        <v>356</v>
      </c>
      <c r="B248">
        <f>'Nominal Dollar Indexes Monthly'!B330</f>
        <v>108.720536508175</v>
      </c>
      <c r="C248">
        <v>0.4390877047081323</v>
      </c>
      <c r="E248" t="str">
        <f t="shared" si="9"/>
        <v>2000m7</v>
      </c>
      <c r="F248">
        <f t="shared" si="10"/>
        <v>0.13598833790844367</v>
      </c>
      <c r="G248">
        <f t="shared" si="11"/>
        <v>-8.0047361412520566</v>
      </c>
    </row>
    <row r="249" spans="1:7" x14ac:dyDescent="0.2">
      <c r="A249" t="s">
        <v>357</v>
      </c>
      <c r="B249">
        <f>'Nominal Dollar Indexes Monthly'!B331</f>
        <v>109.499612480135</v>
      </c>
      <c r="C249">
        <v>0.61038961524601876</v>
      </c>
      <c r="E249" t="str">
        <f t="shared" si="9"/>
        <v>2000m8</v>
      </c>
      <c r="F249">
        <f t="shared" si="10"/>
        <v>0.71658584199629782</v>
      </c>
      <c r="G249">
        <f t="shared" si="11"/>
        <v>39.013142181185231</v>
      </c>
    </row>
    <row r="250" spans="1:7" x14ac:dyDescent="0.2">
      <c r="A250" t="s">
        <v>358</v>
      </c>
      <c r="B250">
        <f>'Nominal Dollar Indexes Monthly'!B332</f>
        <v>110.817638230502</v>
      </c>
      <c r="C250">
        <v>0.4153733629935899</v>
      </c>
      <c r="E250" t="str">
        <f t="shared" si="9"/>
        <v>2000m9</v>
      </c>
      <c r="F250">
        <f t="shared" si="10"/>
        <v>1.2036807441726083</v>
      </c>
      <c r="G250">
        <f t="shared" si="11"/>
        <v>-31.949470859498021</v>
      </c>
    </row>
    <row r="251" spans="1:7" x14ac:dyDescent="0.2">
      <c r="A251" t="s">
        <v>359</v>
      </c>
      <c r="B251">
        <f>'Nominal Dollar Indexes Monthly'!B333</f>
        <v>112.46240654334601</v>
      </c>
      <c r="C251">
        <v>0.25122650472301122</v>
      </c>
      <c r="E251" t="str">
        <f t="shared" si="9"/>
        <v>2000m10</v>
      </c>
      <c r="F251">
        <f t="shared" si="10"/>
        <v>1.4842116644129044</v>
      </c>
      <c r="G251">
        <f t="shared" si="11"/>
        <v>-39.517906754437647</v>
      </c>
    </row>
    <row r="252" spans="1:7" x14ac:dyDescent="0.2">
      <c r="A252" t="s">
        <v>360</v>
      </c>
      <c r="B252">
        <f>'Nominal Dollar Indexes Monthly'!B334</f>
        <v>113.404844406666</v>
      </c>
      <c r="C252">
        <v>0.14190558445424786</v>
      </c>
      <c r="E252" t="str">
        <f t="shared" si="9"/>
        <v>2000m11</v>
      </c>
      <c r="F252">
        <f t="shared" si="10"/>
        <v>0.83800257551553958</v>
      </c>
      <c r="G252">
        <f t="shared" si="11"/>
        <v>-43.514883268106885</v>
      </c>
    </row>
    <row r="253" spans="1:7" x14ac:dyDescent="0.2">
      <c r="A253" t="s">
        <v>361</v>
      </c>
      <c r="B253">
        <f>'Nominal Dollar Indexes Monthly'!B335</f>
        <v>112.324931294389</v>
      </c>
      <c r="C253">
        <v>0.37811338541173534</v>
      </c>
      <c r="E253" t="str">
        <f t="shared" si="9"/>
        <v>2000m12</v>
      </c>
      <c r="F253">
        <f t="shared" si="10"/>
        <v>-0.95226365145784087</v>
      </c>
      <c r="G253">
        <f t="shared" si="11"/>
        <v>166.45419689853279</v>
      </c>
    </row>
    <row r="254" spans="1:7" x14ac:dyDescent="0.2">
      <c r="A254" t="s">
        <v>362</v>
      </c>
      <c r="B254">
        <f>'Nominal Dollar Indexes Monthly'!B336</f>
        <v>112.14246553069501</v>
      </c>
      <c r="C254">
        <v>0.4663565539085251</v>
      </c>
      <c r="E254" t="str">
        <f t="shared" si="9"/>
        <v>2001m1</v>
      </c>
      <c r="F254">
        <f t="shared" si="10"/>
        <v>-0.16244458072783852</v>
      </c>
      <c r="G254">
        <f t="shared" si="11"/>
        <v>23.337753145316455</v>
      </c>
    </row>
    <row r="255" spans="1:7" x14ac:dyDescent="0.2">
      <c r="A255" t="s">
        <v>363</v>
      </c>
      <c r="B255">
        <f>'Nominal Dollar Indexes Monthly'!B337</f>
        <v>112.864948743703</v>
      </c>
      <c r="C255">
        <v>0.33278538732028273</v>
      </c>
      <c r="E255" t="str">
        <f t="shared" si="9"/>
        <v>2001m2</v>
      </c>
      <c r="F255">
        <f t="shared" si="10"/>
        <v>0.64425479642253869</v>
      </c>
      <c r="G255">
        <f t="shared" si="11"/>
        <v>-28.641425850839887</v>
      </c>
    </row>
    <row r="256" spans="1:7" x14ac:dyDescent="0.2">
      <c r="A256" t="s">
        <v>364</v>
      </c>
      <c r="B256">
        <f>'Nominal Dollar Indexes Monthly'!B338</f>
        <v>114.68897262065001</v>
      </c>
      <c r="C256">
        <v>9.7965162058679264E-2</v>
      </c>
      <c r="E256" t="str">
        <f t="shared" si="9"/>
        <v>2001m3</v>
      </c>
      <c r="F256">
        <f t="shared" si="10"/>
        <v>1.6161119083029529</v>
      </c>
      <c r="G256">
        <f t="shared" si="11"/>
        <v>-70.562060177121111</v>
      </c>
    </row>
    <row r="257" spans="1:7" x14ac:dyDescent="0.2">
      <c r="A257" t="s">
        <v>365</v>
      </c>
      <c r="B257">
        <f>'Nominal Dollar Indexes Monthly'!B339</f>
        <v>115.43852027510999</v>
      </c>
      <c r="C257">
        <v>0.33381940381694658</v>
      </c>
      <c r="E257" t="str">
        <f t="shared" si="9"/>
        <v>2001m4</v>
      </c>
      <c r="F257">
        <f t="shared" si="10"/>
        <v>0.65354814620166568</v>
      </c>
      <c r="G257">
        <f t="shared" si="11"/>
        <v>240.75317878512274</v>
      </c>
    </row>
    <row r="258" spans="1:7" x14ac:dyDescent="0.2">
      <c r="A258" t="s">
        <v>366</v>
      </c>
      <c r="B258">
        <f>'Nominal Dollar Indexes Monthly'!B340</f>
        <v>115.258809521796</v>
      </c>
      <c r="C258">
        <v>0.38310593156605183</v>
      </c>
      <c r="E258" t="str">
        <f t="shared" si="9"/>
        <v>2001m5</v>
      </c>
      <c r="F258">
        <f t="shared" si="10"/>
        <v>-0.15567659121558108</v>
      </c>
      <c r="G258">
        <f t="shared" si="11"/>
        <v>14.764428665786022</v>
      </c>
    </row>
    <row r="259" spans="1:7" x14ac:dyDescent="0.2">
      <c r="A259" t="s">
        <v>367</v>
      </c>
      <c r="B259">
        <f>'Nominal Dollar Indexes Monthly'!B341</f>
        <v>115.947257712023</v>
      </c>
      <c r="C259">
        <v>0.25122985846113949</v>
      </c>
      <c r="E259" t="str">
        <f t="shared" si="9"/>
        <v>2001m6</v>
      </c>
      <c r="F259">
        <f t="shared" si="10"/>
        <v>0.59730635175163638</v>
      </c>
      <c r="G259">
        <f t="shared" si="11"/>
        <v>-34.422874259824766</v>
      </c>
    </row>
    <row r="260" spans="1:7" x14ac:dyDescent="0.2">
      <c r="A260" t="s">
        <v>368</v>
      </c>
      <c r="B260">
        <f>'Nominal Dollar Indexes Monthly'!B342</f>
        <v>116.33302135580701</v>
      </c>
      <c r="C260">
        <v>0.14899177384228351</v>
      </c>
      <c r="E260" t="str">
        <f t="shared" ref="E260:E323" si="12">+A260</f>
        <v>2001m7</v>
      </c>
      <c r="F260">
        <f t="shared" ref="F260:F323" si="13">100*(B260/B259-1)</f>
        <v>0.33270613846005936</v>
      </c>
      <c r="G260">
        <f t="shared" ref="G260:G323" si="14">100*(C260/C259-1)</f>
        <v>-40.695037303724902</v>
      </c>
    </row>
    <row r="261" spans="1:7" x14ac:dyDescent="0.2">
      <c r="A261" t="s">
        <v>369</v>
      </c>
      <c r="B261">
        <f>'Nominal Dollar Indexes Monthly'!B343</f>
        <v>114.541066109005</v>
      </c>
      <c r="C261">
        <v>7.9817203362118824E-2</v>
      </c>
      <c r="E261" t="str">
        <f t="shared" si="12"/>
        <v>2001m8</v>
      </c>
      <c r="F261">
        <f t="shared" si="13"/>
        <v>-1.5403668072208609</v>
      </c>
      <c r="G261">
        <f t="shared" si="14"/>
        <v>-46.428449501775859</v>
      </c>
    </row>
    <row r="262" spans="1:7" x14ac:dyDescent="0.2">
      <c r="A262" t="s">
        <v>370</v>
      </c>
      <c r="B262">
        <f>'Nominal Dollar Indexes Monthly'!B344</f>
        <v>114.94401025909301</v>
      </c>
      <c r="C262">
        <v>-0.55900865578010117</v>
      </c>
      <c r="E262" t="str">
        <f t="shared" si="12"/>
        <v>2001m9</v>
      </c>
      <c r="F262">
        <f t="shared" si="13"/>
        <v>0.35179011665957827</v>
      </c>
      <c r="G262">
        <f t="shared" si="14"/>
        <v>-800.36111544019127</v>
      </c>
    </row>
    <row r="263" spans="1:7" x14ac:dyDescent="0.2">
      <c r="A263" t="s">
        <v>371</v>
      </c>
      <c r="B263">
        <f>'Nominal Dollar Indexes Monthly'!B345</f>
        <v>115.65593767061399</v>
      </c>
      <c r="C263">
        <v>-0.44680796466386569</v>
      </c>
      <c r="E263" t="str">
        <f t="shared" si="12"/>
        <v>2001m10</v>
      </c>
      <c r="F263">
        <f t="shared" si="13"/>
        <v>0.61936886482056863</v>
      </c>
      <c r="G263">
        <f t="shared" si="14"/>
        <v>-20.071369191888177</v>
      </c>
    </row>
    <row r="264" spans="1:7" x14ac:dyDescent="0.2">
      <c r="A264" t="s">
        <v>372</v>
      </c>
      <c r="B264">
        <f>'Nominal Dollar Indexes Monthly'!B346</f>
        <v>116.174830260498</v>
      </c>
      <c r="C264">
        <v>-0.18302946095805803</v>
      </c>
      <c r="E264" t="str">
        <f t="shared" si="12"/>
        <v>2001m11</v>
      </c>
      <c r="F264">
        <f t="shared" si="13"/>
        <v>0.44865192426333245</v>
      </c>
      <c r="G264">
        <f t="shared" si="14"/>
        <v>-59.036213444460103</v>
      </c>
    </row>
    <row r="265" spans="1:7" x14ac:dyDescent="0.2">
      <c r="A265" t="s">
        <v>373</v>
      </c>
      <c r="B265">
        <f>'Nominal Dollar Indexes Monthly'!B347</f>
        <v>116.232127379636</v>
      </c>
      <c r="C265">
        <v>-8.243209163908724E-2</v>
      </c>
      <c r="E265" t="str">
        <f t="shared" si="12"/>
        <v>2001m12</v>
      </c>
      <c r="F265">
        <f t="shared" si="13"/>
        <v>4.931973561701497E-2</v>
      </c>
      <c r="G265">
        <f t="shared" si="14"/>
        <v>-54.962391733221082</v>
      </c>
    </row>
    <row r="266" spans="1:7" x14ac:dyDescent="0.2">
      <c r="A266" t="s">
        <v>374</v>
      </c>
      <c r="B266">
        <f>'Nominal Dollar Indexes Monthly'!B348</f>
        <v>117.58139716940801</v>
      </c>
      <c r="C266">
        <v>-8.4305671856771486E-2</v>
      </c>
      <c r="E266" t="str">
        <f t="shared" si="12"/>
        <v>2002m1</v>
      </c>
      <c r="F266">
        <f t="shared" si="13"/>
        <v>1.1608406558412554</v>
      </c>
      <c r="G266">
        <f t="shared" si="14"/>
        <v>2.2728772016211263</v>
      </c>
    </row>
    <row r="267" spans="1:7" x14ac:dyDescent="0.2">
      <c r="A267" t="s">
        <v>375</v>
      </c>
      <c r="B267">
        <f>'Nominal Dollar Indexes Monthly'!B349</f>
        <v>118.23219283245901</v>
      </c>
      <c r="C267">
        <v>-1.8164881560376534E-2</v>
      </c>
      <c r="E267" t="str">
        <f t="shared" si="12"/>
        <v>2002m2</v>
      </c>
      <c r="F267">
        <f t="shared" si="13"/>
        <v>0.55348522701541558</v>
      </c>
      <c r="G267">
        <f t="shared" si="14"/>
        <v>-78.453547477520615</v>
      </c>
    </row>
    <row r="268" spans="1:7" x14ac:dyDescent="0.2">
      <c r="A268" t="s">
        <v>376</v>
      </c>
      <c r="B268">
        <f>'Nominal Dollar Indexes Monthly'!B350</f>
        <v>117.544889047167</v>
      </c>
      <c r="C268">
        <v>0.20937684052220004</v>
      </c>
      <c r="E268" t="str">
        <f t="shared" si="12"/>
        <v>2002m3</v>
      </c>
      <c r="F268">
        <f t="shared" si="13"/>
        <v>-0.58131695676654216</v>
      </c>
      <c r="G268">
        <f t="shared" si="14"/>
        <v>-1252.6463292715241</v>
      </c>
    </row>
    <row r="269" spans="1:7" x14ac:dyDescent="0.2">
      <c r="A269" t="s">
        <v>377</v>
      </c>
      <c r="B269">
        <f>'Nominal Dollar Indexes Monthly'!B351</f>
        <v>117.17338416227</v>
      </c>
      <c r="C269">
        <v>0.21232435289862139</v>
      </c>
      <c r="E269" t="str">
        <f t="shared" si="12"/>
        <v>2002m4</v>
      </c>
      <c r="F269">
        <f t="shared" si="13"/>
        <v>-0.31605362675355408</v>
      </c>
      <c r="G269">
        <f t="shared" si="14"/>
        <v>1.4077547302127957</v>
      </c>
    </row>
    <row r="270" spans="1:7" x14ac:dyDescent="0.2">
      <c r="A270" t="s">
        <v>378</v>
      </c>
      <c r="B270">
        <f>'Nominal Dollar Indexes Monthly'!B352</f>
        <v>115.759777527819</v>
      </c>
      <c r="C270">
        <v>0.23411455880876916</v>
      </c>
      <c r="E270" t="str">
        <f t="shared" si="12"/>
        <v>2002m5</v>
      </c>
      <c r="F270">
        <f t="shared" si="13"/>
        <v>-1.2064229812577043</v>
      </c>
      <c r="G270">
        <f t="shared" si="14"/>
        <v>10.262697430921609</v>
      </c>
    </row>
    <row r="271" spans="1:7" x14ac:dyDescent="0.2">
      <c r="A271" t="s">
        <v>379</v>
      </c>
      <c r="B271">
        <f>'Nominal Dollar Indexes Monthly'!B353</f>
        <v>114.50360198224701</v>
      </c>
      <c r="C271">
        <v>9.1514181606305849E-3</v>
      </c>
      <c r="E271" t="str">
        <f t="shared" si="12"/>
        <v>2002m6</v>
      </c>
      <c r="F271">
        <f t="shared" si="13"/>
        <v>-1.0851571870636234</v>
      </c>
      <c r="G271">
        <f t="shared" si="14"/>
        <v>-96.091051232697708</v>
      </c>
    </row>
    <row r="272" spans="1:7" x14ac:dyDescent="0.2">
      <c r="A272" t="s">
        <v>380</v>
      </c>
      <c r="B272">
        <f>'Nominal Dollar Indexes Monthly'!B354</f>
        <v>112.92527692340499</v>
      </c>
      <c r="C272">
        <v>-0.3914314512746791</v>
      </c>
      <c r="E272" t="str">
        <f t="shared" si="12"/>
        <v>2002m7</v>
      </c>
      <c r="F272">
        <f t="shared" si="13"/>
        <v>-1.3784064706424903</v>
      </c>
      <c r="G272">
        <f t="shared" si="14"/>
        <v>-4377.2764221245816</v>
      </c>
    </row>
    <row r="273" spans="1:7" x14ac:dyDescent="0.2">
      <c r="A273" t="s">
        <v>381</v>
      </c>
      <c r="B273">
        <f>'Nominal Dollar Indexes Monthly'!B355</f>
        <v>114.261975552439</v>
      </c>
      <c r="C273">
        <v>-0.37995498523400462</v>
      </c>
      <c r="E273" t="str">
        <f t="shared" si="12"/>
        <v>2002m8</v>
      </c>
      <c r="F273">
        <f t="shared" si="13"/>
        <v>1.1837018827420387</v>
      </c>
      <c r="G273">
        <f t="shared" si="14"/>
        <v>-2.9319223080572332</v>
      </c>
    </row>
    <row r="274" spans="1:7" x14ac:dyDescent="0.2">
      <c r="A274" t="s">
        <v>382</v>
      </c>
      <c r="B274">
        <f>'Nominal Dollar Indexes Monthly'!B356</f>
        <v>115.07409148619099</v>
      </c>
      <c r="C274">
        <v>-0.73113849569447731</v>
      </c>
      <c r="E274" t="str">
        <f t="shared" si="12"/>
        <v>2002m9</v>
      </c>
      <c r="F274">
        <f t="shared" si="13"/>
        <v>0.71074907450667801</v>
      </c>
      <c r="G274">
        <f t="shared" si="14"/>
        <v>92.427662251671137</v>
      </c>
    </row>
    <row r="275" spans="1:7" x14ac:dyDescent="0.2">
      <c r="A275" t="s">
        <v>383</v>
      </c>
      <c r="B275">
        <f>'Nominal Dollar Indexes Monthly'!B357</f>
        <v>115.918509943161</v>
      </c>
      <c r="C275">
        <v>-0.70909957308742355</v>
      </c>
      <c r="E275" t="str">
        <f t="shared" si="12"/>
        <v>2002m10</v>
      </c>
      <c r="F275">
        <f t="shared" si="13"/>
        <v>0.73380414832242558</v>
      </c>
      <c r="G275">
        <f t="shared" si="14"/>
        <v>-3.0143293968018958</v>
      </c>
    </row>
    <row r="276" spans="1:7" x14ac:dyDescent="0.2">
      <c r="A276" t="s">
        <v>384</v>
      </c>
      <c r="B276">
        <f>'Nominal Dollar Indexes Monthly'!B358</f>
        <v>114.741400546382</v>
      </c>
      <c r="C276">
        <v>-0.45887426231749923</v>
      </c>
      <c r="E276" t="str">
        <f t="shared" si="12"/>
        <v>2002m11</v>
      </c>
      <c r="F276">
        <f t="shared" si="13"/>
        <v>-1.0154628431267576</v>
      </c>
      <c r="G276">
        <f t="shared" si="14"/>
        <v>-35.287753690281029</v>
      </c>
    </row>
    <row r="277" spans="1:7" x14ac:dyDescent="0.2">
      <c r="A277" t="s">
        <v>385</v>
      </c>
      <c r="B277">
        <f>'Nominal Dollar Indexes Monthly'!B359</f>
        <v>114.093976340918</v>
      </c>
      <c r="C277">
        <v>-0.54655015829551445</v>
      </c>
      <c r="E277" t="str">
        <f t="shared" si="12"/>
        <v>2002m12</v>
      </c>
      <c r="F277">
        <f t="shared" si="13"/>
        <v>-0.56424638568211005</v>
      </c>
      <c r="G277">
        <f t="shared" si="14"/>
        <v>19.1067364587451</v>
      </c>
    </row>
    <row r="278" spans="1:7" x14ac:dyDescent="0.2">
      <c r="A278" t="s">
        <v>386</v>
      </c>
      <c r="B278">
        <f>'Nominal Dollar Indexes Monthly'!B360</f>
        <v>112.778860200567</v>
      </c>
      <c r="C278">
        <v>-0.67003510019775303</v>
      </c>
      <c r="E278" t="str">
        <f t="shared" si="12"/>
        <v>2003m1</v>
      </c>
      <c r="F278">
        <f t="shared" si="13"/>
        <v>-1.1526604493311554</v>
      </c>
      <c r="G278">
        <f t="shared" si="14"/>
        <v>22.593524130949284</v>
      </c>
    </row>
    <row r="279" spans="1:7" x14ac:dyDescent="0.2">
      <c r="A279" t="s">
        <v>387</v>
      </c>
      <c r="B279">
        <f>'Nominal Dollar Indexes Monthly'!B361</f>
        <v>112.59968539451501</v>
      </c>
      <c r="C279">
        <v>-0.73072550081324816</v>
      </c>
      <c r="E279" t="str">
        <f t="shared" si="12"/>
        <v>2003m2</v>
      </c>
      <c r="F279">
        <f t="shared" si="13"/>
        <v>-0.15887268742860172</v>
      </c>
      <c r="G279">
        <f t="shared" si="14"/>
        <v>9.0577942256432564</v>
      </c>
    </row>
    <row r="280" spans="1:7" x14ac:dyDescent="0.2">
      <c r="A280" t="s">
        <v>388</v>
      </c>
      <c r="B280">
        <f>'Nominal Dollar Indexes Monthly'!B362</f>
        <v>112.07887922850701</v>
      </c>
      <c r="C280">
        <v>-0.79508767695988158</v>
      </c>
      <c r="E280" t="str">
        <f t="shared" si="12"/>
        <v>2003m3</v>
      </c>
      <c r="F280">
        <f t="shared" si="13"/>
        <v>-0.46252897082550426</v>
      </c>
      <c r="G280">
        <f t="shared" si="14"/>
        <v>8.8079827616529993</v>
      </c>
    </row>
    <row r="281" spans="1:7" x14ac:dyDescent="0.2">
      <c r="A281" t="s">
        <v>389</v>
      </c>
      <c r="B281">
        <f>'Nominal Dollar Indexes Monthly'!B363</f>
        <v>111.12985725014001</v>
      </c>
      <c r="C281">
        <v>-0.54886030161032084</v>
      </c>
      <c r="E281" t="str">
        <f t="shared" si="12"/>
        <v>2003m4</v>
      </c>
      <c r="F281">
        <f t="shared" si="13"/>
        <v>-0.84674470774473987</v>
      </c>
      <c r="G281">
        <f t="shared" si="14"/>
        <v>-30.968581514310756</v>
      </c>
    </row>
    <row r="282" spans="1:7" x14ac:dyDescent="0.2">
      <c r="A282" t="s">
        <v>390</v>
      </c>
      <c r="B282">
        <f>'Nominal Dollar Indexes Monthly'!B364</f>
        <v>107.211527693303</v>
      </c>
      <c r="C282">
        <v>-0.26779897628973381</v>
      </c>
      <c r="E282" t="str">
        <f t="shared" si="12"/>
        <v>2003m5</v>
      </c>
      <c r="F282">
        <f t="shared" si="13"/>
        <v>-3.5259017277573856</v>
      </c>
      <c r="G282">
        <f t="shared" si="14"/>
        <v>-51.208171641485301</v>
      </c>
    </row>
    <row r="283" spans="1:7" x14ac:dyDescent="0.2">
      <c r="A283" t="s">
        <v>391</v>
      </c>
      <c r="B283">
        <f>'Nominal Dollar Indexes Monthly'!B365</f>
        <v>106.612395890557</v>
      </c>
      <c r="C283">
        <v>-0.19433797921580195</v>
      </c>
      <c r="E283" t="str">
        <f t="shared" si="12"/>
        <v>2003m6</v>
      </c>
      <c r="F283">
        <f t="shared" si="13"/>
        <v>-0.55883151339837234</v>
      </c>
      <c r="G283">
        <f t="shared" si="14"/>
        <v>-27.431395777425916</v>
      </c>
    </row>
    <row r="284" spans="1:7" x14ac:dyDescent="0.2">
      <c r="A284" t="s">
        <v>392</v>
      </c>
      <c r="B284">
        <f>'Nominal Dollar Indexes Monthly'!B366</f>
        <v>107.76948707429599</v>
      </c>
      <c r="C284">
        <v>-8.5994617801299467E-2</v>
      </c>
      <c r="E284" t="str">
        <f t="shared" si="12"/>
        <v>2003m7</v>
      </c>
      <c r="F284">
        <f t="shared" si="13"/>
        <v>1.0853251857568358</v>
      </c>
      <c r="G284">
        <f t="shared" si="14"/>
        <v>-55.749968097688708</v>
      </c>
    </row>
    <row r="285" spans="1:7" x14ac:dyDescent="0.2">
      <c r="A285" t="s">
        <v>393</v>
      </c>
      <c r="B285">
        <f>'Nominal Dollar Indexes Monthly'!B367</f>
        <v>109.130382074669</v>
      </c>
      <c r="C285">
        <v>9.6268120304899743E-2</v>
      </c>
      <c r="E285" t="str">
        <f t="shared" si="12"/>
        <v>2003m8</v>
      </c>
      <c r="F285">
        <f t="shared" si="13"/>
        <v>1.2627832212236623</v>
      </c>
      <c r="G285">
        <f t="shared" si="14"/>
        <v>-211.94668081127867</v>
      </c>
    </row>
    <row r="286" spans="1:7" x14ac:dyDescent="0.2">
      <c r="A286" t="s">
        <v>394</v>
      </c>
      <c r="B286">
        <f>'Nominal Dollar Indexes Monthly'!B368</f>
        <v>107.949045369283</v>
      </c>
      <c r="C286">
        <v>0.10494476826770091</v>
      </c>
      <c r="E286" t="str">
        <f t="shared" si="12"/>
        <v>2003m9</v>
      </c>
      <c r="F286">
        <f t="shared" si="13"/>
        <v>-1.082500292702826</v>
      </c>
      <c r="G286">
        <f t="shared" si="14"/>
        <v>9.0130023680950124</v>
      </c>
    </row>
    <row r="287" spans="1:7" x14ac:dyDescent="0.2">
      <c r="A287" t="s">
        <v>395</v>
      </c>
      <c r="B287">
        <f>'Nominal Dollar Indexes Monthly'!B369</f>
        <v>105.633909326354</v>
      </c>
      <c r="C287">
        <v>0.36859657114567307</v>
      </c>
      <c r="E287" t="str">
        <f t="shared" si="12"/>
        <v>2003m10</v>
      </c>
      <c r="F287">
        <f t="shared" si="13"/>
        <v>-2.1446563376351757</v>
      </c>
      <c r="G287">
        <f t="shared" si="14"/>
        <v>251.22910577631612</v>
      </c>
    </row>
    <row r="288" spans="1:7" x14ac:dyDescent="0.2">
      <c r="A288" t="s">
        <v>396</v>
      </c>
      <c r="B288">
        <f>'Nominal Dollar Indexes Monthly'!B370</f>
        <v>105.473390260212</v>
      </c>
      <c r="C288">
        <v>0.41177901058492844</v>
      </c>
      <c r="E288" t="str">
        <f t="shared" si="12"/>
        <v>2003m11</v>
      </c>
      <c r="F288">
        <f t="shared" si="13"/>
        <v>-0.15195789606354815</v>
      </c>
      <c r="G288">
        <f t="shared" si="14"/>
        <v>11.715366560528651</v>
      </c>
    </row>
    <row r="289" spans="1:7" x14ac:dyDescent="0.2">
      <c r="A289" t="s">
        <v>397</v>
      </c>
      <c r="B289">
        <f>'Nominal Dollar Indexes Monthly'!B371</f>
        <v>103.980624653025</v>
      </c>
      <c r="C289">
        <v>0.66079044862739444</v>
      </c>
      <c r="E289" t="str">
        <f t="shared" si="12"/>
        <v>2003m12</v>
      </c>
      <c r="F289">
        <f t="shared" si="13"/>
        <v>-1.4153006777389177</v>
      </c>
      <c r="G289">
        <f t="shared" si="14"/>
        <v>60.472105581279493</v>
      </c>
    </row>
    <row r="290" spans="1:7" x14ac:dyDescent="0.2">
      <c r="A290" t="s">
        <v>398</v>
      </c>
      <c r="B290">
        <f>'Nominal Dollar Indexes Monthly'!B372</f>
        <v>102.19761080488099</v>
      </c>
      <c r="C290">
        <v>0.68423151748166455</v>
      </c>
      <c r="E290" t="str">
        <f t="shared" si="12"/>
        <v>2004m1</v>
      </c>
      <c r="F290">
        <f t="shared" si="13"/>
        <v>-1.7147558538850749</v>
      </c>
      <c r="G290">
        <f t="shared" si="14"/>
        <v>3.5474285233635383</v>
      </c>
    </row>
    <row r="291" spans="1:7" x14ac:dyDescent="0.2">
      <c r="A291" t="s">
        <v>399</v>
      </c>
      <c r="B291">
        <f>'Nominal Dollar Indexes Monthly'!B373</f>
        <v>102.657752630795</v>
      </c>
      <c r="C291">
        <v>0.81871696429645391</v>
      </c>
      <c r="E291" t="str">
        <f t="shared" si="12"/>
        <v>2004m2</v>
      </c>
      <c r="F291">
        <f t="shared" si="13"/>
        <v>0.45024714598516091</v>
      </c>
      <c r="G291">
        <f t="shared" si="14"/>
        <v>19.654962301322687</v>
      </c>
    </row>
    <row r="292" spans="1:7" x14ac:dyDescent="0.2">
      <c r="A292" t="s">
        <v>400</v>
      </c>
      <c r="B292">
        <f>'Nominal Dollar Indexes Monthly'!B374</f>
        <v>103.75078692717901</v>
      </c>
      <c r="C292">
        <v>0.81865461307670151</v>
      </c>
      <c r="E292" t="str">
        <f t="shared" si="12"/>
        <v>2004m3</v>
      </c>
      <c r="F292">
        <f t="shared" si="13"/>
        <v>1.0647362409296646</v>
      </c>
      <c r="G292">
        <f t="shared" si="14"/>
        <v>-7.6157234394136353E-3</v>
      </c>
    </row>
    <row r="293" spans="1:7" x14ac:dyDescent="0.2">
      <c r="A293" t="s">
        <v>401</v>
      </c>
      <c r="B293">
        <f>'Nominal Dollar Indexes Monthly'!B375</f>
        <v>104.61521357741699</v>
      </c>
      <c r="C293">
        <v>0.63366921307189294</v>
      </c>
      <c r="E293" t="str">
        <f t="shared" si="12"/>
        <v>2004m4</v>
      </c>
      <c r="F293">
        <f t="shared" si="13"/>
        <v>0.83317599397556563</v>
      </c>
      <c r="G293">
        <f t="shared" si="14"/>
        <v>-22.596269177497064</v>
      </c>
    </row>
    <row r="294" spans="1:7" x14ac:dyDescent="0.2">
      <c r="A294" t="s">
        <v>402</v>
      </c>
      <c r="B294">
        <f>'Nominal Dollar Indexes Monthly'!B376</f>
        <v>106.322552679534</v>
      </c>
      <c r="C294">
        <v>0.65898306161960651</v>
      </c>
      <c r="E294" t="str">
        <f t="shared" si="12"/>
        <v>2004m5</v>
      </c>
      <c r="F294">
        <f t="shared" si="13"/>
        <v>1.6320179864217854</v>
      </c>
      <c r="G294">
        <f t="shared" si="14"/>
        <v>3.9948048643546175</v>
      </c>
    </row>
    <row r="295" spans="1:7" x14ac:dyDescent="0.2">
      <c r="A295" t="s">
        <v>403</v>
      </c>
      <c r="B295">
        <f>'Nominal Dollar Indexes Monthly'!B377</f>
        <v>105.23440047219199</v>
      </c>
      <c r="C295">
        <v>0.7620039813911812</v>
      </c>
      <c r="E295" t="str">
        <f t="shared" si="12"/>
        <v>2004m6</v>
      </c>
      <c r="F295">
        <f t="shared" si="13"/>
        <v>-1.0234443962437556</v>
      </c>
      <c r="G295">
        <f t="shared" si="14"/>
        <v>15.633318331183865</v>
      </c>
    </row>
    <row r="296" spans="1:7" x14ac:dyDescent="0.2">
      <c r="A296" t="s">
        <v>404</v>
      </c>
      <c r="B296">
        <f>'Nominal Dollar Indexes Monthly'!B378</f>
        <v>104.41119913413399</v>
      </c>
      <c r="C296">
        <v>0.71722318303054677</v>
      </c>
      <c r="E296" t="str">
        <f t="shared" si="12"/>
        <v>2004m7</v>
      </c>
      <c r="F296">
        <f t="shared" si="13"/>
        <v>-0.78225497970649815</v>
      </c>
      <c r="G296">
        <f t="shared" si="14"/>
        <v>-5.8767144863047349</v>
      </c>
    </row>
    <row r="297" spans="1:7" x14ac:dyDescent="0.2">
      <c r="A297" t="s">
        <v>405</v>
      </c>
      <c r="B297">
        <f>'Nominal Dollar Indexes Monthly'!B379</f>
        <v>104.545932559666</v>
      </c>
      <c r="C297">
        <v>0.73495789830697378</v>
      </c>
      <c r="E297" t="str">
        <f t="shared" si="12"/>
        <v>2004m8</v>
      </c>
      <c r="F297">
        <f t="shared" si="13"/>
        <v>0.12904116287268952</v>
      </c>
      <c r="G297">
        <f t="shared" si="14"/>
        <v>2.4726913039105902</v>
      </c>
    </row>
    <row r="298" spans="1:7" x14ac:dyDescent="0.2">
      <c r="A298" t="s">
        <v>406</v>
      </c>
      <c r="B298">
        <f>'Nominal Dollar Indexes Monthly'!B380</f>
        <v>104.158671454852</v>
      </c>
      <c r="C298">
        <v>0.90711002959894571</v>
      </c>
      <c r="E298" t="str">
        <f t="shared" si="12"/>
        <v>2004m9</v>
      </c>
      <c r="F298">
        <f t="shared" si="13"/>
        <v>-0.37042197179023573</v>
      </c>
      <c r="G298">
        <f t="shared" si="14"/>
        <v>23.423400400014227</v>
      </c>
    </row>
    <row r="299" spans="1:7" x14ac:dyDescent="0.2">
      <c r="A299" t="s">
        <v>407</v>
      </c>
      <c r="B299">
        <f>'Nominal Dollar Indexes Monthly'!B381</f>
        <v>102.544843327316</v>
      </c>
      <c r="C299">
        <v>0.9807656011197794</v>
      </c>
      <c r="E299" t="str">
        <f t="shared" si="12"/>
        <v>2004m10</v>
      </c>
      <c r="F299">
        <f t="shared" si="13"/>
        <v>-1.5493939246676303</v>
      </c>
      <c r="G299">
        <f t="shared" si="14"/>
        <v>8.1198056594522061</v>
      </c>
    </row>
    <row r="300" spans="1:7" x14ac:dyDescent="0.2">
      <c r="A300" t="s">
        <v>408</v>
      </c>
      <c r="B300">
        <f>'Nominal Dollar Indexes Monthly'!B382</f>
        <v>99.7651308039203</v>
      </c>
      <c r="C300">
        <v>1.2138367512299861</v>
      </c>
      <c r="E300" t="str">
        <f t="shared" si="12"/>
        <v>2004m11</v>
      </c>
      <c r="F300">
        <f t="shared" si="13"/>
        <v>-2.7107287243328781</v>
      </c>
      <c r="G300">
        <f t="shared" si="14"/>
        <v>23.76420521316205</v>
      </c>
    </row>
    <row r="301" spans="1:7" x14ac:dyDescent="0.2">
      <c r="A301" t="s">
        <v>409</v>
      </c>
      <c r="B301">
        <f>'Nominal Dollar Indexes Monthly'!B383</f>
        <v>98.669386884882499</v>
      </c>
      <c r="C301">
        <v>1.3128372649455087</v>
      </c>
      <c r="E301" t="str">
        <f t="shared" si="12"/>
        <v>2004m12</v>
      </c>
      <c r="F301">
        <f t="shared" si="13"/>
        <v>-1.0983235427129201</v>
      </c>
      <c r="G301">
        <f t="shared" si="14"/>
        <v>8.1559990348953448</v>
      </c>
    </row>
    <row r="302" spans="1:7" x14ac:dyDescent="0.2">
      <c r="A302" t="s">
        <v>410</v>
      </c>
      <c r="B302">
        <f>'Nominal Dollar Indexes Monthly'!B384</f>
        <v>99.291466637449304</v>
      </c>
      <c r="C302">
        <v>1.2086772459396129</v>
      </c>
      <c r="E302" t="str">
        <f t="shared" si="12"/>
        <v>2005m1</v>
      </c>
      <c r="F302">
        <f t="shared" si="13"/>
        <v>0.63046885382249673</v>
      </c>
      <c r="G302">
        <f t="shared" si="14"/>
        <v>-7.9339627071158052</v>
      </c>
    </row>
    <row r="303" spans="1:7" x14ac:dyDescent="0.2">
      <c r="A303" t="s">
        <v>411</v>
      </c>
      <c r="B303">
        <f>'Nominal Dollar Indexes Monthly'!B385</f>
        <v>99.519195727395498</v>
      </c>
      <c r="C303">
        <v>1.4094422954168868</v>
      </c>
      <c r="E303" t="str">
        <f t="shared" si="12"/>
        <v>2005m2</v>
      </c>
      <c r="F303">
        <f t="shared" si="13"/>
        <v>0.22935414055038628</v>
      </c>
      <c r="G303">
        <f t="shared" si="14"/>
        <v>16.610310995074727</v>
      </c>
    </row>
    <row r="304" spans="1:7" x14ac:dyDescent="0.2">
      <c r="A304" t="s">
        <v>412</v>
      </c>
      <c r="B304">
        <f>'Nominal Dollar Indexes Monthly'!B386</f>
        <v>98.898583508429496</v>
      </c>
      <c r="C304">
        <v>1.2684603488539163</v>
      </c>
      <c r="E304" t="str">
        <f t="shared" si="12"/>
        <v>2005m3</v>
      </c>
      <c r="F304">
        <f t="shared" si="13"/>
        <v>-0.62361056520793268</v>
      </c>
      <c r="G304">
        <f t="shared" si="14"/>
        <v>-10.002676024510148</v>
      </c>
    </row>
    <row r="305" spans="1:7" x14ac:dyDescent="0.2">
      <c r="A305" t="s">
        <v>413</v>
      </c>
      <c r="B305">
        <f>'Nominal Dollar Indexes Monthly'!B387</f>
        <v>99.8059964337384</v>
      </c>
      <c r="C305">
        <v>1.117004693413111</v>
      </c>
      <c r="E305" t="str">
        <f t="shared" si="12"/>
        <v>2005m4</v>
      </c>
      <c r="F305">
        <f t="shared" si="13"/>
        <v>0.91751862677746931</v>
      </c>
      <c r="G305">
        <f t="shared" si="14"/>
        <v>-11.940117448499599</v>
      </c>
    </row>
    <row r="306" spans="1:7" x14ac:dyDescent="0.2">
      <c r="A306" t="s">
        <v>414</v>
      </c>
      <c r="B306">
        <f>'Nominal Dollar Indexes Monthly'!B388</f>
        <v>100.365562561746</v>
      </c>
      <c r="C306">
        <v>1.1874333658720715</v>
      </c>
      <c r="E306" t="str">
        <f t="shared" si="12"/>
        <v>2005m5</v>
      </c>
      <c r="F306">
        <f t="shared" si="13"/>
        <v>0.56065381640582057</v>
      </c>
      <c r="G306">
        <f t="shared" si="14"/>
        <v>6.3051366636391881</v>
      </c>
    </row>
    <row r="307" spans="1:7" x14ac:dyDescent="0.2">
      <c r="A307" t="s">
        <v>415</v>
      </c>
      <c r="B307">
        <f>'Nominal Dollar Indexes Monthly'!B389</f>
        <v>101.33194926217401</v>
      </c>
      <c r="C307">
        <v>1.2707892382512234</v>
      </c>
      <c r="E307" t="str">
        <f t="shared" si="12"/>
        <v>2005m6</v>
      </c>
      <c r="F307">
        <f t="shared" si="13"/>
        <v>0.96286681981527789</v>
      </c>
      <c r="G307">
        <f t="shared" si="14"/>
        <v>7.0198357882535811</v>
      </c>
    </row>
    <row r="308" spans="1:7" x14ac:dyDescent="0.2">
      <c r="A308" t="s">
        <v>416</v>
      </c>
      <c r="B308">
        <f>'Nominal Dollar Indexes Monthly'!B390</f>
        <v>101.76651195791599</v>
      </c>
      <c r="C308">
        <v>1.4242222051428166</v>
      </c>
      <c r="E308" t="str">
        <f t="shared" si="12"/>
        <v>2005m7</v>
      </c>
      <c r="F308">
        <f t="shared" si="13"/>
        <v>0.42885062303268384</v>
      </c>
      <c r="G308">
        <f t="shared" si="14"/>
        <v>12.073832723256107</v>
      </c>
    </row>
    <row r="309" spans="1:7" x14ac:dyDescent="0.2">
      <c r="A309" t="s">
        <v>417</v>
      </c>
      <c r="B309">
        <f>'Nominal Dollar Indexes Monthly'!B391</f>
        <v>100.417299206549</v>
      </c>
      <c r="C309">
        <v>1.4729235201821895</v>
      </c>
      <c r="E309" t="str">
        <f t="shared" si="12"/>
        <v>2005m8</v>
      </c>
      <c r="F309">
        <f t="shared" si="13"/>
        <v>-1.325792468867304</v>
      </c>
      <c r="G309">
        <f t="shared" si="14"/>
        <v>3.419502579268463</v>
      </c>
    </row>
    <row r="310" spans="1:7" x14ac:dyDescent="0.2">
      <c r="A310" t="s">
        <v>418</v>
      </c>
      <c r="B310">
        <f>'Nominal Dollar Indexes Monthly'!B392</f>
        <v>100.24145479169501</v>
      </c>
      <c r="C310">
        <v>1.5723140116183503</v>
      </c>
      <c r="E310" t="str">
        <f t="shared" si="12"/>
        <v>2005m9</v>
      </c>
      <c r="F310">
        <f t="shared" si="13"/>
        <v>-0.1751136669114195</v>
      </c>
      <c r="G310">
        <f t="shared" si="14"/>
        <v>6.7478378934343386</v>
      </c>
    </row>
    <row r="311" spans="1:7" x14ac:dyDescent="0.2">
      <c r="A311" t="s">
        <v>419</v>
      </c>
      <c r="B311">
        <f>'Nominal Dollar Indexes Monthly'!B393</f>
        <v>101.259070738387</v>
      </c>
      <c r="C311">
        <v>1.3637842558530131</v>
      </c>
      <c r="E311" t="str">
        <f t="shared" si="12"/>
        <v>2005m10</v>
      </c>
      <c r="F311">
        <f t="shared" si="13"/>
        <v>1.0151647826805998</v>
      </c>
      <c r="G311">
        <f t="shared" si="14"/>
        <v>-13.262602395223954</v>
      </c>
    </row>
    <row r="312" spans="1:7" x14ac:dyDescent="0.2">
      <c r="A312" t="s">
        <v>420</v>
      </c>
      <c r="B312">
        <f>'Nominal Dollar Indexes Monthly'!B394</f>
        <v>102.031997056869</v>
      </c>
      <c r="C312">
        <v>1.5160956417236091</v>
      </c>
      <c r="E312" t="str">
        <f t="shared" si="12"/>
        <v>2005m11</v>
      </c>
      <c r="F312">
        <f t="shared" si="13"/>
        <v>0.76331563468416963</v>
      </c>
      <c r="G312">
        <f t="shared" si="14"/>
        <v>11.16829038148186</v>
      </c>
    </row>
    <row r="313" spans="1:7" x14ac:dyDescent="0.2">
      <c r="A313" t="s">
        <v>421</v>
      </c>
      <c r="B313">
        <f>'Nominal Dollar Indexes Monthly'!B395</f>
        <v>101.329609227001</v>
      </c>
      <c r="C313">
        <v>1.6222479793763225</v>
      </c>
      <c r="E313" t="str">
        <f t="shared" si="12"/>
        <v>2005m12</v>
      </c>
      <c r="F313">
        <f t="shared" si="13"/>
        <v>-0.68839957084885217</v>
      </c>
      <c r="G313">
        <f t="shared" si="14"/>
        <v>7.0016913663857983</v>
      </c>
    </row>
    <row r="314" spans="1:7" x14ac:dyDescent="0.2">
      <c r="A314" t="s">
        <v>422</v>
      </c>
      <c r="B314">
        <f>DTWEXBGS!E12</f>
        <v>100.00000454545454</v>
      </c>
      <c r="C314">
        <v>1.8999967857013891</v>
      </c>
      <c r="E314" t="str">
        <f t="shared" si="12"/>
        <v>2006m1</v>
      </c>
      <c r="F314">
        <f t="shared" si="13"/>
        <v>-1.3121581062923493</v>
      </c>
      <c r="G314">
        <f t="shared" si="14"/>
        <v>17.121229914050986</v>
      </c>
    </row>
    <row r="315" spans="1:7" x14ac:dyDescent="0.2">
      <c r="A315" t="s">
        <v>423</v>
      </c>
      <c r="B315">
        <f>DTWEXBGS!E13</f>
        <v>100.21117</v>
      </c>
      <c r="C315">
        <v>1.8776407436900022</v>
      </c>
      <c r="E315" t="str">
        <f t="shared" si="12"/>
        <v>2006m2</v>
      </c>
      <c r="F315">
        <f t="shared" si="13"/>
        <v>0.21116544494701461</v>
      </c>
      <c r="G315">
        <f t="shared" si="14"/>
        <v>-1.1766357806302308</v>
      </c>
    </row>
    <row r="316" spans="1:7" x14ac:dyDescent="0.2">
      <c r="A316" t="s">
        <v>424</v>
      </c>
      <c r="B316">
        <f>DTWEXBGS!E14</f>
        <v>100.42808695652174</v>
      </c>
      <c r="C316">
        <v>1.9711628411313016</v>
      </c>
      <c r="E316" t="str">
        <f t="shared" si="12"/>
        <v>2006m3</v>
      </c>
      <c r="F316">
        <f t="shared" si="13"/>
        <v>0.21645985823910419</v>
      </c>
      <c r="G316">
        <f t="shared" si="14"/>
        <v>4.9808302123603543</v>
      </c>
    </row>
    <row r="317" spans="1:7" x14ac:dyDescent="0.2">
      <c r="A317" t="s">
        <v>425</v>
      </c>
      <c r="B317">
        <f>DTWEXBGS!E15</f>
        <v>99.743480000000005</v>
      </c>
      <c r="C317">
        <v>2.1239188885268576</v>
      </c>
      <c r="E317" t="str">
        <f t="shared" si="12"/>
        <v>2006m4</v>
      </c>
      <c r="F317">
        <f t="shared" si="13"/>
        <v>-0.68168873595901847</v>
      </c>
      <c r="G317">
        <f t="shared" si="14"/>
        <v>7.7495397238660058</v>
      </c>
    </row>
    <row r="318" spans="1:7" x14ac:dyDescent="0.2">
      <c r="A318" t="s">
        <v>426</v>
      </c>
      <c r="B318">
        <f>DTWEXBGS!E16</f>
        <v>97.511773913043484</v>
      </c>
      <c r="C318">
        <v>1.9331236366690006</v>
      </c>
      <c r="E318" t="str">
        <f t="shared" si="12"/>
        <v>2006m5</v>
      </c>
      <c r="F318">
        <f t="shared" si="13"/>
        <v>-2.2374455823644057</v>
      </c>
      <c r="G318">
        <f t="shared" si="14"/>
        <v>-8.9831703502666223</v>
      </c>
    </row>
    <row r="319" spans="1:7" x14ac:dyDescent="0.2">
      <c r="A319" t="s">
        <v>427</v>
      </c>
      <c r="B319">
        <f>DTWEXBGS!E17</f>
        <v>98.692722727272724</v>
      </c>
      <c r="C319">
        <v>1.8778377216745386</v>
      </c>
      <c r="E319" t="str">
        <f t="shared" si="12"/>
        <v>2006m6</v>
      </c>
      <c r="F319">
        <f t="shared" si="13"/>
        <v>1.2110833049579828</v>
      </c>
      <c r="G319">
        <f t="shared" si="14"/>
        <v>-2.859926491288789</v>
      </c>
    </row>
    <row r="320" spans="1:7" x14ac:dyDescent="0.2">
      <c r="A320" t="s">
        <v>428</v>
      </c>
      <c r="B320">
        <f>DTWEXBGS!E18</f>
        <v>98.438714285714283</v>
      </c>
      <c r="C320">
        <v>1.8846538265375463</v>
      </c>
      <c r="E320" t="str">
        <f t="shared" si="12"/>
        <v>2006m7</v>
      </c>
      <c r="F320">
        <f t="shared" si="13"/>
        <v>-0.25737302056237921</v>
      </c>
      <c r="G320">
        <f t="shared" si="14"/>
        <v>0.36297624572849685</v>
      </c>
    </row>
    <row r="321" spans="1:7" x14ac:dyDescent="0.2">
      <c r="A321" t="s">
        <v>429</v>
      </c>
      <c r="B321">
        <f>DTWEXBGS!E19</f>
        <v>97.713765217391298</v>
      </c>
      <c r="C321">
        <v>1.949415974373832</v>
      </c>
      <c r="E321" t="str">
        <f t="shared" si="12"/>
        <v>2006m8</v>
      </c>
      <c r="F321">
        <f t="shared" si="13"/>
        <v>-0.73644711187393908</v>
      </c>
      <c r="G321">
        <f t="shared" si="14"/>
        <v>3.436288772207341</v>
      </c>
    </row>
    <row r="322" spans="1:7" x14ac:dyDescent="0.2">
      <c r="A322" t="s">
        <v>430</v>
      </c>
      <c r="B322">
        <f>DTWEXBGS!E20</f>
        <v>97.981361904761911</v>
      </c>
      <c r="C322">
        <v>1.943162481214078</v>
      </c>
      <c r="E322" t="str">
        <f t="shared" si="12"/>
        <v>2006m9</v>
      </c>
      <c r="F322">
        <f t="shared" si="13"/>
        <v>0.27385771776911039</v>
      </c>
      <c r="G322">
        <f t="shared" si="14"/>
        <v>-0.32078803302936221</v>
      </c>
    </row>
    <row r="323" spans="1:7" x14ac:dyDescent="0.2">
      <c r="A323" t="s">
        <v>431</v>
      </c>
      <c r="B323">
        <f>DTWEXBGS!E21</f>
        <v>98.315654545454549</v>
      </c>
      <c r="C323">
        <v>2.1430934464208513</v>
      </c>
      <c r="E323" t="str">
        <f t="shared" si="12"/>
        <v>2006m10</v>
      </c>
      <c r="F323">
        <f t="shared" si="13"/>
        <v>0.34117982664658708</v>
      </c>
      <c r="G323">
        <f t="shared" si="14"/>
        <v>10.288947380347601</v>
      </c>
    </row>
    <row r="324" spans="1:7" x14ac:dyDescent="0.2">
      <c r="A324" t="s">
        <v>432</v>
      </c>
      <c r="B324">
        <f>DTWEXBGS!E22</f>
        <v>97.513281818181824</v>
      </c>
      <c r="C324">
        <v>2.2925960307990141</v>
      </c>
      <c r="E324" t="str">
        <f t="shared" ref="E324:E387" si="15">+A324</f>
        <v>2006m11</v>
      </c>
      <c r="F324">
        <f t="shared" ref="F324:F387" si="16">100*(B324/B323-1)</f>
        <v>-0.81611899039105706</v>
      </c>
      <c r="G324">
        <f t="shared" ref="G324:G387" si="17">100*(C324/C323-1)</f>
        <v>6.976017990622152</v>
      </c>
    </row>
    <row r="325" spans="1:7" x14ac:dyDescent="0.2">
      <c r="A325" t="s">
        <v>433</v>
      </c>
      <c r="B325">
        <f>DTWEXBGS!E23</f>
        <v>96.795071428571433</v>
      </c>
      <c r="C325">
        <v>2.3619307525906765</v>
      </c>
      <c r="E325" t="str">
        <f t="shared" si="15"/>
        <v>2006m12</v>
      </c>
      <c r="F325">
        <f t="shared" si="16"/>
        <v>-0.73652570831277409</v>
      </c>
      <c r="G325">
        <f t="shared" si="17"/>
        <v>3.0242886605494901</v>
      </c>
    </row>
    <row r="326" spans="1:7" x14ac:dyDescent="0.2">
      <c r="A326" t="s">
        <v>434</v>
      </c>
      <c r="B326">
        <f>DTWEXBGS!E24</f>
        <v>97.833777272727275</v>
      </c>
      <c r="C326">
        <v>2.3639909250980762</v>
      </c>
      <c r="E326" t="str">
        <f t="shared" si="15"/>
        <v>2007m1</v>
      </c>
      <c r="F326">
        <f t="shared" si="16"/>
        <v>1.0730978642051525</v>
      </c>
      <c r="G326">
        <f t="shared" si="17"/>
        <v>8.7224085851800304E-2</v>
      </c>
    </row>
    <row r="327" spans="1:7" x14ac:dyDescent="0.2">
      <c r="A327" t="s">
        <v>435</v>
      </c>
      <c r="B327">
        <f>DTWEXBGS!E25</f>
        <v>97.476425000000006</v>
      </c>
      <c r="C327">
        <v>2.337838789067614</v>
      </c>
      <c r="E327" t="str">
        <f t="shared" si="15"/>
        <v>2007m2</v>
      </c>
      <c r="F327">
        <f t="shared" si="16"/>
        <v>-0.36526472010898203</v>
      </c>
      <c r="G327">
        <f t="shared" si="17"/>
        <v>-1.1062705762873049</v>
      </c>
    </row>
    <row r="328" spans="1:7" x14ac:dyDescent="0.2">
      <c r="A328" t="s">
        <v>436</v>
      </c>
      <c r="B328">
        <f>DTWEXBGS!E26</f>
        <v>97.011754545454551</v>
      </c>
      <c r="C328">
        <v>2.4306865222516896</v>
      </c>
      <c r="E328" t="str">
        <f t="shared" si="15"/>
        <v>2007m3</v>
      </c>
      <c r="F328">
        <f t="shared" si="16"/>
        <v>-0.47670034528395355</v>
      </c>
      <c r="G328">
        <f t="shared" si="17"/>
        <v>3.9715199190918371</v>
      </c>
    </row>
    <row r="329" spans="1:7" x14ac:dyDescent="0.2">
      <c r="A329" t="s">
        <v>437</v>
      </c>
      <c r="B329">
        <f>DTWEXBGS!E27</f>
        <v>95.632199999999997</v>
      </c>
      <c r="C329">
        <v>2.5879611979855786</v>
      </c>
      <c r="E329" t="str">
        <f t="shared" si="15"/>
        <v>2007m4</v>
      </c>
      <c r="F329">
        <f t="shared" si="16"/>
        <v>-1.4220488557478594</v>
      </c>
      <c r="G329">
        <f t="shared" si="17"/>
        <v>6.4703808695247167</v>
      </c>
    </row>
    <row r="330" spans="1:7" x14ac:dyDescent="0.2">
      <c r="A330" t="s">
        <v>438</v>
      </c>
      <c r="B330">
        <f>DTWEXBGS!E28</f>
        <v>94.722547826086952</v>
      </c>
      <c r="C330">
        <v>2.750283231423523</v>
      </c>
      <c r="E330" t="str">
        <f t="shared" si="15"/>
        <v>2007m5</v>
      </c>
      <c r="F330">
        <f t="shared" si="16"/>
        <v>-0.95119862756796181</v>
      </c>
      <c r="G330">
        <f t="shared" si="17"/>
        <v>6.2721973406824283</v>
      </c>
    </row>
    <row r="331" spans="1:7" x14ac:dyDescent="0.2">
      <c r="A331" t="s">
        <v>439</v>
      </c>
      <c r="B331">
        <f>DTWEXBGS!E29</f>
        <v>94.444909523809528</v>
      </c>
      <c r="C331">
        <v>2.7039486341226846</v>
      </c>
      <c r="E331" t="str">
        <f t="shared" si="15"/>
        <v>2007m6</v>
      </c>
      <c r="F331">
        <f t="shared" si="16"/>
        <v>-0.29310687755905729</v>
      </c>
      <c r="G331">
        <f t="shared" si="17"/>
        <v>-1.684720932427608</v>
      </c>
    </row>
    <row r="332" spans="1:7" x14ac:dyDescent="0.2">
      <c r="A332" t="s">
        <v>440</v>
      </c>
      <c r="B332">
        <f>DTWEXBGS!E30</f>
        <v>93.205913636363633</v>
      </c>
      <c r="C332">
        <v>2.6239022705911306</v>
      </c>
      <c r="E332" t="str">
        <f t="shared" si="15"/>
        <v>2007m7</v>
      </c>
      <c r="F332">
        <f t="shared" si="16"/>
        <v>-1.3118715383316104</v>
      </c>
      <c r="G332">
        <f t="shared" si="17"/>
        <v>-2.9603507448848321</v>
      </c>
    </row>
    <row r="333" spans="1:7" x14ac:dyDescent="0.2">
      <c r="A333" t="s">
        <v>441</v>
      </c>
      <c r="B333">
        <f>DTWEXBGS!E31</f>
        <v>93.760295652173909</v>
      </c>
      <c r="C333">
        <v>2.5342071380581048</v>
      </c>
      <c r="E333" t="str">
        <f t="shared" si="15"/>
        <v>2007m8</v>
      </c>
      <c r="F333">
        <f t="shared" si="16"/>
        <v>0.59479274885192446</v>
      </c>
      <c r="G333">
        <f t="shared" si="17"/>
        <v>-3.4183869398770939</v>
      </c>
    </row>
    <row r="334" spans="1:7" x14ac:dyDescent="0.2">
      <c r="A334" t="s">
        <v>442</v>
      </c>
      <c r="B334">
        <f>DTWEXBGS!E32</f>
        <v>92.436594999999997</v>
      </c>
      <c r="C334">
        <v>2.7094198918258323</v>
      </c>
      <c r="E334" t="str">
        <f t="shared" si="15"/>
        <v>2007m9</v>
      </c>
      <c r="F334">
        <f t="shared" si="16"/>
        <v>-1.4117923188771697</v>
      </c>
      <c r="G334">
        <f t="shared" si="17"/>
        <v>6.9139081465135588</v>
      </c>
    </row>
    <row r="335" spans="1:7" x14ac:dyDescent="0.2">
      <c r="A335" t="s">
        <v>443</v>
      </c>
      <c r="B335">
        <f>DTWEXBGS!E33</f>
        <v>90.400178260869566</v>
      </c>
      <c r="C335">
        <v>2.8548011898354417</v>
      </c>
      <c r="E335" t="str">
        <f t="shared" si="15"/>
        <v>2007m10</v>
      </c>
      <c r="F335">
        <f t="shared" si="16"/>
        <v>-2.2030417056474572</v>
      </c>
      <c r="G335">
        <f t="shared" si="17"/>
        <v>5.3657721510134593</v>
      </c>
    </row>
    <row r="336" spans="1:7" x14ac:dyDescent="0.2">
      <c r="A336" t="s">
        <v>444</v>
      </c>
      <c r="B336">
        <f>DTWEXBGS!E34</f>
        <v>89.052995454545453</v>
      </c>
      <c r="C336">
        <v>2.4868071182271292</v>
      </c>
      <c r="E336" t="str">
        <f t="shared" si="15"/>
        <v>2007m11</v>
      </c>
      <c r="F336">
        <f t="shared" si="16"/>
        <v>-1.4902435285431892</v>
      </c>
      <c r="G336">
        <f t="shared" si="17"/>
        <v>-12.890357231129101</v>
      </c>
    </row>
    <row r="337" spans="1:7" x14ac:dyDescent="0.2">
      <c r="A337" t="s">
        <v>445</v>
      </c>
      <c r="B337">
        <f>DTWEXBGS!E35</f>
        <v>90.004957142857137</v>
      </c>
      <c r="C337">
        <v>2.4318340586599305</v>
      </c>
      <c r="E337" t="str">
        <f t="shared" si="15"/>
        <v>2007m12</v>
      </c>
      <c r="F337">
        <f t="shared" si="16"/>
        <v>1.0689833435165941</v>
      </c>
      <c r="G337">
        <f t="shared" si="17"/>
        <v>-2.2105879931045735</v>
      </c>
    </row>
    <row r="338" spans="1:7" x14ac:dyDescent="0.2">
      <c r="A338" t="s">
        <v>446</v>
      </c>
      <c r="B338">
        <f>DTWEXBGS!E36</f>
        <v>89.397117391304349</v>
      </c>
      <c r="C338">
        <v>2.0401599973978013</v>
      </c>
      <c r="E338" t="str">
        <f t="shared" si="15"/>
        <v>2008m1</v>
      </c>
      <c r="F338">
        <f t="shared" si="16"/>
        <v>-0.67534030441014359</v>
      </c>
      <c r="G338">
        <f t="shared" si="17"/>
        <v>-16.106117926400067</v>
      </c>
    </row>
    <row r="339" spans="1:7" x14ac:dyDescent="0.2">
      <c r="A339" t="s">
        <v>447</v>
      </c>
      <c r="B339">
        <f>DTWEXBGS!E37</f>
        <v>88.643438095238096</v>
      </c>
      <c r="C339">
        <v>2.1497942209960184</v>
      </c>
      <c r="E339" t="str">
        <f t="shared" si="15"/>
        <v>2008m2</v>
      </c>
      <c r="F339">
        <f t="shared" si="16"/>
        <v>-0.84306890206233831</v>
      </c>
      <c r="G339">
        <f t="shared" si="17"/>
        <v>5.3738051789101959</v>
      </c>
    </row>
    <row r="340" spans="1:7" x14ac:dyDescent="0.2">
      <c r="A340" t="s">
        <v>448</v>
      </c>
      <c r="B340">
        <f>DTWEXBGS!E38</f>
        <v>86.839866666666666</v>
      </c>
      <c r="C340">
        <v>2.0088825938963319</v>
      </c>
      <c r="E340" t="str">
        <f t="shared" si="15"/>
        <v>2008m3</v>
      </c>
      <c r="F340">
        <f t="shared" si="16"/>
        <v>-2.0346361415197856</v>
      </c>
      <c r="G340">
        <f t="shared" si="17"/>
        <v>-6.5546565212367565</v>
      </c>
    </row>
    <row r="341" spans="1:7" x14ac:dyDescent="0.2">
      <c r="A341" t="s">
        <v>449</v>
      </c>
      <c r="B341">
        <f>DTWEXBGS!E39</f>
        <v>86.547536363636368</v>
      </c>
      <c r="C341">
        <v>2.2364344698554639</v>
      </c>
      <c r="E341" t="str">
        <f t="shared" si="15"/>
        <v>2008m4</v>
      </c>
      <c r="F341">
        <f t="shared" si="16"/>
        <v>-0.3366314507971313</v>
      </c>
      <c r="G341">
        <f t="shared" si="17"/>
        <v>11.327285957402978</v>
      </c>
    </row>
    <row r="342" spans="1:7" x14ac:dyDescent="0.2">
      <c r="A342" t="s">
        <v>450</v>
      </c>
      <c r="B342">
        <f>DTWEXBGS!E40</f>
        <v>86.824463636363632</v>
      </c>
      <c r="C342">
        <v>2.2812873400090261</v>
      </c>
      <c r="E342" t="str">
        <f t="shared" si="15"/>
        <v>2008m5</v>
      </c>
      <c r="F342">
        <f t="shared" si="16"/>
        <v>0.31997129480811903</v>
      </c>
      <c r="G342">
        <f t="shared" si="17"/>
        <v>2.0055526221817166</v>
      </c>
    </row>
    <row r="343" spans="1:7" x14ac:dyDescent="0.2">
      <c r="A343" t="s">
        <v>451</v>
      </c>
      <c r="B343">
        <f>DTWEXBGS!E41</f>
        <v>87.072804761904763</v>
      </c>
      <c r="C343">
        <v>1.8856341874714635</v>
      </c>
      <c r="E343" t="str">
        <f t="shared" si="15"/>
        <v>2008m6</v>
      </c>
      <c r="F343">
        <f t="shared" si="16"/>
        <v>0.28602667398123227</v>
      </c>
      <c r="G343">
        <f t="shared" si="17"/>
        <v>-17.34341595636073</v>
      </c>
    </row>
    <row r="344" spans="1:7" x14ac:dyDescent="0.2">
      <c r="A344" t="s">
        <v>452</v>
      </c>
      <c r="B344">
        <f>DTWEXBGS!E42</f>
        <v>86.453756521739137</v>
      </c>
      <c r="C344">
        <v>1.6004481441376759</v>
      </c>
      <c r="E344" t="str">
        <f t="shared" si="15"/>
        <v>2008m7</v>
      </c>
      <c r="F344">
        <f t="shared" si="16"/>
        <v>-0.71095474856744945</v>
      </c>
      <c r="G344">
        <f t="shared" si="17"/>
        <v>-15.124144716330534</v>
      </c>
    </row>
    <row r="345" spans="1:7" x14ac:dyDescent="0.2">
      <c r="A345" t="s">
        <v>453</v>
      </c>
      <c r="B345">
        <f>DTWEXBGS!E43</f>
        <v>88.944995238095231</v>
      </c>
      <c r="C345">
        <v>1.5005902019482287</v>
      </c>
      <c r="E345" t="str">
        <f t="shared" si="15"/>
        <v>2008m8</v>
      </c>
      <c r="F345">
        <f t="shared" si="16"/>
        <v>2.8815852735440739</v>
      </c>
      <c r="G345">
        <f t="shared" si="17"/>
        <v>-6.2393738000959047</v>
      </c>
    </row>
    <row r="346" spans="1:7" x14ac:dyDescent="0.2">
      <c r="A346" t="s">
        <v>454</v>
      </c>
      <c r="B346">
        <f>DTWEXBGS!E44</f>
        <v>91.265109090909093</v>
      </c>
      <c r="C346">
        <v>0.60837064541229435</v>
      </c>
      <c r="E346" t="str">
        <f t="shared" si="15"/>
        <v>2008m9</v>
      </c>
      <c r="F346">
        <f t="shared" si="16"/>
        <v>2.608481620132963</v>
      </c>
      <c r="G346">
        <f t="shared" si="17"/>
        <v>-59.457908986581302</v>
      </c>
    </row>
    <row r="347" spans="1:7" x14ac:dyDescent="0.2">
      <c r="A347" t="s">
        <v>455</v>
      </c>
      <c r="B347">
        <f>DTWEXBGS!E45</f>
        <v>98.04</v>
      </c>
      <c r="C347">
        <v>-1.1234426757656619</v>
      </c>
      <c r="E347" t="str">
        <f t="shared" si="15"/>
        <v>2008m10</v>
      </c>
      <c r="F347">
        <f t="shared" si="16"/>
        <v>7.4233088379288992</v>
      </c>
      <c r="G347">
        <f t="shared" si="17"/>
        <v>-284.66418198141395</v>
      </c>
    </row>
    <row r="348" spans="1:7" x14ac:dyDescent="0.2">
      <c r="A348" t="s">
        <v>456</v>
      </c>
      <c r="B348">
        <f>DTWEXBGS!E46</f>
        <v>100.76666</v>
      </c>
      <c r="C348">
        <v>-1.693017718032656</v>
      </c>
      <c r="E348" t="str">
        <f t="shared" si="15"/>
        <v>2008m11</v>
      </c>
      <c r="F348">
        <f t="shared" si="16"/>
        <v>2.7811709506323945</v>
      </c>
      <c r="G348">
        <f t="shared" si="17"/>
        <v>50.69907477734106</v>
      </c>
    </row>
    <row r="349" spans="1:7" x14ac:dyDescent="0.2">
      <c r="A349" t="s">
        <v>457</v>
      </c>
      <c r="B349">
        <f>DTWEXBGS!E47</f>
        <v>99.662247826086954</v>
      </c>
      <c r="C349">
        <v>-1.7049393551817467</v>
      </c>
      <c r="E349" t="str">
        <f t="shared" si="15"/>
        <v>2008m12</v>
      </c>
      <c r="F349">
        <f t="shared" si="16"/>
        <v>-1.0960095074234344</v>
      </c>
      <c r="G349">
        <f t="shared" si="17"/>
        <v>0.70416493708902461</v>
      </c>
    </row>
    <row r="350" spans="1:7" x14ac:dyDescent="0.2">
      <c r="A350" t="s">
        <v>458</v>
      </c>
      <c r="B350">
        <f>DTWEXBGS!E48</f>
        <v>100.35208421052631</v>
      </c>
      <c r="C350">
        <v>-2.1376360152201443</v>
      </c>
      <c r="E350" t="str">
        <f t="shared" si="15"/>
        <v>2009m1</v>
      </c>
      <c r="F350">
        <f t="shared" si="16"/>
        <v>0.69217421790761513</v>
      </c>
      <c r="G350">
        <f t="shared" si="17"/>
        <v>25.379005929056774</v>
      </c>
    </row>
    <row r="351" spans="1:7" x14ac:dyDescent="0.2">
      <c r="A351" t="s">
        <v>459</v>
      </c>
      <c r="B351">
        <f>DTWEXBGS!E49</f>
        <v>102.97372631578948</v>
      </c>
      <c r="C351">
        <v>-2.6941332413116208</v>
      </c>
      <c r="E351" t="str">
        <f t="shared" si="15"/>
        <v>2009m2</v>
      </c>
      <c r="F351">
        <f t="shared" si="16"/>
        <v>2.6124441020709543</v>
      </c>
      <c r="G351">
        <f t="shared" si="17"/>
        <v>26.033301372599006</v>
      </c>
    </row>
    <row r="352" spans="1:7" x14ac:dyDescent="0.2">
      <c r="A352" t="s">
        <v>460</v>
      </c>
      <c r="B352">
        <f>DTWEXBGS!E50</f>
        <v>103.43974545454546</v>
      </c>
      <c r="C352">
        <v>-2.3837403863706794</v>
      </c>
      <c r="E352" t="str">
        <f t="shared" si="15"/>
        <v>2009m3</v>
      </c>
      <c r="F352">
        <f t="shared" si="16"/>
        <v>0.45256120704697533</v>
      </c>
      <c r="G352">
        <f t="shared" si="17"/>
        <v>-11.521065483377079</v>
      </c>
    </row>
    <row r="353" spans="1:7" x14ac:dyDescent="0.2">
      <c r="A353" t="s">
        <v>461</v>
      </c>
      <c r="B353">
        <f>DTWEXBGS!E51</f>
        <v>100.71618636363637</v>
      </c>
      <c r="C353">
        <v>-1.350104477531918</v>
      </c>
      <c r="E353" t="str">
        <f t="shared" si="15"/>
        <v>2009m4</v>
      </c>
      <c r="F353">
        <f t="shared" si="16"/>
        <v>-2.6329909059046419</v>
      </c>
      <c r="G353">
        <f t="shared" si="17"/>
        <v>-43.361932983503507</v>
      </c>
    </row>
    <row r="354" spans="1:7" x14ac:dyDescent="0.2">
      <c r="A354" t="s">
        <v>462</v>
      </c>
      <c r="B354">
        <f>DTWEXBGS!E52</f>
        <v>97.551879999999997</v>
      </c>
      <c r="C354">
        <v>-0.7677622438145778</v>
      </c>
      <c r="E354" t="str">
        <f t="shared" si="15"/>
        <v>2009m5</v>
      </c>
      <c r="F354">
        <f t="shared" si="16"/>
        <v>-3.1418051833412619</v>
      </c>
      <c r="G354">
        <f t="shared" si="17"/>
        <v>-43.133123651430374</v>
      </c>
    </row>
    <row r="355" spans="1:7" x14ac:dyDescent="0.2">
      <c r="A355" t="s">
        <v>463</v>
      </c>
      <c r="B355">
        <f>DTWEXBGS!E53</f>
        <v>96.042618181818185</v>
      </c>
      <c r="C355">
        <v>-0.8601890573019384</v>
      </c>
      <c r="E355" t="str">
        <f t="shared" si="15"/>
        <v>2009m6</v>
      </c>
      <c r="F355">
        <f t="shared" si="16"/>
        <v>-1.5471376032751061</v>
      </c>
      <c r="G355">
        <f t="shared" si="17"/>
        <v>12.038468188816353</v>
      </c>
    </row>
    <row r="356" spans="1:7" x14ac:dyDescent="0.2">
      <c r="A356" t="s">
        <v>464</v>
      </c>
      <c r="B356">
        <f>DTWEXBGS!E54</f>
        <v>95.660559090909089</v>
      </c>
      <c r="C356">
        <v>-0.3086016842730932</v>
      </c>
      <c r="E356" t="str">
        <f t="shared" si="15"/>
        <v>2009m7</v>
      </c>
      <c r="F356">
        <f t="shared" si="16"/>
        <v>-0.3978016198869283</v>
      </c>
      <c r="G356">
        <f t="shared" si="17"/>
        <v>-64.123969997822272</v>
      </c>
    </row>
    <row r="357" spans="1:7" x14ac:dyDescent="0.2">
      <c r="A357" t="s">
        <v>465</v>
      </c>
      <c r="B357">
        <f>DTWEXBGS!E55</f>
        <v>94.373042857142863</v>
      </c>
      <c r="C357">
        <v>-0.10113553948095441</v>
      </c>
      <c r="E357" t="str">
        <f t="shared" si="15"/>
        <v>2009m8</v>
      </c>
      <c r="F357">
        <f t="shared" si="16"/>
        <v>-1.3459217111021271</v>
      </c>
      <c r="G357">
        <f t="shared" si="17"/>
        <v>-67.227807029252702</v>
      </c>
    </row>
    <row r="358" spans="1:7" x14ac:dyDescent="0.2">
      <c r="A358" t="s">
        <v>466</v>
      </c>
      <c r="B358">
        <f>DTWEXBGS!E56</f>
        <v>93.663799999999995</v>
      </c>
      <c r="C358">
        <v>0.13896360783087175</v>
      </c>
      <c r="E358" t="str">
        <f t="shared" si="15"/>
        <v>2009m9</v>
      </c>
      <c r="F358">
        <f t="shared" si="16"/>
        <v>-0.75153119542461511</v>
      </c>
      <c r="G358">
        <f t="shared" si="17"/>
        <v>-237.40333867210052</v>
      </c>
    </row>
    <row r="359" spans="1:7" x14ac:dyDescent="0.2">
      <c r="A359" t="s">
        <v>467</v>
      </c>
      <c r="B359">
        <f>DTWEXBGS!E57</f>
        <v>92.259761904761902</v>
      </c>
      <c r="C359">
        <v>0.11227519748564412</v>
      </c>
      <c r="E359" t="str">
        <f t="shared" si="15"/>
        <v>2009m10</v>
      </c>
      <c r="F359">
        <f t="shared" si="16"/>
        <v>-1.4990189328621062</v>
      </c>
      <c r="G359">
        <f t="shared" si="17"/>
        <v>-19.205323438140198</v>
      </c>
    </row>
    <row r="360" spans="1:7" x14ac:dyDescent="0.2">
      <c r="A360" t="s">
        <v>468</v>
      </c>
      <c r="B360">
        <f>DTWEXBGS!E58</f>
        <v>91.799610526315789</v>
      </c>
      <c r="C360">
        <v>0.20701108324715362</v>
      </c>
      <c r="E360" t="str">
        <f t="shared" si="15"/>
        <v>2009m11</v>
      </c>
      <c r="F360">
        <f t="shared" si="16"/>
        <v>-0.49875630388155345</v>
      </c>
      <c r="G360">
        <f t="shared" si="17"/>
        <v>84.378284681817405</v>
      </c>
    </row>
    <row r="361" spans="1:7" x14ac:dyDescent="0.2">
      <c r="A361" t="s">
        <v>469</v>
      </c>
      <c r="B361">
        <f>DTWEXBGS!E59</f>
        <v>92.25861904761905</v>
      </c>
      <c r="C361">
        <v>0.38613636606929191</v>
      </c>
      <c r="E361" t="str">
        <f t="shared" si="15"/>
        <v>2009m12</v>
      </c>
      <c r="F361">
        <f t="shared" si="16"/>
        <v>0.50001140383018061</v>
      </c>
      <c r="G361">
        <f t="shared" si="17"/>
        <v>86.529320079098355</v>
      </c>
    </row>
    <row r="362" spans="1:7" x14ac:dyDescent="0.2">
      <c r="A362" t="s">
        <v>470</v>
      </c>
      <c r="B362">
        <f>DTWEXBGS!E60</f>
        <v>92.440299999999993</v>
      </c>
      <c r="C362">
        <v>0.18660571692663308</v>
      </c>
      <c r="E362" t="str">
        <f t="shared" si="15"/>
        <v>2010m1</v>
      </c>
      <c r="F362">
        <f t="shared" si="16"/>
        <v>0.19692572277412168</v>
      </c>
      <c r="G362">
        <f t="shared" si="17"/>
        <v>-51.673622760217611</v>
      </c>
    </row>
    <row r="363" spans="1:7" x14ac:dyDescent="0.2">
      <c r="A363" t="s">
        <v>471</v>
      </c>
      <c r="B363">
        <f>DTWEXBGS!E61</f>
        <v>93.886679999999998</v>
      </c>
      <c r="C363">
        <v>0.18240977152150087</v>
      </c>
      <c r="E363" t="str">
        <f t="shared" si="15"/>
        <v>2010m2</v>
      </c>
      <c r="F363">
        <f t="shared" si="16"/>
        <v>1.5646638965905568</v>
      </c>
      <c r="G363">
        <f t="shared" si="17"/>
        <v>-2.248562088149697</v>
      </c>
    </row>
    <row r="364" spans="1:7" x14ac:dyDescent="0.2">
      <c r="A364" t="s">
        <v>472</v>
      </c>
      <c r="B364">
        <f>DTWEXBGS!E62</f>
        <v>93.149878260869571</v>
      </c>
      <c r="C364">
        <v>0.49091927276165637</v>
      </c>
      <c r="E364" t="str">
        <f t="shared" si="15"/>
        <v>2010m3</v>
      </c>
      <c r="F364">
        <f t="shared" si="16"/>
        <v>-0.78477771195064605</v>
      </c>
      <c r="G364">
        <f t="shared" si="17"/>
        <v>169.12992032545313</v>
      </c>
    </row>
    <row r="365" spans="1:7" x14ac:dyDescent="0.2">
      <c r="A365" t="s">
        <v>473</v>
      </c>
      <c r="B365">
        <f>DTWEXBGS!E63</f>
        <v>92.639086363636366</v>
      </c>
      <c r="C365">
        <v>0.57398581404504334</v>
      </c>
      <c r="E365" t="str">
        <f t="shared" si="15"/>
        <v>2010m4</v>
      </c>
      <c r="F365">
        <f t="shared" si="16"/>
        <v>-0.54835487364000013</v>
      </c>
      <c r="G365">
        <f t="shared" si="17"/>
        <v>16.92061116608803</v>
      </c>
    </row>
    <row r="366" spans="1:7" x14ac:dyDescent="0.2">
      <c r="A366" t="s">
        <v>474</v>
      </c>
      <c r="B366">
        <f>DTWEXBGS!E64</f>
        <v>95.530640000000005</v>
      </c>
      <c r="C366">
        <v>2.336780975767571E-2</v>
      </c>
      <c r="E366" t="str">
        <f t="shared" si="15"/>
        <v>2010m5</v>
      </c>
      <c r="F366">
        <f t="shared" si="16"/>
        <v>3.1213106150609349</v>
      </c>
      <c r="G366">
        <f t="shared" si="17"/>
        <v>-95.928852388703476</v>
      </c>
    </row>
    <row r="367" spans="1:7" x14ac:dyDescent="0.2">
      <c r="A367" t="s">
        <v>475</v>
      </c>
      <c r="B367">
        <f>DTWEXBGS!E65</f>
        <v>96.060627272727274</v>
      </c>
      <c r="C367">
        <v>-0.17227554718882906</v>
      </c>
      <c r="E367" t="str">
        <f t="shared" si="15"/>
        <v>2010m6</v>
      </c>
      <c r="F367">
        <f t="shared" si="16"/>
        <v>0.55478249986316008</v>
      </c>
      <c r="G367">
        <f t="shared" si="17"/>
        <v>-837.23446474157083</v>
      </c>
    </row>
    <row r="368" spans="1:7" x14ac:dyDescent="0.2">
      <c r="A368" t="s">
        <v>476</v>
      </c>
      <c r="B368">
        <f>DTWEXBGS!E66</f>
        <v>94.454690476190478</v>
      </c>
      <c r="C368">
        <v>0.27567552829887437</v>
      </c>
      <c r="E368" t="str">
        <f t="shared" si="15"/>
        <v>2010m7</v>
      </c>
      <c r="F368">
        <f t="shared" si="16"/>
        <v>-1.6717950341687438</v>
      </c>
      <c r="G368">
        <f t="shared" si="17"/>
        <v>-260.02011475064995</v>
      </c>
    </row>
    <row r="369" spans="1:7" x14ac:dyDescent="0.2">
      <c r="A369" t="s">
        <v>477</v>
      </c>
      <c r="B369">
        <f>DTWEXBGS!E67</f>
        <v>93.682231818181819</v>
      </c>
      <c r="C369">
        <v>5.9526104335535318E-2</v>
      </c>
      <c r="E369" t="str">
        <f t="shared" si="15"/>
        <v>2010m8</v>
      </c>
      <c r="F369">
        <f t="shared" si="16"/>
        <v>-0.8178086806640672</v>
      </c>
      <c r="G369">
        <f t="shared" si="17"/>
        <v>-78.407185903349415</v>
      </c>
    </row>
    <row r="370" spans="1:7" x14ac:dyDescent="0.2">
      <c r="A370" t="s">
        <v>478</v>
      </c>
      <c r="B370">
        <f>DTWEXBGS!E68</f>
        <v>92.762595238095244</v>
      </c>
      <c r="C370">
        <v>0.49726159993967839</v>
      </c>
      <c r="E370" t="str">
        <f t="shared" si="15"/>
        <v>2010m9</v>
      </c>
      <c r="F370">
        <f t="shared" si="16"/>
        <v>-0.98165528536019453</v>
      </c>
      <c r="G370">
        <f t="shared" si="17"/>
        <v>735.36728212000253</v>
      </c>
    </row>
    <row r="371" spans="1:7" x14ac:dyDescent="0.2">
      <c r="A371" t="s">
        <v>479</v>
      </c>
      <c r="B371">
        <f>DTWEXBGS!E69</f>
        <v>90.229119999999995</v>
      </c>
      <c r="C371">
        <v>0.65810291107846253</v>
      </c>
      <c r="E371" t="str">
        <f t="shared" si="15"/>
        <v>2010m10</v>
      </c>
      <c r="F371">
        <f t="shared" si="16"/>
        <v>-2.731138808258371</v>
      </c>
      <c r="G371">
        <f t="shared" si="17"/>
        <v>32.345411581810346</v>
      </c>
    </row>
    <row r="372" spans="1:7" x14ac:dyDescent="0.2">
      <c r="A372" t="s">
        <v>480</v>
      </c>
      <c r="B372">
        <f>DTWEXBGS!E70</f>
        <v>90.509535</v>
      </c>
      <c r="C372">
        <v>0.58035303170192654</v>
      </c>
      <c r="E372" t="str">
        <f t="shared" si="15"/>
        <v>2010m11</v>
      </c>
      <c r="F372">
        <f t="shared" si="16"/>
        <v>0.31078104274984142</v>
      </c>
      <c r="G372">
        <f t="shared" si="17"/>
        <v>-11.814243345181952</v>
      </c>
    </row>
    <row r="373" spans="1:7" x14ac:dyDescent="0.2">
      <c r="A373" t="s">
        <v>481</v>
      </c>
      <c r="B373">
        <f>DTWEXBGS!E71</f>
        <v>91.183471428571423</v>
      </c>
      <c r="C373">
        <v>0.93358804954945918</v>
      </c>
      <c r="E373" t="str">
        <f t="shared" si="15"/>
        <v>2010m12</v>
      </c>
      <c r="F373">
        <f t="shared" si="16"/>
        <v>0.74460268586222789</v>
      </c>
      <c r="G373">
        <f t="shared" si="17"/>
        <v>60.865541929133336</v>
      </c>
    </row>
    <row r="374" spans="1:7" x14ac:dyDescent="0.2">
      <c r="A374" t="s">
        <v>482</v>
      </c>
      <c r="B374">
        <f>DTWEXBGS!E72</f>
        <v>90.111220000000003</v>
      </c>
      <c r="C374">
        <v>1.0275497953488473</v>
      </c>
      <c r="E374" t="str">
        <f t="shared" si="15"/>
        <v>2011m1</v>
      </c>
      <c r="F374">
        <f t="shared" si="16"/>
        <v>-1.1759274041363565</v>
      </c>
      <c r="G374">
        <f t="shared" si="17"/>
        <v>10.064583179351239</v>
      </c>
    </row>
    <row r="375" spans="1:7" x14ac:dyDescent="0.2">
      <c r="A375" t="s">
        <v>483</v>
      </c>
      <c r="B375">
        <f>DTWEXBGS!E73</f>
        <v>89.396689473684205</v>
      </c>
      <c r="C375">
        <v>1.1372851833186148</v>
      </c>
      <c r="E375" t="str">
        <f t="shared" si="15"/>
        <v>2011m2</v>
      </c>
      <c r="F375">
        <f t="shared" si="16"/>
        <v>-0.79294290579552396</v>
      </c>
      <c r="G375">
        <f t="shared" si="17"/>
        <v>10.679325563245623</v>
      </c>
    </row>
    <row r="376" spans="1:7" x14ac:dyDescent="0.2">
      <c r="A376" t="s">
        <v>484</v>
      </c>
      <c r="B376">
        <f>DTWEXBGS!E74</f>
        <v>88.487226086956525</v>
      </c>
      <c r="C376">
        <v>1.1173640122571873</v>
      </c>
      <c r="E376" t="str">
        <f t="shared" si="15"/>
        <v>2011m3</v>
      </c>
      <c r="F376">
        <f t="shared" si="16"/>
        <v>-1.0173345255647281</v>
      </c>
      <c r="G376">
        <f t="shared" si="17"/>
        <v>-1.7516425390593171</v>
      </c>
    </row>
    <row r="377" spans="1:7" x14ac:dyDescent="0.2">
      <c r="A377" t="s">
        <v>485</v>
      </c>
      <c r="B377">
        <f>DTWEXBGS!E75</f>
        <v>86.921366666666671</v>
      </c>
      <c r="C377">
        <v>1.2719619866273804</v>
      </c>
      <c r="E377" t="str">
        <f t="shared" si="15"/>
        <v>2011m4</v>
      </c>
      <c r="F377">
        <f t="shared" si="16"/>
        <v>-1.769588097101249</v>
      </c>
      <c r="G377">
        <f t="shared" si="17"/>
        <v>13.835954324132004</v>
      </c>
    </row>
    <row r="378" spans="1:7" x14ac:dyDescent="0.2">
      <c r="A378" t="s">
        <v>486</v>
      </c>
      <c r="B378">
        <f>DTWEXBGS!E76</f>
        <v>86.946404761904759</v>
      </c>
      <c r="C378">
        <v>1.1499853278017012</v>
      </c>
      <c r="E378" t="str">
        <f t="shared" si="15"/>
        <v>2011m5</v>
      </c>
      <c r="F378">
        <f t="shared" si="16"/>
        <v>2.8805455089209175E-2</v>
      </c>
      <c r="G378">
        <f t="shared" si="17"/>
        <v>-9.5896465545406322</v>
      </c>
    </row>
    <row r="379" spans="1:7" x14ac:dyDescent="0.2">
      <c r="A379" t="s">
        <v>487</v>
      </c>
      <c r="B379">
        <f>DTWEXBGS!E77</f>
        <v>86.941254545454541</v>
      </c>
      <c r="C379">
        <v>0.99110096714599127</v>
      </c>
      <c r="E379" t="str">
        <f t="shared" si="15"/>
        <v>2011m6</v>
      </c>
      <c r="F379">
        <f t="shared" si="16"/>
        <v>-5.9234380815675891E-3</v>
      </c>
      <c r="G379">
        <f t="shared" si="17"/>
        <v>-13.816207634529686</v>
      </c>
    </row>
    <row r="380" spans="1:7" x14ac:dyDescent="0.2">
      <c r="A380" t="s">
        <v>488</v>
      </c>
      <c r="B380">
        <f>DTWEXBGS!E78</f>
        <v>86.317805000000007</v>
      </c>
      <c r="C380">
        <v>0.87457613225563957</v>
      </c>
      <c r="E380" t="str">
        <f t="shared" si="15"/>
        <v>2011m7</v>
      </c>
      <c r="F380">
        <f t="shared" si="16"/>
        <v>-0.71709287922522291</v>
      </c>
      <c r="G380">
        <f t="shared" si="17"/>
        <v>-11.757110400759741</v>
      </c>
    </row>
    <row r="381" spans="1:7" x14ac:dyDescent="0.2">
      <c r="A381" t="s">
        <v>489</v>
      </c>
      <c r="B381">
        <f>DTWEXBGS!E79</f>
        <v>86.898243478260866</v>
      </c>
      <c r="C381">
        <v>0.32863634163512268</v>
      </c>
      <c r="E381" t="str">
        <f t="shared" si="15"/>
        <v>2011m8</v>
      </c>
      <c r="F381">
        <f t="shared" si="16"/>
        <v>0.67244351065329777</v>
      </c>
      <c r="G381">
        <f t="shared" si="17"/>
        <v>-62.423358068607584</v>
      </c>
    </row>
    <row r="382" spans="1:7" x14ac:dyDescent="0.2">
      <c r="A382" t="s">
        <v>490</v>
      </c>
      <c r="B382">
        <f>DTWEXBGS!E80</f>
        <v>89.72526666666667</v>
      </c>
      <c r="C382">
        <v>-0.42822062795983801</v>
      </c>
      <c r="E382" t="str">
        <f t="shared" si="15"/>
        <v>2011m9</v>
      </c>
      <c r="F382">
        <f t="shared" si="16"/>
        <v>3.2532569995077365</v>
      </c>
      <c r="G382">
        <f t="shared" si="17"/>
        <v>-230.30227449260056</v>
      </c>
    </row>
    <row r="383" spans="1:7" x14ac:dyDescent="0.2">
      <c r="A383" t="s">
        <v>491</v>
      </c>
      <c r="B383">
        <f>DTWEXBGS!E81</f>
        <v>90.609845000000007</v>
      </c>
      <c r="C383">
        <v>0.21247776336114302</v>
      </c>
      <c r="E383" t="str">
        <f t="shared" si="15"/>
        <v>2011m10</v>
      </c>
      <c r="F383">
        <f t="shared" si="16"/>
        <v>0.98587428736165439</v>
      </c>
      <c r="G383">
        <f t="shared" si="17"/>
        <v>-149.61875946365453</v>
      </c>
    </row>
    <row r="384" spans="1:7" x14ac:dyDescent="0.2">
      <c r="A384" t="s">
        <v>492</v>
      </c>
      <c r="B384">
        <f>DTWEXBGS!E82</f>
        <v>91.264880000000005</v>
      </c>
      <c r="C384">
        <v>-9.0468776575225743E-2</v>
      </c>
      <c r="E384" t="str">
        <f t="shared" si="15"/>
        <v>2011m11</v>
      </c>
      <c r="F384">
        <f t="shared" si="16"/>
        <v>0.72291813323375198</v>
      </c>
      <c r="G384">
        <f t="shared" si="17"/>
        <v>-142.57799740740788</v>
      </c>
    </row>
    <row r="385" spans="1:7" x14ac:dyDescent="0.2">
      <c r="A385" t="s">
        <v>493</v>
      </c>
      <c r="B385">
        <f>DTWEXBGS!E83</f>
        <v>92.20559047619048</v>
      </c>
      <c r="C385">
        <v>-0.16759762098151712</v>
      </c>
      <c r="E385" t="str">
        <f t="shared" si="15"/>
        <v>2011m12</v>
      </c>
      <c r="F385">
        <f t="shared" si="16"/>
        <v>1.0307475079027961</v>
      </c>
      <c r="G385">
        <f t="shared" si="17"/>
        <v>85.25465616544281</v>
      </c>
    </row>
    <row r="386" spans="1:7" x14ac:dyDescent="0.2">
      <c r="A386" t="s">
        <v>494</v>
      </c>
      <c r="B386">
        <f>DTWEXBGS!E84</f>
        <v>91.646265</v>
      </c>
      <c r="C386">
        <v>0.21973366516826986</v>
      </c>
      <c r="E386" t="str">
        <f t="shared" si="15"/>
        <v>2012m1</v>
      </c>
      <c r="F386">
        <f t="shared" si="16"/>
        <v>-0.60660690236011838</v>
      </c>
      <c r="G386">
        <f t="shared" si="17"/>
        <v>-231.10786649680568</v>
      </c>
    </row>
    <row r="387" spans="1:7" x14ac:dyDescent="0.2">
      <c r="A387" t="s">
        <v>495</v>
      </c>
      <c r="B387">
        <f>DTWEXBGS!E85</f>
        <v>89.960499999999996</v>
      </c>
      <c r="C387">
        <v>0.46994322458378168</v>
      </c>
      <c r="E387" t="str">
        <f t="shared" si="15"/>
        <v>2012m2</v>
      </c>
      <c r="F387">
        <f t="shared" si="16"/>
        <v>-1.8394257529207536</v>
      </c>
      <c r="G387">
        <f t="shared" si="17"/>
        <v>113.86946976190644</v>
      </c>
    </row>
    <row r="388" spans="1:7" x14ac:dyDescent="0.2">
      <c r="A388" t="s">
        <v>496</v>
      </c>
      <c r="B388">
        <f>DTWEXBGS!E86</f>
        <v>90.511213636363635</v>
      </c>
      <c r="C388">
        <v>0.39331286502926394</v>
      </c>
      <c r="E388" t="str">
        <f t="shared" ref="E388:E451" si="18">+A388</f>
        <v>2012m3</v>
      </c>
      <c r="F388">
        <f t="shared" ref="F388:F451" si="19">100*(B388/B387-1)</f>
        <v>0.61217271620725988</v>
      </c>
      <c r="G388">
        <f t="shared" ref="G388:G451" si="20">100*(C388/C387-1)</f>
        <v>-16.3063016010897</v>
      </c>
    </row>
    <row r="389" spans="1:7" x14ac:dyDescent="0.2">
      <c r="A389" t="s">
        <v>497</v>
      </c>
      <c r="B389">
        <f>DTWEXBGS!E87</f>
        <v>90.815609523809528</v>
      </c>
      <c r="C389">
        <v>0.31516586051563972</v>
      </c>
      <c r="E389" t="str">
        <f t="shared" si="18"/>
        <v>2012m4</v>
      </c>
      <c r="F389">
        <f t="shared" si="19"/>
        <v>0.33630737586707316</v>
      </c>
      <c r="G389">
        <f t="shared" si="20"/>
        <v>-19.868916443353513</v>
      </c>
    </row>
    <row r="390" spans="1:7" x14ac:dyDescent="0.2">
      <c r="A390" t="s">
        <v>498</v>
      </c>
      <c r="B390">
        <f>DTWEXBGS!E88</f>
        <v>92.49278636363637</v>
      </c>
      <c r="C390">
        <v>-0.27759775083910682</v>
      </c>
      <c r="E390" t="str">
        <f t="shared" si="18"/>
        <v>2012m5</v>
      </c>
      <c r="F390">
        <f t="shared" si="19"/>
        <v>1.8467935728462281</v>
      </c>
      <c r="G390">
        <f t="shared" si="20"/>
        <v>-188.07989240488544</v>
      </c>
    </row>
    <row r="391" spans="1:7" x14ac:dyDescent="0.2">
      <c r="A391" t="s">
        <v>499</v>
      </c>
      <c r="B391">
        <f>DTWEXBGS!E89</f>
        <v>93.880866666666662</v>
      </c>
      <c r="C391">
        <v>-0.11501630861338792</v>
      </c>
      <c r="E391" t="str">
        <f t="shared" si="18"/>
        <v>2012m6</v>
      </c>
      <c r="F391">
        <f t="shared" si="19"/>
        <v>1.5007443905658224</v>
      </c>
      <c r="G391">
        <f t="shared" si="20"/>
        <v>-58.567276476223917</v>
      </c>
    </row>
    <row r="392" spans="1:7" x14ac:dyDescent="0.2">
      <c r="A392" t="s">
        <v>500</v>
      </c>
      <c r="B392">
        <f>DTWEXBGS!E90</f>
        <v>93.406166666666664</v>
      </c>
      <c r="C392">
        <v>-4.5352679939300478E-2</v>
      </c>
      <c r="E392" t="str">
        <f t="shared" si="18"/>
        <v>2012m7</v>
      </c>
      <c r="F392">
        <f t="shared" si="19"/>
        <v>-0.50564083700406215</v>
      </c>
      <c r="G392">
        <f t="shared" si="20"/>
        <v>-60.568478952191462</v>
      </c>
    </row>
    <row r="393" spans="1:7" x14ac:dyDescent="0.2">
      <c r="A393" t="s">
        <v>501</v>
      </c>
      <c r="B393">
        <f>DTWEXBGS!E91</f>
        <v>92.528265217391308</v>
      </c>
      <c r="C393">
        <v>2.1816920245992192E-2</v>
      </c>
      <c r="E393" t="str">
        <f t="shared" si="18"/>
        <v>2012m8</v>
      </c>
      <c r="F393">
        <f t="shared" si="19"/>
        <v>-0.93987525728175259</v>
      </c>
      <c r="G393">
        <f t="shared" si="20"/>
        <v>-148.10502990163252</v>
      </c>
    </row>
    <row r="394" spans="1:7" x14ac:dyDescent="0.2">
      <c r="A394" t="s">
        <v>502</v>
      </c>
      <c r="B394">
        <f>DTWEXBGS!E92</f>
        <v>90.980199999999996</v>
      </c>
      <c r="C394">
        <v>0.15339364324882152</v>
      </c>
      <c r="E394" t="str">
        <f t="shared" si="18"/>
        <v>2012m9</v>
      </c>
      <c r="F394">
        <f t="shared" si="19"/>
        <v>-1.6730727780902344</v>
      </c>
      <c r="G394">
        <f t="shared" si="20"/>
        <v>603.09485261559871</v>
      </c>
    </row>
    <row r="395" spans="1:7" x14ac:dyDescent="0.2">
      <c r="A395" t="s">
        <v>503</v>
      </c>
      <c r="B395">
        <f>DTWEXBGS!E93</f>
        <v>90.756630000000001</v>
      </c>
      <c r="C395">
        <v>0.1644585181115997</v>
      </c>
      <c r="E395" t="str">
        <f t="shared" si="18"/>
        <v>2012m10</v>
      </c>
      <c r="F395">
        <f t="shared" si="19"/>
        <v>-0.24573478625018463</v>
      </c>
      <c r="G395">
        <f t="shared" si="20"/>
        <v>7.2133855278668335</v>
      </c>
    </row>
    <row r="396" spans="1:7" x14ac:dyDescent="0.2">
      <c r="A396" t="s">
        <v>504</v>
      </c>
      <c r="B396">
        <f>DTWEXBGS!E94</f>
        <v>91.475080000000005</v>
      </c>
      <c r="C396">
        <v>0.23536342694310811</v>
      </c>
      <c r="E396" t="str">
        <f t="shared" si="18"/>
        <v>2012m11</v>
      </c>
      <c r="F396">
        <f t="shared" si="19"/>
        <v>0.79162260652472227</v>
      </c>
      <c r="G396">
        <f t="shared" si="20"/>
        <v>43.114160121151727</v>
      </c>
    </row>
    <row r="397" spans="1:7" x14ac:dyDescent="0.2">
      <c r="A397" t="s">
        <v>505</v>
      </c>
      <c r="B397">
        <f>DTWEXBGS!E95</f>
        <v>90.880390000000006</v>
      </c>
      <c r="C397">
        <v>0.37635673103136075</v>
      </c>
      <c r="E397" t="str">
        <f t="shared" si="18"/>
        <v>2012m12</v>
      </c>
      <c r="F397">
        <f t="shared" si="19"/>
        <v>-0.65011148391452833</v>
      </c>
      <c r="G397">
        <f t="shared" si="20"/>
        <v>59.904508495422881</v>
      </c>
    </row>
    <row r="398" spans="1:7" x14ac:dyDescent="0.2">
      <c r="A398" t="s">
        <v>506</v>
      </c>
      <c r="B398">
        <f>DTWEXBGS!E96</f>
        <v>90.825514285714291</v>
      </c>
      <c r="C398">
        <v>0.5021128772807294</v>
      </c>
      <c r="E398" t="str">
        <f t="shared" si="18"/>
        <v>2013m1</v>
      </c>
      <c r="F398">
        <f t="shared" si="19"/>
        <v>-6.0382349025700499E-2</v>
      </c>
      <c r="G398">
        <f t="shared" si="20"/>
        <v>33.414081875126534</v>
      </c>
    </row>
    <row r="399" spans="1:7" x14ac:dyDescent="0.2">
      <c r="A399" t="s">
        <v>507</v>
      </c>
      <c r="B399">
        <f>DTWEXBGS!E97</f>
        <v>91.550873684210529</v>
      </c>
      <c r="C399">
        <v>0.46153379060460814</v>
      </c>
      <c r="E399" t="str">
        <f t="shared" si="18"/>
        <v>2013m2</v>
      </c>
      <c r="F399">
        <f t="shared" si="19"/>
        <v>0.79862955272065328</v>
      </c>
      <c r="G399">
        <f t="shared" si="20"/>
        <v>-8.0816661974262853</v>
      </c>
    </row>
    <row r="400" spans="1:7" x14ac:dyDescent="0.2">
      <c r="A400" t="s">
        <v>508</v>
      </c>
      <c r="B400">
        <f>DTWEXBGS!E98</f>
        <v>92.413179999999997</v>
      </c>
      <c r="C400">
        <v>0.435751591334684</v>
      </c>
      <c r="E400" t="str">
        <f t="shared" si="18"/>
        <v>2013m3</v>
      </c>
      <c r="F400">
        <f t="shared" si="19"/>
        <v>0.94188758783870785</v>
      </c>
      <c r="G400">
        <f t="shared" si="20"/>
        <v>-5.5861997094837861</v>
      </c>
    </row>
    <row r="401" spans="1:7" x14ac:dyDescent="0.2">
      <c r="A401" t="s">
        <v>509</v>
      </c>
      <c r="B401">
        <f>DTWEXBGS!E99</f>
        <v>92.047822727272731</v>
      </c>
      <c r="C401">
        <v>0.49380505703657429</v>
      </c>
      <c r="E401" t="str">
        <f t="shared" si="18"/>
        <v>2013m4</v>
      </c>
      <c r="F401">
        <f t="shared" si="19"/>
        <v>-0.39535191054702601</v>
      </c>
      <c r="G401">
        <f t="shared" si="20"/>
        <v>13.322605552414757</v>
      </c>
    </row>
    <row r="402" spans="1:7" x14ac:dyDescent="0.2">
      <c r="A402" t="s">
        <v>510</v>
      </c>
      <c r="B402">
        <f>DTWEXBGS!E100</f>
        <v>92.528968181818186</v>
      </c>
      <c r="C402">
        <v>0.51271984250542646</v>
      </c>
      <c r="E402" t="str">
        <f t="shared" si="18"/>
        <v>2013m5</v>
      </c>
      <c r="F402">
        <f t="shared" si="19"/>
        <v>0.5227124773728109</v>
      </c>
      <c r="G402">
        <f t="shared" si="20"/>
        <v>3.8304155049289523</v>
      </c>
    </row>
    <row r="403" spans="1:7" x14ac:dyDescent="0.2">
      <c r="A403" t="s">
        <v>511</v>
      </c>
      <c r="B403">
        <f>DTWEXBGS!E101</f>
        <v>93.283614999999998</v>
      </c>
      <c r="C403">
        <v>0.23029581744684469</v>
      </c>
      <c r="E403" t="str">
        <f t="shared" si="18"/>
        <v>2013m6</v>
      </c>
      <c r="F403">
        <f t="shared" si="19"/>
        <v>0.81557898354485125</v>
      </c>
      <c r="G403">
        <f t="shared" si="20"/>
        <v>-55.083498169001068</v>
      </c>
    </row>
    <row r="404" spans="1:7" x14ac:dyDescent="0.2">
      <c r="A404" t="s">
        <v>512</v>
      </c>
      <c r="B404">
        <f>DTWEXBGS!E102</f>
        <v>93.872386363636366</v>
      </c>
      <c r="C404">
        <v>0.41614934027290235</v>
      </c>
      <c r="E404" t="str">
        <f t="shared" si="18"/>
        <v>2013m7</v>
      </c>
      <c r="F404">
        <f t="shared" si="19"/>
        <v>0.63116267914400392</v>
      </c>
      <c r="G404">
        <f t="shared" si="20"/>
        <v>80.702083470949319</v>
      </c>
    </row>
    <row r="405" spans="1:7" x14ac:dyDescent="0.2">
      <c r="A405" t="s">
        <v>513</v>
      </c>
      <c r="B405">
        <f>DTWEXBGS!E103</f>
        <v>93.714886363636367</v>
      </c>
      <c r="C405">
        <v>0.35973944024993976</v>
      </c>
      <c r="E405" t="str">
        <f t="shared" si="18"/>
        <v>2013m8</v>
      </c>
      <c r="F405">
        <f t="shared" si="19"/>
        <v>-0.16778096957063005</v>
      </c>
      <c r="G405">
        <f t="shared" si="20"/>
        <v>-13.555205923424051</v>
      </c>
    </row>
    <row r="406" spans="1:7" x14ac:dyDescent="0.2">
      <c r="A406" t="s">
        <v>514</v>
      </c>
      <c r="B406">
        <f>DTWEXBGS!E104</f>
        <v>93.470564999999993</v>
      </c>
      <c r="C406">
        <v>0.52823641710448022</v>
      </c>
      <c r="E406" t="str">
        <f t="shared" si="18"/>
        <v>2013m9</v>
      </c>
      <c r="F406">
        <f t="shared" si="19"/>
        <v>-0.26070710120519314</v>
      </c>
      <c r="G406">
        <f t="shared" si="20"/>
        <v>46.838616510180842</v>
      </c>
    </row>
    <row r="407" spans="1:7" x14ac:dyDescent="0.2">
      <c r="A407" t="s">
        <v>515</v>
      </c>
      <c r="B407">
        <f>DTWEXBGS!E105</f>
        <v>92.499268181818181</v>
      </c>
      <c r="C407">
        <v>0.63786709006544973</v>
      </c>
      <c r="E407" t="str">
        <f t="shared" si="18"/>
        <v>2013m10</v>
      </c>
      <c r="F407">
        <f t="shared" si="19"/>
        <v>-1.0391472632927945</v>
      </c>
      <c r="G407">
        <f t="shared" si="20"/>
        <v>20.754092185069027</v>
      </c>
    </row>
    <row r="408" spans="1:7" x14ac:dyDescent="0.2">
      <c r="A408" t="s">
        <v>516</v>
      </c>
      <c r="B408">
        <f>DTWEXBGS!E106</f>
        <v>93.373668421052628</v>
      </c>
      <c r="C408">
        <v>0.63216338332495847</v>
      </c>
      <c r="E408" t="str">
        <f t="shared" si="18"/>
        <v>2013m11</v>
      </c>
      <c r="F408">
        <f t="shared" si="19"/>
        <v>0.94530503475520611</v>
      </c>
      <c r="G408">
        <f t="shared" si="20"/>
        <v>-0.89418420064687476</v>
      </c>
    </row>
    <row r="409" spans="1:7" x14ac:dyDescent="0.2">
      <c r="A409" t="s">
        <v>517</v>
      </c>
      <c r="B409">
        <f>DTWEXBGS!E107</f>
        <v>93.534019999999998</v>
      </c>
      <c r="C409">
        <v>0.68770660932879246</v>
      </c>
      <c r="E409" t="str">
        <f t="shared" si="18"/>
        <v>2013m12</v>
      </c>
      <c r="F409">
        <f t="shared" si="19"/>
        <v>0.17173104758430036</v>
      </c>
      <c r="G409">
        <f t="shared" si="20"/>
        <v>8.7862137334965507</v>
      </c>
    </row>
    <row r="410" spans="1:7" x14ac:dyDescent="0.2">
      <c r="A410" t="s">
        <v>518</v>
      </c>
      <c r="B410">
        <f>DTWEXBGS!E108</f>
        <v>94.464747619047614</v>
      </c>
      <c r="C410">
        <v>0.52642775779460094</v>
      </c>
      <c r="E410" t="str">
        <f t="shared" si="18"/>
        <v>2014m1</v>
      </c>
      <c r="F410">
        <f t="shared" si="19"/>
        <v>0.99506855264812621</v>
      </c>
      <c r="G410">
        <f t="shared" si="20"/>
        <v>-23.451694275790235</v>
      </c>
    </row>
    <row r="411" spans="1:7" x14ac:dyDescent="0.2">
      <c r="A411" t="s">
        <v>519</v>
      </c>
      <c r="B411">
        <f>DTWEXBGS!E109</f>
        <v>94.645582352941176</v>
      </c>
      <c r="C411">
        <v>0.74715674937331711</v>
      </c>
      <c r="E411" t="str">
        <f t="shared" si="18"/>
        <v>2014m2</v>
      </c>
      <c r="F411">
        <f t="shared" si="19"/>
        <v>0.19143091835995829</v>
      </c>
      <c r="G411">
        <f t="shared" si="20"/>
        <v>41.929588307317033</v>
      </c>
    </row>
    <row r="412" spans="1:7" x14ac:dyDescent="0.2">
      <c r="A412" t="s">
        <v>520</v>
      </c>
      <c r="B412">
        <f>DTWEXBGS!E110</f>
        <v>94.440821052631577</v>
      </c>
      <c r="C412">
        <v>0.71463108860401814</v>
      </c>
      <c r="E412" t="str">
        <f t="shared" si="18"/>
        <v>2014m3</v>
      </c>
      <c r="F412">
        <f t="shared" si="19"/>
        <v>-0.21634533299824676</v>
      </c>
      <c r="G412">
        <f t="shared" si="20"/>
        <v>-4.3532579738562394</v>
      </c>
    </row>
    <row r="413" spans="1:7" x14ac:dyDescent="0.2">
      <c r="A413" t="s">
        <v>521</v>
      </c>
      <c r="B413">
        <f>DTWEXBGS!E111</f>
        <v>93.995549999999994</v>
      </c>
      <c r="C413">
        <v>0.78612137350762279</v>
      </c>
      <c r="E413" t="str">
        <f t="shared" si="18"/>
        <v>2014m4</v>
      </c>
      <c r="F413">
        <f t="shared" si="19"/>
        <v>-0.47148155603542463</v>
      </c>
      <c r="G413">
        <f t="shared" si="20"/>
        <v>10.003802807299621</v>
      </c>
    </row>
    <row r="414" spans="1:7" x14ac:dyDescent="0.2">
      <c r="A414" t="s">
        <v>522</v>
      </c>
      <c r="B414">
        <f>DTWEXBGS!E112</f>
        <v>93.670028571428574</v>
      </c>
      <c r="C414">
        <v>0.82809738587293202</v>
      </c>
      <c r="E414" t="str">
        <f t="shared" si="18"/>
        <v>2014m5</v>
      </c>
      <c r="F414">
        <f t="shared" si="19"/>
        <v>-0.34631578683397279</v>
      </c>
      <c r="G414">
        <f t="shared" si="20"/>
        <v>5.3396350461780484</v>
      </c>
    </row>
    <row r="415" spans="1:7" x14ac:dyDescent="0.2">
      <c r="A415" t="s">
        <v>523</v>
      </c>
      <c r="B415">
        <f>DTWEXBGS!E113</f>
        <v>93.827404761904759</v>
      </c>
      <c r="C415">
        <v>0.87288703248055866</v>
      </c>
      <c r="E415" t="str">
        <f t="shared" si="18"/>
        <v>2014m6</v>
      </c>
      <c r="F415">
        <f t="shared" si="19"/>
        <v>0.16801125490868429</v>
      </c>
      <c r="G415">
        <f t="shared" si="20"/>
        <v>5.4087414562252301</v>
      </c>
    </row>
    <row r="416" spans="1:7" x14ac:dyDescent="0.2">
      <c r="A416" t="s">
        <v>524</v>
      </c>
      <c r="B416">
        <f>DTWEXBGS!E114</f>
        <v>93.603859090909097</v>
      </c>
      <c r="C416">
        <v>0.80635511311242747</v>
      </c>
      <c r="E416" t="str">
        <f t="shared" si="18"/>
        <v>2014m7</v>
      </c>
      <c r="F416">
        <f t="shared" si="19"/>
        <v>-0.23825200277353131</v>
      </c>
      <c r="G416">
        <f t="shared" si="20"/>
        <v>-7.6220538159516131</v>
      </c>
    </row>
    <row r="417" spans="1:7" x14ac:dyDescent="0.2">
      <c r="A417" t="s">
        <v>525</v>
      </c>
      <c r="B417">
        <f>DTWEXBGS!E115</f>
        <v>94.580809523809521</v>
      </c>
      <c r="C417">
        <v>0.81402166308015478</v>
      </c>
      <c r="E417" t="str">
        <f t="shared" si="18"/>
        <v>2014m8</v>
      </c>
      <c r="F417">
        <f t="shared" si="19"/>
        <v>1.0437074308566663</v>
      </c>
      <c r="G417">
        <f t="shared" si="20"/>
        <v>0.95076596440684114</v>
      </c>
    </row>
    <row r="418" spans="1:7" x14ac:dyDescent="0.2">
      <c r="A418" t="s">
        <v>526</v>
      </c>
      <c r="B418">
        <f>DTWEXBGS!E116</f>
        <v>96.120866666666672</v>
      </c>
      <c r="C418">
        <v>0.51881718813449873</v>
      </c>
      <c r="E418" t="str">
        <f t="shared" si="18"/>
        <v>2014m9</v>
      </c>
      <c r="F418">
        <f t="shared" si="19"/>
        <v>1.6282976965527718</v>
      </c>
      <c r="G418">
        <f t="shared" si="20"/>
        <v>-36.264940889735023</v>
      </c>
    </row>
    <row r="419" spans="1:7" x14ac:dyDescent="0.2">
      <c r="A419" t="s">
        <v>527</v>
      </c>
      <c r="B419">
        <f>DTWEXBGS!E117</f>
        <v>97.439604545454543</v>
      </c>
      <c r="C419">
        <v>0.4723777943713352</v>
      </c>
      <c r="E419" t="str">
        <f t="shared" si="18"/>
        <v>2014m10</v>
      </c>
      <c r="F419">
        <f t="shared" si="19"/>
        <v>1.3719579572259333</v>
      </c>
      <c r="G419">
        <f t="shared" si="20"/>
        <v>-8.9510129628019399</v>
      </c>
    </row>
    <row r="420" spans="1:7" x14ac:dyDescent="0.2">
      <c r="A420" t="s">
        <v>528</v>
      </c>
      <c r="B420">
        <f>DTWEXBGS!E118</f>
        <v>99.114688888888892</v>
      </c>
      <c r="C420">
        <v>0.45510671603609243</v>
      </c>
      <c r="E420" t="str">
        <f t="shared" si="18"/>
        <v>2014m11</v>
      </c>
      <c r="F420">
        <f t="shared" si="19"/>
        <v>1.7191001043656229</v>
      </c>
      <c r="G420">
        <f t="shared" si="20"/>
        <v>-3.6562003000644938</v>
      </c>
    </row>
    <row r="421" spans="1:7" x14ac:dyDescent="0.2">
      <c r="A421" t="s">
        <v>529</v>
      </c>
      <c r="B421">
        <f>DTWEXBGS!E119</f>
        <v>101.44413333333334</v>
      </c>
      <c r="C421">
        <v>0.31814284349576855</v>
      </c>
      <c r="E421" t="str">
        <f t="shared" si="18"/>
        <v>2014m12</v>
      </c>
      <c r="F421">
        <f t="shared" si="19"/>
        <v>2.350251481953225</v>
      </c>
      <c r="G421">
        <f t="shared" si="20"/>
        <v>-30.094891530772728</v>
      </c>
    </row>
    <row r="422" spans="1:7" x14ac:dyDescent="0.2">
      <c r="A422" t="s">
        <v>530</v>
      </c>
      <c r="B422">
        <f>DTWEXBGS!E120</f>
        <v>103.760845</v>
      </c>
      <c r="C422">
        <v>0.19501290239190486</v>
      </c>
      <c r="E422" t="str">
        <f t="shared" si="18"/>
        <v>2015m1</v>
      </c>
      <c r="F422">
        <f t="shared" si="19"/>
        <v>2.2837315382785439</v>
      </c>
      <c r="G422">
        <f t="shared" si="20"/>
        <v>-38.702722258626373</v>
      </c>
    </row>
    <row r="423" spans="1:7" x14ac:dyDescent="0.2">
      <c r="A423" t="s">
        <v>531</v>
      </c>
      <c r="B423">
        <f>DTWEXBGS!E121</f>
        <v>105.16872222222223</v>
      </c>
      <c r="C423">
        <v>0.40066324563862771</v>
      </c>
      <c r="E423" t="str">
        <f t="shared" si="18"/>
        <v>2015m2</v>
      </c>
      <c r="F423">
        <f t="shared" si="19"/>
        <v>1.3568482621958422</v>
      </c>
      <c r="G423">
        <f t="shared" si="20"/>
        <v>105.45473695552747</v>
      </c>
    </row>
    <row r="424" spans="1:7" x14ac:dyDescent="0.2">
      <c r="A424" t="s">
        <v>532</v>
      </c>
      <c r="B424">
        <f>DTWEXBGS!E122</f>
        <v>107.36494761904761</v>
      </c>
      <c r="C424">
        <v>0.25498088169486777</v>
      </c>
      <c r="E424" t="str">
        <f t="shared" si="18"/>
        <v>2015m3</v>
      </c>
      <c r="F424">
        <f t="shared" si="19"/>
        <v>2.0882876110111415</v>
      </c>
      <c r="G424">
        <f t="shared" si="20"/>
        <v>-36.360301457537737</v>
      </c>
    </row>
    <row r="425" spans="1:7" x14ac:dyDescent="0.2">
      <c r="A425" t="s">
        <v>533</v>
      </c>
      <c r="B425">
        <f>DTWEXBGS!E123</f>
        <v>106.35248181818181</v>
      </c>
      <c r="C425">
        <v>0.39295933162428615</v>
      </c>
      <c r="E425" t="str">
        <f t="shared" si="18"/>
        <v>2015m4</v>
      </c>
      <c r="F425">
        <f t="shared" si="19"/>
        <v>-0.94301336080210296</v>
      </c>
      <c r="G425">
        <f t="shared" si="20"/>
        <v>54.113253124026507</v>
      </c>
    </row>
    <row r="426" spans="1:7" x14ac:dyDescent="0.2">
      <c r="A426" t="s">
        <v>534</v>
      </c>
      <c r="B426">
        <f>DTWEXBGS!E124</f>
        <v>105.406735</v>
      </c>
      <c r="C426">
        <v>0.3162437371962849</v>
      </c>
      <c r="E426" t="str">
        <f t="shared" si="18"/>
        <v>2015m5</v>
      </c>
      <c r="F426">
        <f t="shared" si="19"/>
        <v>-0.88925693318435695</v>
      </c>
      <c r="G426">
        <f t="shared" si="20"/>
        <v>-19.522527715756112</v>
      </c>
    </row>
    <row r="427" spans="1:7" x14ac:dyDescent="0.2">
      <c r="A427" t="s">
        <v>535</v>
      </c>
      <c r="B427">
        <f>DTWEXBGS!E125</f>
        <v>106.17923181818182</v>
      </c>
      <c r="C427">
        <v>0.10265625348591097</v>
      </c>
      <c r="E427" t="str">
        <f t="shared" si="18"/>
        <v>2015m6</v>
      </c>
      <c r="F427">
        <f t="shared" si="19"/>
        <v>0.73287235220957925</v>
      </c>
      <c r="G427">
        <f t="shared" si="20"/>
        <v>-67.538881751136557</v>
      </c>
    </row>
    <row r="428" spans="1:7" x14ac:dyDescent="0.2">
      <c r="A428" t="s">
        <v>536</v>
      </c>
      <c r="B428">
        <f>DTWEXBGS!E126</f>
        <v>108.12385909090909</v>
      </c>
      <c r="C428">
        <v>-5.3698352049528747E-2</v>
      </c>
      <c r="E428" t="str">
        <f t="shared" si="18"/>
        <v>2015m7</v>
      </c>
      <c r="F428">
        <f t="shared" si="19"/>
        <v>1.8314572816435559</v>
      </c>
      <c r="G428">
        <f t="shared" si="20"/>
        <v>-152.30889519740614</v>
      </c>
    </row>
    <row r="429" spans="1:7" x14ac:dyDescent="0.2">
      <c r="A429" t="s">
        <v>537</v>
      </c>
      <c r="B429">
        <f>DTWEXBGS!E127</f>
        <v>109.97707142857143</v>
      </c>
      <c r="C429">
        <v>-0.39620152881490506</v>
      </c>
      <c r="E429" t="str">
        <f t="shared" si="18"/>
        <v>2015m8</v>
      </c>
      <c r="F429">
        <f t="shared" si="19"/>
        <v>1.7139716925051562</v>
      </c>
      <c r="G429">
        <f t="shared" si="20"/>
        <v>637.82809656703807</v>
      </c>
    </row>
    <row r="430" spans="1:7" x14ac:dyDescent="0.2">
      <c r="A430" t="s">
        <v>538</v>
      </c>
      <c r="B430">
        <f>DTWEXBGS!E128</f>
        <v>110.85157142857143</v>
      </c>
      <c r="C430">
        <v>-0.69164535518764902</v>
      </c>
      <c r="E430" t="str">
        <f t="shared" si="18"/>
        <v>2015m9</v>
      </c>
      <c r="F430">
        <f t="shared" si="19"/>
        <v>0.79516574558722297</v>
      </c>
      <c r="G430">
        <f t="shared" si="20"/>
        <v>74.569077826745982</v>
      </c>
    </row>
    <row r="431" spans="1:7" x14ac:dyDescent="0.2">
      <c r="A431" t="s">
        <v>539</v>
      </c>
      <c r="B431">
        <f>DTWEXBGS!E129</f>
        <v>109.90388571428572</v>
      </c>
      <c r="C431">
        <v>-0.3806852401028491</v>
      </c>
      <c r="E431" t="str">
        <f t="shared" si="18"/>
        <v>2015m10</v>
      </c>
      <c r="F431">
        <f t="shared" si="19"/>
        <v>-0.8549141000643079</v>
      </c>
      <c r="G431">
        <f t="shared" si="20"/>
        <v>-44.959474209211436</v>
      </c>
    </row>
    <row r="432" spans="1:7" x14ac:dyDescent="0.2">
      <c r="A432" t="s">
        <v>540</v>
      </c>
      <c r="B432">
        <f>DTWEXBGS!E130</f>
        <v>111.69195263157894</v>
      </c>
      <c r="C432">
        <v>-0.46286520102393514</v>
      </c>
      <c r="E432" t="str">
        <f t="shared" si="18"/>
        <v>2015m11</v>
      </c>
      <c r="F432">
        <f t="shared" si="19"/>
        <v>1.6269369419217972</v>
      </c>
      <c r="G432">
        <f t="shared" si="20"/>
        <v>21.587377776685955</v>
      </c>
    </row>
    <row r="433" spans="1:7" x14ac:dyDescent="0.2">
      <c r="A433" t="s">
        <v>541</v>
      </c>
      <c r="B433">
        <f>DTWEXBGS!E131</f>
        <v>112.78610909090909</v>
      </c>
      <c r="C433">
        <v>-0.72229708860165764</v>
      </c>
      <c r="E433" t="str">
        <f t="shared" si="18"/>
        <v>2015m12</v>
      </c>
      <c r="F433">
        <f t="shared" si="19"/>
        <v>0.97961977882083939</v>
      </c>
      <c r="G433">
        <f t="shared" si="20"/>
        <v>56.049123374108881</v>
      </c>
    </row>
    <row r="434" spans="1:7" x14ac:dyDescent="0.2">
      <c r="A434" t="s">
        <v>542</v>
      </c>
      <c r="B434">
        <f>DTWEXBGS!E132</f>
        <v>115.2348875</v>
      </c>
      <c r="C434">
        <v>-1.0938571411330764</v>
      </c>
      <c r="E434" t="str">
        <f t="shared" si="18"/>
        <v>2016m1</v>
      </c>
      <c r="F434">
        <f t="shared" si="19"/>
        <v>2.1711702166417712</v>
      </c>
      <c r="G434">
        <f t="shared" si="20"/>
        <v>51.441444025580417</v>
      </c>
    </row>
    <row r="435" spans="1:7" x14ac:dyDescent="0.2">
      <c r="A435" t="s">
        <v>543</v>
      </c>
      <c r="B435">
        <f>DTWEXBGS!E133</f>
        <v>114.282065</v>
      </c>
      <c r="C435">
        <v>-1.0753050416112422</v>
      </c>
      <c r="E435" t="str">
        <f t="shared" si="18"/>
        <v>2016m2</v>
      </c>
      <c r="F435">
        <f t="shared" si="19"/>
        <v>-0.8268524582019432</v>
      </c>
      <c r="G435">
        <f t="shared" si="20"/>
        <v>-1.6960258176508258</v>
      </c>
    </row>
    <row r="436" spans="1:7" x14ac:dyDescent="0.2">
      <c r="A436" t="s">
        <v>544</v>
      </c>
      <c r="B436">
        <f>DTWEXBGS!E134</f>
        <v>111.89307826086957</v>
      </c>
      <c r="C436">
        <v>-0.68779461351332416</v>
      </c>
      <c r="E436" t="str">
        <f t="shared" si="18"/>
        <v>2016m3</v>
      </c>
      <c r="F436">
        <f t="shared" si="19"/>
        <v>-2.0904301467867481</v>
      </c>
      <c r="G436">
        <f t="shared" si="20"/>
        <v>-36.037255764863765</v>
      </c>
    </row>
    <row r="437" spans="1:7" x14ac:dyDescent="0.2">
      <c r="A437" t="s">
        <v>545</v>
      </c>
      <c r="B437">
        <f>DTWEXBGS!E135</f>
        <v>110.01657142857142</v>
      </c>
      <c r="C437">
        <v>-0.51135268877647255</v>
      </c>
      <c r="E437" t="str">
        <f t="shared" si="18"/>
        <v>2016m4</v>
      </c>
      <c r="F437">
        <f t="shared" si="19"/>
        <v>-1.6770535420638111</v>
      </c>
      <c r="G437">
        <f t="shared" si="20"/>
        <v>-25.653286790887829</v>
      </c>
    </row>
    <row r="438" spans="1:7" x14ac:dyDescent="0.2">
      <c r="A438" t="s">
        <v>546</v>
      </c>
      <c r="B438">
        <f>DTWEXBGS!E136</f>
        <v>111.14033809523809</v>
      </c>
      <c r="C438">
        <v>-0.59299669879558103</v>
      </c>
      <c r="E438" t="str">
        <f t="shared" si="18"/>
        <v>2016m5</v>
      </c>
      <c r="F438">
        <f t="shared" si="19"/>
        <v>1.0214521794984943</v>
      </c>
      <c r="G438">
        <f t="shared" si="20"/>
        <v>15.966281553043228</v>
      </c>
    </row>
    <row r="439" spans="1:7" x14ac:dyDescent="0.2">
      <c r="A439" t="s">
        <v>547</v>
      </c>
      <c r="B439">
        <f>DTWEXBGS!E137</f>
        <v>111.55921363636364</v>
      </c>
      <c r="C439">
        <v>-0.75239265574817227</v>
      </c>
      <c r="E439" t="str">
        <f t="shared" si="18"/>
        <v>2016m6</v>
      </c>
      <c r="F439">
        <f t="shared" si="19"/>
        <v>0.37688884909330422</v>
      </c>
      <c r="G439">
        <f t="shared" si="20"/>
        <v>26.879737657281378</v>
      </c>
    </row>
    <row r="440" spans="1:7" x14ac:dyDescent="0.2">
      <c r="A440" t="s">
        <v>548</v>
      </c>
      <c r="B440">
        <f>DTWEXBGS!E138</f>
        <v>112.475915</v>
      </c>
      <c r="C440">
        <v>-0.55245911549980664</v>
      </c>
      <c r="E440" t="str">
        <f t="shared" si="18"/>
        <v>2016m7</v>
      </c>
      <c r="F440">
        <f t="shared" si="19"/>
        <v>0.82171730487849981</v>
      </c>
      <c r="G440">
        <f t="shared" si="20"/>
        <v>-26.573031876494536</v>
      </c>
    </row>
    <row r="441" spans="1:7" x14ac:dyDescent="0.2">
      <c r="A441" t="s">
        <v>549</v>
      </c>
      <c r="B441">
        <f>DTWEXBGS!E139</f>
        <v>111.43689999999999</v>
      </c>
      <c r="C441">
        <v>-0.50830816852272753</v>
      </c>
      <c r="E441" t="str">
        <f t="shared" si="18"/>
        <v>2016m8</v>
      </c>
      <c r="F441">
        <f t="shared" si="19"/>
        <v>-0.92376665706609407</v>
      </c>
      <c r="G441">
        <f t="shared" si="20"/>
        <v>-7.9917130043434925</v>
      </c>
    </row>
    <row r="442" spans="1:7" x14ac:dyDescent="0.2">
      <c r="A442" t="s">
        <v>550</v>
      </c>
      <c r="B442">
        <f>DTWEXBGS!E140</f>
        <v>112.31565714285715</v>
      </c>
      <c r="C442">
        <v>-0.50686836206299624</v>
      </c>
      <c r="E442" t="str">
        <f t="shared" si="18"/>
        <v>2016m9</v>
      </c>
      <c r="F442">
        <f t="shared" si="19"/>
        <v>0.78856926463062305</v>
      </c>
      <c r="G442">
        <f t="shared" si="20"/>
        <v>-0.28325463742118195</v>
      </c>
    </row>
    <row r="443" spans="1:7" x14ac:dyDescent="0.2">
      <c r="A443" t="s">
        <v>551</v>
      </c>
      <c r="B443">
        <f>DTWEXBGS!E141</f>
        <v>113.472635</v>
      </c>
      <c r="C443">
        <v>-0.627763311173553</v>
      </c>
      <c r="E443" t="str">
        <f t="shared" si="18"/>
        <v>2016m10</v>
      </c>
      <c r="F443">
        <f t="shared" si="19"/>
        <v>1.0301127078580441</v>
      </c>
      <c r="G443">
        <f t="shared" si="20"/>
        <v>23.851350401612038</v>
      </c>
    </row>
    <row r="444" spans="1:7" x14ac:dyDescent="0.2">
      <c r="A444" t="s">
        <v>552</v>
      </c>
      <c r="B444">
        <f>DTWEXBGS!E142</f>
        <v>116.10595499999999</v>
      </c>
      <c r="C444">
        <v>-0.55727821531831323</v>
      </c>
      <c r="E444" t="str">
        <f t="shared" si="18"/>
        <v>2016m11</v>
      </c>
      <c r="F444">
        <f t="shared" si="19"/>
        <v>2.320665242329123</v>
      </c>
      <c r="G444">
        <f t="shared" si="20"/>
        <v>-11.227973123098501</v>
      </c>
    </row>
    <row r="445" spans="1:7" x14ac:dyDescent="0.2">
      <c r="A445" t="s">
        <v>553</v>
      </c>
      <c r="B445">
        <f>DTWEXBGS!E143</f>
        <v>117.90332380952381</v>
      </c>
      <c r="C445">
        <v>-0.50810848913785689</v>
      </c>
      <c r="E445" t="str">
        <f t="shared" si="18"/>
        <v>2016m12</v>
      </c>
      <c r="F445">
        <f t="shared" si="19"/>
        <v>1.5480418808180962</v>
      </c>
      <c r="G445">
        <f t="shared" si="20"/>
        <v>-8.823191868781544</v>
      </c>
    </row>
    <row r="446" spans="1:7" x14ac:dyDescent="0.2">
      <c r="A446" t="s">
        <v>554</v>
      </c>
      <c r="B446">
        <f>DTWEXBGS!E144</f>
        <v>117.78449473684211</v>
      </c>
      <c r="C446">
        <v>-0.39145421495340949</v>
      </c>
      <c r="E446" t="str">
        <f t="shared" si="18"/>
        <v>2017m1</v>
      </c>
      <c r="F446">
        <f t="shared" si="19"/>
        <v>-0.10078517622936767</v>
      </c>
      <c r="G446">
        <f t="shared" si="20"/>
        <v>-22.958536745249592</v>
      </c>
    </row>
    <row r="447" spans="1:7" x14ac:dyDescent="0.2">
      <c r="A447" t="s">
        <v>555</v>
      </c>
      <c r="B447">
        <f>DTWEXBGS!E145</f>
        <v>116.11854210526316</v>
      </c>
      <c r="C447">
        <v>-0.38695281499756673</v>
      </c>
      <c r="E447" t="str">
        <f t="shared" si="18"/>
        <v>2017m2</v>
      </c>
      <c r="F447">
        <f t="shared" si="19"/>
        <v>-1.4144074186513866</v>
      </c>
      <c r="G447">
        <f t="shared" si="20"/>
        <v>-1.1499173553102482</v>
      </c>
    </row>
    <row r="448" spans="1:7" x14ac:dyDescent="0.2">
      <c r="A448" t="s">
        <v>556</v>
      </c>
      <c r="B448">
        <f>DTWEXBGS!E146</f>
        <v>115.65334782608696</v>
      </c>
      <c r="C448">
        <v>-0.35099500021500163</v>
      </c>
      <c r="E448" t="str">
        <f t="shared" si="18"/>
        <v>2017m3</v>
      </c>
      <c r="F448">
        <f t="shared" si="19"/>
        <v>-0.4006201513919283</v>
      </c>
      <c r="G448">
        <f t="shared" si="20"/>
        <v>-9.2925580042081393</v>
      </c>
    </row>
    <row r="449" spans="1:7" x14ac:dyDescent="0.2">
      <c r="A449" t="s">
        <v>557</v>
      </c>
      <c r="B449">
        <f>DTWEXBGS!E147</f>
        <v>114.76805</v>
      </c>
      <c r="C449">
        <v>-0.32301313866709774</v>
      </c>
      <c r="E449" t="str">
        <f t="shared" si="18"/>
        <v>2017m4</v>
      </c>
      <c r="F449">
        <f t="shared" si="19"/>
        <v>-0.76547531284456571</v>
      </c>
      <c r="G449">
        <f t="shared" si="20"/>
        <v>-7.9721538856005409</v>
      </c>
    </row>
    <row r="450" spans="1:7" x14ac:dyDescent="0.2">
      <c r="A450" t="s">
        <v>558</v>
      </c>
      <c r="B450">
        <f>DTWEXBGS!E148</f>
        <v>114.25972272727273</v>
      </c>
      <c r="C450">
        <v>-0.32864803718426988</v>
      </c>
      <c r="E450" t="str">
        <f t="shared" si="18"/>
        <v>2017m5</v>
      </c>
      <c r="F450">
        <f t="shared" si="19"/>
        <v>-0.44291705986750918</v>
      </c>
      <c r="G450">
        <f t="shared" si="20"/>
        <v>1.744479664333265</v>
      </c>
    </row>
    <row r="451" spans="1:7" x14ac:dyDescent="0.2">
      <c r="A451" t="s">
        <v>559</v>
      </c>
      <c r="B451">
        <f>DTWEXBGS!E149</f>
        <v>112.75985909090909</v>
      </c>
      <c r="C451">
        <v>-0.33834825895988802</v>
      </c>
      <c r="E451" t="str">
        <f t="shared" si="18"/>
        <v>2017m6</v>
      </c>
      <c r="F451">
        <f t="shared" si="19"/>
        <v>-1.3126792193813408</v>
      </c>
      <c r="G451">
        <f t="shared" si="20"/>
        <v>2.9515532357125673</v>
      </c>
    </row>
    <row r="452" spans="1:7" x14ac:dyDescent="0.2">
      <c r="A452" t="s">
        <v>560</v>
      </c>
      <c r="B452">
        <f>DTWEXBGS!E150</f>
        <v>111.059985</v>
      </c>
      <c r="C452">
        <v>-0.21918832824440557</v>
      </c>
      <c r="E452" t="str">
        <f t="shared" ref="E452:E473" si="21">+A452</f>
        <v>2017m7</v>
      </c>
      <c r="F452">
        <f t="shared" ref="F452:F473" si="22">100*(B452/B451-1)</f>
        <v>-1.5075170407393146</v>
      </c>
      <c r="G452">
        <f t="shared" ref="G452:G473" si="23">100*(C452/C451-1)</f>
        <v>-35.218130302130248</v>
      </c>
    </row>
    <row r="453" spans="1:7" x14ac:dyDescent="0.2">
      <c r="A453" t="s">
        <v>561</v>
      </c>
      <c r="B453">
        <f>DTWEXBGS!E151</f>
        <v>109.90537826086957</v>
      </c>
      <c r="C453">
        <v>-0.26080980787412422</v>
      </c>
      <c r="E453" t="str">
        <f t="shared" si="21"/>
        <v>2017m8</v>
      </c>
      <c r="F453">
        <f t="shared" si="22"/>
        <v>-1.0396244328057747</v>
      </c>
      <c r="G453">
        <f t="shared" si="23"/>
        <v>18.988912394691337</v>
      </c>
    </row>
    <row r="454" spans="1:7" x14ac:dyDescent="0.2">
      <c r="A454" t="s">
        <v>562</v>
      </c>
      <c r="B454">
        <f>DTWEXBGS!E152</f>
        <v>108.8541</v>
      </c>
      <c r="C454">
        <v>-0.16432068486645326</v>
      </c>
      <c r="E454" t="str">
        <f t="shared" si="21"/>
        <v>2017m9</v>
      </c>
      <c r="F454">
        <f t="shared" si="22"/>
        <v>-0.95653031498992291</v>
      </c>
      <c r="G454">
        <f t="shared" si="23"/>
        <v>-36.995971813391279</v>
      </c>
    </row>
    <row r="455" spans="1:7" x14ac:dyDescent="0.2">
      <c r="A455" t="s">
        <v>563</v>
      </c>
      <c r="B455">
        <f>DTWEXBGS!E153</f>
        <v>110.88986666666666</v>
      </c>
      <c r="C455">
        <v>-0.12867372626461634</v>
      </c>
      <c r="E455" t="str">
        <f t="shared" si="21"/>
        <v>2017m10</v>
      </c>
      <c r="F455">
        <f t="shared" si="22"/>
        <v>1.8701791358034736</v>
      </c>
      <c r="G455">
        <f t="shared" si="23"/>
        <v>-21.693530933617954</v>
      </c>
    </row>
    <row r="456" spans="1:7" x14ac:dyDescent="0.2">
      <c r="A456" t="s">
        <v>564</v>
      </c>
      <c r="B456">
        <f>DTWEXBGS!E154</f>
        <v>111.16452</v>
      </c>
      <c r="C456">
        <v>-0.1457000134774267</v>
      </c>
      <c r="E456" t="str">
        <f t="shared" si="21"/>
        <v>2017m11</v>
      </c>
      <c r="F456">
        <f t="shared" si="22"/>
        <v>0.24768118277114226</v>
      </c>
      <c r="G456">
        <f t="shared" si="23"/>
        <v>13.232139697109524</v>
      </c>
    </row>
    <row r="457" spans="1:7" x14ac:dyDescent="0.2">
      <c r="A457" t="s">
        <v>565</v>
      </c>
      <c r="B457">
        <f>DTWEXBGS!E155</f>
        <v>110.8777</v>
      </c>
      <c r="C457">
        <v>-3.9234071086289311E-2</v>
      </c>
      <c r="E457" t="str">
        <f t="shared" si="21"/>
        <v>2017m12</v>
      </c>
      <c r="F457">
        <f t="shared" si="22"/>
        <v>-0.25801397784112057</v>
      </c>
      <c r="G457">
        <f t="shared" si="23"/>
        <v>-73.072019590191843</v>
      </c>
    </row>
    <row r="458" spans="1:7" x14ac:dyDescent="0.2">
      <c r="A458" t="s">
        <v>566</v>
      </c>
      <c r="B458">
        <f>DTWEXBGS!E156</f>
        <v>108.35915238095238</v>
      </c>
      <c r="C458">
        <v>6.8680814779285643E-2</v>
      </c>
      <c r="E458" t="str">
        <f t="shared" si="21"/>
        <v>2018m1</v>
      </c>
      <c r="F458">
        <f t="shared" si="22"/>
        <v>-2.2714645226656227</v>
      </c>
      <c r="G458">
        <f t="shared" si="23"/>
        <v>-275.05401014397091</v>
      </c>
    </row>
    <row r="459" spans="1:7" x14ac:dyDescent="0.2">
      <c r="A459" t="s">
        <v>567</v>
      </c>
      <c r="B459">
        <f>DTWEXBGS!E157</f>
        <v>107.65278421052632</v>
      </c>
      <c r="C459">
        <v>-0.21689483732653383</v>
      </c>
      <c r="E459" t="str">
        <f t="shared" si="21"/>
        <v>2018m2</v>
      </c>
      <c r="F459">
        <f t="shared" si="22"/>
        <v>-0.6518767957345406</v>
      </c>
      <c r="G459">
        <f t="shared" si="23"/>
        <v>-415.80120012197347</v>
      </c>
    </row>
    <row r="460" spans="1:7" x14ac:dyDescent="0.2">
      <c r="A460" t="s">
        <v>568</v>
      </c>
      <c r="B460">
        <f>DTWEXBGS!E158</f>
        <v>107.95029</v>
      </c>
      <c r="C460">
        <v>-0.29717072202201339</v>
      </c>
      <c r="E460" t="str">
        <f t="shared" si="21"/>
        <v>2018m3</v>
      </c>
      <c r="F460">
        <f t="shared" si="22"/>
        <v>0.27635679992434881</v>
      </c>
      <c r="G460">
        <f t="shared" si="23"/>
        <v>37.011431754193723</v>
      </c>
    </row>
    <row r="461" spans="1:7" x14ac:dyDescent="0.2">
      <c r="A461" t="s">
        <v>569</v>
      </c>
      <c r="B461">
        <f>DTWEXBGS!E159</f>
        <v>107.94559047619047</v>
      </c>
      <c r="C461">
        <v>-0.23516629494918578</v>
      </c>
      <c r="E461" t="str">
        <f t="shared" si="21"/>
        <v>2018m4</v>
      </c>
      <c r="F461">
        <f t="shared" si="22"/>
        <v>-4.3534147147972213E-3</v>
      </c>
      <c r="G461">
        <f t="shared" si="23"/>
        <v>-20.864917866382051</v>
      </c>
    </row>
    <row r="462" spans="1:7" x14ac:dyDescent="0.2">
      <c r="A462" t="s">
        <v>570</v>
      </c>
      <c r="B462">
        <f>DTWEXBGS!E160</f>
        <v>111.04846818181818</v>
      </c>
      <c r="C462">
        <v>-0.27317477566204817</v>
      </c>
      <c r="E462" t="str">
        <f t="shared" si="21"/>
        <v>2018m5</v>
      </c>
      <c r="F462">
        <f t="shared" si="22"/>
        <v>2.874483053860466</v>
      </c>
      <c r="G462">
        <f t="shared" si="23"/>
        <v>16.162384461206571</v>
      </c>
    </row>
    <row r="463" spans="1:7" x14ac:dyDescent="0.2">
      <c r="A463" t="s">
        <v>571</v>
      </c>
      <c r="B463">
        <f>DTWEXBGS!E161</f>
        <v>112.84649523809524</v>
      </c>
      <c r="C463">
        <v>-0.38289575628899186</v>
      </c>
      <c r="E463" t="str">
        <f t="shared" si="21"/>
        <v>2018m6</v>
      </c>
      <c r="F463">
        <f t="shared" si="22"/>
        <v>1.6191371981225222</v>
      </c>
      <c r="G463">
        <f t="shared" si="23"/>
        <v>40.165121527429193</v>
      </c>
    </row>
    <row r="464" spans="1:7" x14ac:dyDescent="0.2">
      <c r="A464" t="s">
        <v>572</v>
      </c>
      <c r="B464">
        <f>DTWEXBGS!E162</f>
        <v>113.06195714285714</v>
      </c>
      <c r="C464">
        <v>-0.31986354687491203</v>
      </c>
      <c r="E464" t="str">
        <f t="shared" si="21"/>
        <v>2018m7</v>
      </c>
      <c r="F464">
        <f t="shared" si="22"/>
        <v>0.19093362563658012</v>
      </c>
      <c r="G464">
        <f t="shared" si="23"/>
        <v>-16.461976498508402</v>
      </c>
    </row>
    <row r="465" spans="1:7" x14ac:dyDescent="0.2">
      <c r="A465" t="s">
        <v>573</v>
      </c>
      <c r="B465">
        <f>DTWEXBGS!E163</f>
        <v>113.83303913043478</v>
      </c>
      <c r="C465">
        <v>-0.44485145323079212</v>
      </c>
      <c r="E465" t="str">
        <f t="shared" si="21"/>
        <v>2018m8</v>
      </c>
      <c r="F465">
        <f t="shared" si="22"/>
        <v>0.6819995045755034</v>
      </c>
      <c r="G465">
        <f t="shared" si="23"/>
        <v>39.075383105396085</v>
      </c>
    </row>
    <row r="466" spans="1:7" x14ac:dyDescent="0.2">
      <c r="A466" t="s">
        <v>574</v>
      </c>
      <c r="B466">
        <f>DTWEXBGS!E164</f>
        <v>114.08082631578948</v>
      </c>
      <c r="C466">
        <v>-0.47917118632218814</v>
      </c>
      <c r="E466" t="str">
        <f t="shared" si="21"/>
        <v>2018m9</v>
      </c>
      <c r="F466">
        <f t="shared" si="22"/>
        <v>0.21767598163726642</v>
      </c>
      <c r="G466">
        <f t="shared" si="23"/>
        <v>7.7148748963602243</v>
      </c>
    </row>
    <row r="467" spans="1:7" x14ac:dyDescent="0.2">
      <c r="A467" t="s">
        <v>575</v>
      </c>
      <c r="B467">
        <f>DTWEXBGS!E165</f>
        <v>114.83231363636364</v>
      </c>
      <c r="C467">
        <v>-0.93610514870875206</v>
      </c>
      <c r="E467" t="str">
        <f t="shared" si="21"/>
        <v>2018m10</v>
      </c>
      <c r="F467">
        <f t="shared" si="22"/>
        <v>0.65873236094375898</v>
      </c>
      <c r="G467">
        <f t="shared" si="23"/>
        <v>95.359231821449256</v>
      </c>
    </row>
    <row r="468" spans="1:7" x14ac:dyDescent="0.2">
      <c r="A468" t="s">
        <v>576</v>
      </c>
      <c r="B468">
        <f>DTWEXBGS!E166</f>
        <v>116.17041999999999</v>
      </c>
      <c r="C468">
        <v>-1.0497510300410575</v>
      </c>
      <c r="E468" t="str">
        <f t="shared" si="21"/>
        <v>2018m11</v>
      </c>
      <c r="F468">
        <f t="shared" si="22"/>
        <v>1.1652698802827377</v>
      </c>
      <c r="G468">
        <f t="shared" si="23"/>
        <v>12.140290168157563</v>
      </c>
    </row>
    <row r="469" spans="1:7" x14ac:dyDescent="0.2">
      <c r="A469" t="s">
        <v>577</v>
      </c>
      <c r="B469">
        <f>DTWEXBGS!E167</f>
        <v>116.2137</v>
      </c>
      <c r="C469">
        <v>-1.3536217076971164</v>
      </c>
      <c r="E469" t="str">
        <f t="shared" si="21"/>
        <v>2018m12</v>
      </c>
      <c r="F469">
        <f t="shared" si="22"/>
        <v>3.725561119605203E-2</v>
      </c>
      <c r="G469">
        <f t="shared" si="23"/>
        <v>28.946928267760221</v>
      </c>
    </row>
    <row r="470" spans="1:7" x14ac:dyDescent="0.2">
      <c r="A470" t="s">
        <v>578</v>
      </c>
      <c r="B470">
        <f>DTWEXBGS!E168</f>
        <v>114.440465</v>
      </c>
      <c r="C470">
        <v>-0.96352121264414758</v>
      </c>
      <c r="E470" t="str">
        <f t="shared" si="21"/>
        <v>2019m1</v>
      </c>
      <c r="F470">
        <f t="shared" si="22"/>
        <v>-1.525839896673109</v>
      </c>
      <c r="G470">
        <f t="shared" si="23"/>
        <v>-28.819018846605026</v>
      </c>
    </row>
    <row r="471" spans="1:7" x14ac:dyDescent="0.2">
      <c r="A471" t="s">
        <v>579</v>
      </c>
      <c r="B471">
        <f>DTWEXBGS!E169</f>
        <v>114.41000555555556</v>
      </c>
      <c r="C471">
        <v>-0.90156848676653356</v>
      </c>
      <c r="E471" t="str">
        <f t="shared" si="21"/>
        <v>2019m2</v>
      </c>
      <c r="F471">
        <f t="shared" si="22"/>
        <v>-2.6615974030208545E-2</v>
      </c>
      <c r="G471">
        <f t="shared" si="23"/>
        <v>-6.4298247993523683</v>
      </c>
    </row>
    <row r="472" spans="1:7" x14ac:dyDescent="0.2">
      <c r="A472" t="s">
        <v>580</v>
      </c>
      <c r="B472">
        <f>DTWEXBGS!E170</f>
        <v>114.78207619047619</v>
      </c>
      <c r="C472">
        <v>-0.92463193692134804</v>
      </c>
      <c r="E472" t="str">
        <f t="shared" si="21"/>
        <v>2019m3</v>
      </c>
      <c r="F472">
        <f t="shared" si="22"/>
        <v>0.32520812590990378</v>
      </c>
      <c r="G472">
        <f t="shared" si="23"/>
        <v>2.5581473280561706</v>
      </c>
    </row>
    <row r="473" spans="1:7" x14ac:dyDescent="0.2">
      <c r="A473" t="s">
        <v>581</v>
      </c>
      <c r="B473">
        <f>DTWEXBGS!E171</f>
        <v>114.90122272727272</v>
      </c>
      <c r="C473">
        <v>-0.81250421073714418</v>
      </c>
      <c r="E473" t="str">
        <f t="shared" si="21"/>
        <v>2019m4</v>
      </c>
      <c r="F473">
        <f t="shared" si="22"/>
        <v>0.10380238862277569</v>
      </c>
      <c r="G473">
        <f t="shared" si="23"/>
        <v>-12.126741647876027</v>
      </c>
    </row>
    <row r="474" spans="1:7" x14ac:dyDescent="0.2">
      <c r="A474" t="s">
        <v>582</v>
      </c>
      <c r="B474">
        <f>DTWEXBGS!E172</f>
        <v>115.95742727272727</v>
      </c>
    </row>
    <row r="475" spans="1:7" x14ac:dyDescent="0.2">
      <c r="A475" t="s">
        <v>583</v>
      </c>
      <c r="B475">
        <f>DTWEXBGS!E173</f>
        <v>115.42867</v>
      </c>
    </row>
    <row r="476" spans="1:7" x14ac:dyDescent="0.2">
      <c r="A476" t="s">
        <v>584</v>
      </c>
      <c r="B476">
        <f>DTWEXBGS!E174</f>
        <v>115.07704545454546</v>
      </c>
    </row>
    <row r="477" spans="1:7" x14ac:dyDescent="0.2">
      <c r="A477" t="s">
        <v>585</v>
      </c>
      <c r="B477">
        <f>DTWEXBGS!E175</f>
        <v>117.10315909090909</v>
      </c>
    </row>
    <row r="478" spans="1:7" x14ac:dyDescent="0.2">
      <c r="A478" t="s">
        <v>586</v>
      </c>
      <c r="B478">
        <f>DTWEXBGS!E176</f>
        <v>117.32559000000001</v>
      </c>
    </row>
    <row r="479" spans="1:7" x14ac:dyDescent="0.2">
      <c r="A479" t="s">
        <v>587</v>
      </c>
      <c r="B479">
        <f>DTWEXBGS!E177</f>
        <v>116.74815909090908</v>
      </c>
    </row>
    <row r="480" spans="1:7" x14ac:dyDescent="0.2">
      <c r="A480" t="s">
        <v>588</v>
      </c>
      <c r="B480">
        <f>DTWEXBGS!E178</f>
        <v>116.56091052631579</v>
      </c>
    </row>
    <row r="481" spans="1:2" x14ac:dyDescent="0.2">
      <c r="A481" t="s">
        <v>589</v>
      </c>
      <c r="B481">
        <f>DTWEXBGS!E179</f>
        <v>115.91204</v>
      </c>
    </row>
    <row r="482" spans="1:2" x14ac:dyDescent="0.2">
      <c r="A482" t="s">
        <v>590</v>
      </c>
      <c r="B482">
        <f>DTWEXBGS!E180</f>
        <v>115.27784285714286</v>
      </c>
    </row>
    <row r="483" spans="1:2" x14ac:dyDescent="0.2">
      <c r="A483" t="s">
        <v>591</v>
      </c>
      <c r="B483">
        <f>DTWEXBGS!E181</f>
        <v>116.70777368421052</v>
      </c>
    </row>
    <row r="484" spans="1:2" x14ac:dyDescent="0.2">
      <c r="A484" t="s">
        <v>592</v>
      </c>
      <c r="B484">
        <f>DTWEXBGS!E182</f>
        <v>121.03478181818181</v>
      </c>
    </row>
    <row r="485" spans="1:2" x14ac:dyDescent="0.2">
      <c r="A485" t="s">
        <v>593</v>
      </c>
      <c r="B485">
        <f>DTWEXBGS!E183</f>
        <v>123.30061363636364</v>
      </c>
    </row>
    <row r="486" spans="1:2" x14ac:dyDescent="0.2">
      <c r="A486" t="s">
        <v>594</v>
      </c>
      <c r="B486">
        <f>DTWEXBGS!E184</f>
        <v>122.63437999999999</v>
      </c>
    </row>
    <row r="487" spans="1:2" x14ac:dyDescent="0.2">
      <c r="A487" t="s">
        <v>595</v>
      </c>
      <c r="B487">
        <f>DTWEXBGS!E185</f>
        <v>119.69545454545455</v>
      </c>
    </row>
    <row r="488" spans="1:2" x14ac:dyDescent="0.2">
      <c r="A488" t="s">
        <v>596</v>
      </c>
      <c r="B488">
        <f>DTWEXBGS!E186</f>
        <v>118.71199090909091</v>
      </c>
    </row>
    <row r="489" spans="1:2" x14ac:dyDescent="0.2">
      <c r="A489" t="s">
        <v>597</v>
      </c>
      <c r="B489">
        <f>DTWEXBGS!E187</f>
        <v>116.97138095238095</v>
      </c>
    </row>
    <row r="490" spans="1:2" x14ac:dyDescent="0.2">
      <c r="A490" t="s">
        <v>598</v>
      </c>
      <c r="B490">
        <f>DTWEXBGS!E188</f>
        <v>116.36304285714286</v>
      </c>
    </row>
    <row r="491" spans="1:2" x14ac:dyDescent="0.2">
      <c r="A491" t="s">
        <v>599</v>
      </c>
      <c r="B491">
        <f>DTWEXBGS!E189</f>
        <v>115.79521428571428</v>
      </c>
    </row>
    <row r="492" spans="1:2" x14ac:dyDescent="0.2">
      <c r="A492" t="s">
        <v>600</v>
      </c>
      <c r="B492">
        <f>DTWEXBGS!E190</f>
        <v>114.10688888888889</v>
      </c>
    </row>
    <row r="493" spans="1:2" x14ac:dyDescent="0.2">
      <c r="A493" t="s">
        <v>601</v>
      </c>
      <c r="B493">
        <f>DTWEXBGS!E191</f>
        <v>111.90967619047619</v>
      </c>
    </row>
    <row r="494" spans="1:2" x14ac:dyDescent="0.2">
      <c r="A494" t="s">
        <v>602</v>
      </c>
      <c r="B494">
        <f>DTWEXBGS!E192</f>
        <v>111.49241111111111</v>
      </c>
    </row>
    <row r="495" spans="1:2" x14ac:dyDescent="0.2">
      <c r="A495" t="s">
        <v>603</v>
      </c>
      <c r="B495">
        <f>DTWEXBGS!E193</f>
        <v>112.02005263157895</v>
      </c>
    </row>
    <row r="496" spans="1:2" x14ac:dyDescent="0.2">
      <c r="A496" t="s">
        <v>604</v>
      </c>
      <c r="B496">
        <f>DTWEXBGS!E194</f>
        <v>113.35472173913044</v>
      </c>
    </row>
    <row r="497" spans="1:3" x14ac:dyDescent="0.2">
      <c r="A497" t="s">
        <v>605</v>
      </c>
      <c r="B497">
        <f>DTWEXBGS!E195</f>
        <v>112.66104545454546</v>
      </c>
    </row>
    <row r="498" spans="1:3" x14ac:dyDescent="0.2">
      <c r="A498" t="s">
        <v>606</v>
      </c>
      <c r="B498">
        <f>DTWEXBGS!E196</f>
        <v>111.241265</v>
      </c>
    </row>
    <row r="499" spans="1:3" x14ac:dyDescent="0.2">
      <c r="A499" t="s">
        <v>607</v>
      </c>
      <c r="B499">
        <f>DTWEXBGS!E197</f>
        <v>111.61755454545454</v>
      </c>
    </row>
    <row r="500" spans="1:3" x14ac:dyDescent="0.2">
      <c r="A500" t="s">
        <v>608</v>
      </c>
      <c r="B500">
        <f>DTWEXBGS!E198</f>
        <v>113.09470476190477</v>
      </c>
    </row>
    <row r="501" spans="1:3" x14ac:dyDescent="0.2">
      <c r="A501" t="s">
        <v>609</v>
      </c>
      <c r="B501">
        <f>DTWEXBGS!E199</f>
        <v>113.42704999999999</v>
      </c>
    </row>
    <row r="502" spans="1:3" x14ac:dyDescent="0.2">
      <c r="A502" t="s">
        <v>610</v>
      </c>
      <c r="B502">
        <f>DTWEXBGS!E200</f>
        <v>113.47680476190476</v>
      </c>
    </row>
    <row r="503" spans="1:3" x14ac:dyDescent="0.2">
      <c r="A503" t="s">
        <v>611</v>
      </c>
      <c r="B503">
        <f>DTWEXBGS!E201</f>
        <v>114.097415</v>
      </c>
    </row>
    <row r="504" spans="1:3" x14ac:dyDescent="0.2">
      <c r="A504" t="s">
        <v>612</v>
      </c>
      <c r="B504">
        <f>DTWEXBGS!E202</f>
        <v>115.024725</v>
      </c>
    </row>
    <row r="505" spans="1:3" x14ac:dyDescent="0.2">
      <c r="A505" t="s">
        <v>613</v>
      </c>
      <c r="B505">
        <f>DTWEXBGS!E203</f>
        <v>115.8244</v>
      </c>
    </row>
    <row r="506" spans="1:3" x14ac:dyDescent="0.2">
      <c r="A506" t="s">
        <v>614</v>
      </c>
      <c r="B506">
        <f>DTWEXBGS!E204</f>
        <v>115.07850999999999</v>
      </c>
    </row>
    <row r="507" spans="1:3" x14ac:dyDescent="0.2">
      <c r="A507" t="s">
        <v>615</v>
      </c>
      <c r="B507">
        <f>DTWEXBGS!E205</f>
        <v>115.04845263157895</v>
      </c>
    </row>
    <row r="508" spans="1:3" x14ac:dyDescent="0.2">
      <c r="A508" t="s">
        <v>616</v>
      </c>
      <c r="B508">
        <f>DTWEXBGS!E206</f>
        <v>116.41170434782609</v>
      </c>
    </row>
    <row r="509" spans="1:3" x14ac:dyDescent="0.2">
      <c r="A509" t="s">
        <v>617</v>
      </c>
      <c r="B509">
        <f>DTWEXBGS!E207</f>
        <v>117.31176666666667</v>
      </c>
    </row>
    <row r="511" spans="1:3" x14ac:dyDescent="0.2">
      <c r="C511" t="s">
        <v>649</v>
      </c>
    </row>
    <row r="512" spans="1:3" x14ac:dyDescent="0.2">
      <c r="B512" s="1" t="s">
        <v>638</v>
      </c>
    </row>
    <row r="513" spans="1:2" x14ac:dyDescent="0.2">
      <c r="A513" t="s">
        <v>639</v>
      </c>
      <c r="B513">
        <f>+CORREL(B2:B473,C2:C473)</f>
        <v>0.47427336043154816</v>
      </c>
    </row>
    <row r="514" spans="1:2" x14ac:dyDescent="0.2">
      <c r="A514" t="s">
        <v>640</v>
      </c>
      <c r="B514">
        <f>+CORREL(B2:B253,C2:C253)</f>
        <v>0.78735904553878422</v>
      </c>
    </row>
    <row r="515" spans="1:2" x14ac:dyDescent="0.2">
      <c r="A515" t="s">
        <v>641</v>
      </c>
      <c r="B515">
        <f>+CORREL(B254:B473,C254:C473)</f>
        <v>-0.54113664741630518</v>
      </c>
    </row>
    <row r="516" spans="1:2" x14ac:dyDescent="0.2">
      <c r="A516" t="s">
        <v>642</v>
      </c>
      <c r="B516">
        <f>+CORREL(B170:B473,C170:C473)</f>
        <v>-0.40832039772615475</v>
      </c>
    </row>
  </sheetData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038FB5-244A-9A44-8CDD-71C08B5815D2}">
  <dimension ref="A1:D550"/>
  <sheetViews>
    <sheetView topLeftCell="A201" workbookViewId="0">
      <selection activeCell="C4" sqref="C4"/>
    </sheetView>
  </sheetViews>
  <sheetFormatPr baseColWidth="10" defaultRowHeight="16" x14ac:dyDescent="0.2"/>
  <cols>
    <col min="1" max="1" width="14.33203125" style="9" customWidth="1"/>
    <col min="2" max="2" width="29" customWidth="1"/>
    <col min="3" max="3" width="28.33203125" customWidth="1"/>
    <col min="4" max="4" width="26.1640625" customWidth="1"/>
  </cols>
  <sheetData>
    <row r="1" spans="1:4" x14ac:dyDescent="0.2">
      <c r="A1" t="s">
        <v>675</v>
      </c>
      <c r="B1" t="s">
        <v>680</v>
      </c>
      <c r="C1" t="s">
        <v>681</v>
      </c>
      <c r="D1" t="s">
        <v>682</v>
      </c>
    </row>
    <row r="2" spans="1:4" x14ac:dyDescent="0.2">
      <c r="A2" s="9">
        <v>26754</v>
      </c>
      <c r="B2">
        <v>27.1461198179409</v>
      </c>
      <c r="C2">
        <v>113.986496753484</v>
      </c>
      <c r="D2">
        <v>1.08822278144398</v>
      </c>
    </row>
    <row r="3" spans="1:4" x14ac:dyDescent="0.2">
      <c r="A3" s="9">
        <v>26784</v>
      </c>
      <c r="B3">
        <v>27.337378657277402</v>
      </c>
      <c r="C3">
        <v>114.990106314293</v>
      </c>
      <c r="D3">
        <v>1.0897274665072301</v>
      </c>
    </row>
    <row r="4" spans="1:4" x14ac:dyDescent="0.2">
      <c r="A4" s="9">
        <v>26815</v>
      </c>
      <c r="B4">
        <v>27.187814938912101</v>
      </c>
      <c r="C4">
        <v>114.149014024862</v>
      </c>
      <c r="D4">
        <v>1.09028935070588</v>
      </c>
    </row>
    <row r="5" spans="1:4" x14ac:dyDescent="0.2">
      <c r="A5" s="9">
        <v>26845</v>
      </c>
      <c r="B5">
        <v>26.7724569728482</v>
      </c>
      <c r="C5">
        <v>112.02934535655599</v>
      </c>
      <c r="D5">
        <v>1.0852850058860899</v>
      </c>
    </row>
    <row r="6" spans="1:4" x14ac:dyDescent="0.2">
      <c r="A6" s="9">
        <v>26876</v>
      </c>
      <c r="B6">
        <v>26.386883044093501</v>
      </c>
      <c r="C6">
        <v>109.931142007117</v>
      </c>
      <c r="D6">
        <v>1.08494534692091</v>
      </c>
    </row>
    <row r="7" spans="1:4" x14ac:dyDescent="0.2">
      <c r="A7" s="9">
        <v>26907</v>
      </c>
      <c r="B7">
        <v>26.678088130490998</v>
      </c>
      <c r="C7">
        <v>111.483452919719</v>
      </c>
      <c r="D7">
        <v>1.08619893967536</v>
      </c>
    </row>
    <row r="8" spans="1:4" x14ac:dyDescent="0.2">
      <c r="A8" s="9">
        <v>26937</v>
      </c>
      <c r="B8">
        <v>26.7414609748927</v>
      </c>
      <c r="C8">
        <v>111.69142532972199</v>
      </c>
      <c r="D8">
        <v>1.09055589639743</v>
      </c>
    </row>
    <row r="9" spans="1:4" x14ac:dyDescent="0.2">
      <c r="A9" s="9">
        <v>26968</v>
      </c>
      <c r="B9">
        <v>26.6379208328059</v>
      </c>
      <c r="C9">
        <v>111.120232496252</v>
      </c>
      <c r="D9">
        <v>1.09071409384778</v>
      </c>
    </row>
    <row r="10" spans="1:4" x14ac:dyDescent="0.2">
      <c r="A10" s="9">
        <v>26998</v>
      </c>
      <c r="B10">
        <v>27.3772575943219</v>
      </c>
      <c r="C10">
        <v>114.199191513012</v>
      </c>
      <c r="D10">
        <v>1.1211853652403101</v>
      </c>
    </row>
    <row r="11" spans="1:4" x14ac:dyDescent="0.2">
      <c r="A11" s="9">
        <v>27029</v>
      </c>
      <c r="B11">
        <v>27.720529325206599</v>
      </c>
      <c r="C11">
        <v>116.029330158417</v>
      </c>
      <c r="D11">
        <v>1.1226856049327401</v>
      </c>
    </row>
    <row r="12" spans="1:4" x14ac:dyDescent="0.2">
      <c r="A12" s="9">
        <v>27060</v>
      </c>
      <c r="B12">
        <v>28.485889067099599</v>
      </c>
      <c r="C12">
        <v>119.922848600143</v>
      </c>
      <c r="D12">
        <v>1.1340597341551599</v>
      </c>
    </row>
    <row r="13" spans="1:4" x14ac:dyDescent="0.2">
      <c r="A13" s="9">
        <v>27088</v>
      </c>
      <c r="B13">
        <v>28.103334705062998</v>
      </c>
      <c r="C13">
        <v>117.68579463595999</v>
      </c>
      <c r="D13">
        <v>1.13649349046246</v>
      </c>
    </row>
    <row r="14" spans="1:4" x14ac:dyDescent="0.2">
      <c r="A14" s="9">
        <v>27119</v>
      </c>
      <c r="B14">
        <v>27.681616470534198</v>
      </c>
      <c r="C14">
        <v>115.25028684472301</v>
      </c>
      <c r="D14">
        <v>1.1387406763179999</v>
      </c>
    </row>
    <row r="15" spans="1:4" x14ac:dyDescent="0.2">
      <c r="A15" s="9">
        <v>27149</v>
      </c>
      <c r="B15">
        <v>27.413548282746099</v>
      </c>
      <c r="C15">
        <v>113.709489878981</v>
      </c>
      <c r="D15">
        <v>1.1401691799962901</v>
      </c>
    </row>
    <row r="16" spans="1:4" x14ac:dyDescent="0.2">
      <c r="A16" s="9">
        <v>27180</v>
      </c>
      <c r="B16">
        <v>27.2436104005237</v>
      </c>
      <c r="C16">
        <v>112.688242478755</v>
      </c>
      <c r="D16">
        <v>1.14251566124889</v>
      </c>
    </row>
    <row r="17" spans="1:4" x14ac:dyDescent="0.2">
      <c r="A17" s="9">
        <v>27210</v>
      </c>
      <c r="B17">
        <v>27.510402134149899</v>
      </c>
      <c r="C17">
        <v>113.981007525143</v>
      </c>
      <c r="D17">
        <v>1.1480554992749501</v>
      </c>
    </row>
    <row r="18" spans="1:4" x14ac:dyDescent="0.2">
      <c r="A18" s="9">
        <v>27241</v>
      </c>
      <c r="B18">
        <v>27.725623675440598</v>
      </c>
      <c r="C18">
        <v>114.87889165974499</v>
      </c>
      <c r="D18">
        <v>1.1568508998959</v>
      </c>
    </row>
    <row r="19" spans="1:4" x14ac:dyDescent="0.2">
      <c r="A19" s="9">
        <v>27272</v>
      </c>
      <c r="B19">
        <v>28.093477435923301</v>
      </c>
      <c r="C19">
        <v>116.79372475635</v>
      </c>
      <c r="D19">
        <v>1.16067089613787</v>
      </c>
    </row>
    <row r="20" spans="1:4" x14ac:dyDescent="0.2">
      <c r="A20" s="9">
        <v>27302</v>
      </c>
      <c r="B20">
        <v>28.248554465270999</v>
      </c>
      <c r="C20">
        <v>117.513695446517</v>
      </c>
      <c r="D20">
        <v>1.16486306267086</v>
      </c>
    </row>
    <row r="21" spans="1:4" x14ac:dyDescent="0.2">
      <c r="A21" s="9">
        <v>27333</v>
      </c>
      <c r="B21">
        <v>28.186864351451199</v>
      </c>
      <c r="C21">
        <v>116.947533467201</v>
      </c>
      <c r="D21">
        <v>1.1714230078950301</v>
      </c>
    </row>
    <row r="22" spans="1:4" x14ac:dyDescent="0.2">
      <c r="A22" s="9">
        <v>27363</v>
      </c>
      <c r="B22">
        <v>28.131973972504099</v>
      </c>
      <c r="C22">
        <v>116.367280432</v>
      </c>
      <c r="D22">
        <v>1.17963326126533</v>
      </c>
    </row>
    <row r="23" spans="1:4" x14ac:dyDescent="0.2">
      <c r="A23" s="9">
        <v>27394</v>
      </c>
      <c r="B23">
        <v>28.1214466010906</v>
      </c>
      <c r="C23">
        <v>115.394631436561</v>
      </c>
      <c r="D23">
        <v>1.2074421464010201</v>
      </c>
    </row>
    <row r="24" spans="1:4" x14ac:dyDescent="0.2">
      <c r="A24" s="9">
        <v>27425</v>
      </c>
      <c r="B24">
        <v>28.124556252051999</v>
      </c>
      <c r="C24">
        <v>114.245628862544</v>
      </c>
      <c r="D24">
        <v>1.2427245567732399</v>
      </c>
    </row>
    <row r="25" spans="1:4" x14ac:dyDescent="0.2">
      <c r="A25" s="9">
        <v>27453</v>
      </c>
      <c r="B25">
        <v>27.911724731934601</v>
      </c>
      <c r="C25">
        <v>113.05196496806199</v>
      </c>
      <c r="D25">
        <v>1.2434831644859901</v>
      </c>
    </row>
    <row r="26" spans="1:4" x14ac:dyDescent="0.2">
      <c r="A26" s="9">
        <v>27484</v>
      </c>
      <c r="B26">
        <v>27.8758275811165</v>
      </c>
      <c r="C26">
        <v>112.271118320833</v>
      </c>
      <c r="D26">
        <v>1.2617847532616699</v>
      </c>
    </row>
    <row r="27" spans="1:4" x14ac:dyDescent="0.2">
      <c r="A27" s="9">
        <v>27514</v>
      </c>
      <c r="B27">
        <v>28.239704344243201</v>
      </c>
      <c r="C27">
        <v>113.85612946030901</v>
      </c>
      <c r="D27">
        <v>1.2744735991379601</v>
      </c>
    </row>
    <row r="28" spans="1:4" x14ac:dyDescent="0.2">
      <c r="A28" s="9">
        <v>27545</v>
      </c>
      <c r="B28">
        <v>28.327705100014999</v>
      </c>
      <c r="C28">
        <v>114.156768135044</v>
      </c>
      <c r="D28">
        <v>1.2801534827299901</v>
      </c>
    </row>
    <row r="29" spans="1:4" x14ac:dyDescent="0.2">
      <c r="A29" s="9">
        <v>27575</v>
      </c>
      <c r="B29">
        <v>28.507462841448898</v>
      </c>
      <c r="C29">
        <v>114.296654872221</v>
      </c>
      <c r="D29">
        <v>1.3069382871806801</v>
      </c>
    </row>
    <row r="30" spans="1:4" x14ac:dyDescent="0.2">
      <c r="A30" s="9">
        <v>27606</v>
      </c>
      <c r="B30">
        <v>29.162336364416099</v>
      </c>
      <c r="C30">
        <v>117.145007378297</v>
      </c>
      <c r="D30">
        <v>1.32983605938947</v>
      </c>
    </row>
    <row r="31" spans="1:4" x14ac:dyDescent="0.2">
      <c r="A31" s="9">
        <v>27637</v>
      </c>
      <c r="B31">
        <v>29.675938749670099</v>
      </c>
      <c r="C31">
        <v>119.31652287580199</v>
      </c>
      <c r="D31">
        <v>1.3497621416489101</v>
      </c>
    </row>
    <row r="32" spans="1:4" x14ac:dyDescent="0.2">
      <c r="A32" s="9">
        <v>27667</v>
      </c>
      <c r="B32">
        <v>29.934959190405898</v>
      </c>
      <c r="C32">
        <v>120.03823589514499</v>
      </c>
      <c r="D32">
        <v>1.37180953019639</v>
      </c>
    </row>
    <row r="33" spans="1:4" x14ac:dyDescent="0.2">
      <c r="A33" s="9">
        <v>27698</v>
      </c>
      <c r="B33">
        <v>30.003845878112202</v>
      </c>
      <c r="C33">
        <v>119.96601213714</v>
      </c>
      <c r="D33">
        <v>1.38624358051156</v>
      </c>
    </row>
    <row r="34" spans="1:4" x14ac:dyDescent="0.2">
      <c r="A34" s="9">
        <v>27728</v>
      </c>
      <c r="B34">
        <v>29.984147526461001</v>
      </c>
      <c r="C34">
        <v>119.605470560947</v>
      </c>
      <c r="D34">
        <v>1.39455009168189</v>
      </c>
    </row>
    <row r="35" spans="1:4" x14ac:dyDescent="0.2">
      <c r="A35" s="9">
        <v>27759</v>
      </c>
      <c r="B35">
        <v>30.2005957512891</v>
      </c>
      <c r="C35">
        <v>120.415357402729</v>
      </c>
      <c r="D35">
        <v>1.40637483240092</v>
      </c>
    </row>
    <row r="36" spans="1:4" x14ac:dyDescent="0.2">
      <c r="A36" s="9">
        <v>27790</v>
      </c>
      <c r="B36">
        <v>30.1736437029355</v>
      </c>
      <c r="C36">
        <v>120.021922166544</v>
      </c>
      <c r="D36">
        <v>1.4144541534570401</v>
      </c>
    </row>
    <row r="37" spans="1:4" x14ac:dyDescent="0.2">
      <c r="A37" s="9">
        <v>27819</v>
      </c>
      <c r="B37">
        <v>30.152326677762499</v>
      </c>
      <c r="C37">
        <v>119.659040555595</v>
      </c>
      <c r="D37">
        <v>1.4226200366135999</v>
      </c>
    </row>
    <row r="38" spans="1:4" x14ac:dyDescent="0.2">
      <c r="A38" s="9">
        <v>27850</v>
      </c>
      <c r="B38">
        <v>30.363307311900599</v>
      </c>
      <c r="C38">
        <v>120.533309804285</v>
      </c>
      <c r="D38">
        <v>1.43135324848359</v>
      </c>
    </row>
    <row r="39" spans="1:4" x14ac:dyDescent="0.2">
      <c r="A39" s="9">
        <v>27880</v>
      </c>
      <c r="B39">
        <v>30.580802126208301</v>
      </c>
      <c r="C39">
        <v>121.196026840985</v>
      </c>
      <c r="D39">
        <v>1.44826087707892</v>
      </c>
    </row>
    <row r="40" spans="1:4" x14ac:dyDescent="0.2">
      <c r="A40" s="9">
        <v>27911</v>
      </c>
      <c r="B40">
        <v>30.6598759067214</v>
      </c>
      <c r="C40">
        <v>121.39777952764901</v>
      </c>
      <c r="D40">
        <v>1.45572848155106</v>
      </c>
    </row>
    <row r="41" spans="1:4" x14ac:dyDescent="0.2">
      <c r="A41" s="9">
        <v>27941</v>
      </c>
      <c r="B41">
        <v>30.733801614677301</v>
      </c>
      <c r="C41">
        <v>121.58060018599301</v>
      </c>
      <c r="D41">
        <v>1.4629138464399201</v>
      </c>
    </row>
    <row r="42" spans="1:4" x14ac:dyDescent="0.2">
      <c r="A42" s="9">
        <v>27972</v>
      </c>
      <c r="B42">
        <v>30.634024276289399</v>
      </c>
      <c r="C42">
        <v>121.03403880650001</v>
      </c>
      <c r="D42">
        <v>1.4632615327563701</v>
      </c>
    </row>
    <row r="43" spans="1:4" x14ac:dyDescent="0.2">
      <c r="A43" s="9">
        <v>28003</v>
      </c>
      <c r="B43">
        <v>30.647300564715302</v>
      </c>
      <c r="C43">
        <v>120.999980346271</v>
      </c>
      <c r="D43">
        <v>1.4668139642206699</v>
      </c>
    </row>
    <row r="44" spans="1:4" x14ac:dyDescent="0.2">
      <c r="A44" s="9">
        <v>28033</v>
      </c>
      <c r="B44">
        <v>31.242500080781401</v>
      </c>
      <c r="C44">
        <v>120.213956349356</v>
      </c>
      <c r="D44">
        <v>1.60645977234228</v>
      </c>
    </row>
    <row r="45" spans="1:4" x14ac:dyDescent="0.2">
      <c r="A45" s="9">
        <v>28064</v>
      </c>
      <c r="B45">
        <v>31.374953025021799</v>
      </c>
      <c r="C45">
        <v>120.632125137362</v>
      </c>
      <c r="D45">
        <v>1.6166819691182801</v>
      </c>
    </row>
    <row r="46" spans="1:4" x14ac:dyDescent="0.2">
      <c r="A46" s="9">
        <v>28094</v>
      </c>
      <c r="B46">
        <v>31.839936404452398</v>
      </c>
      <c r="C46">
        <v>121.495173745762</v>
      </c>
      <c r="D46">
        <v>1.6756733839126901</v>
      </c>
    </row>
    <row r="47" spans="1:4" x14ac:dyDescent="0.2">
      <c r="A47" s="9">
        <v>28125</v>
      </c>
      <c r="B47">
        <v>31.929231409203499</v>
      </c>
      <c r="C47">
        <v>122.721392881485</v>
      </c>
      <c r="D47">
        <v>1.6468239163806999</v>
      </c>
    </row>
    <row r="48" spans="1:4" x14ac:dyDescent="0.2">
      <c r="A48" s="9">
        <v>28156</v>
      </c>
      <c r="B48">
        <v>31.8697878141184</v>
      </c>
      <c r="C48">
        <v>121.984703433391</v>
      </c>
      <c r="D48">
        <v>1.66279207306256</v>
      </c>
    </row>
    <row r="49" spans="1:4" x14ac:dyDescent="0.2">
      <c r="A49" s="9">
        <v>28184</v>
      </c>
      <c r="B49">
        <v>32.089544158796599</v>
      </c>
      <c r="C49">
        <v>122.337325482723</v>
      </c>
      <c r="D49">
        <v>1.6927343974039599</v>
      </c>
    </row>
    <row r="50" spans="1:4" x14ac:dyDescent="0.2">
      <c r="A50" s="9">
        <v>28215</v>
      </c>
      <c r="B50">
        <v>32.210188972710199</v>
      </c>
      <c r="C50">
        <v>122.76049972527601</v>
      </c>
      <c r="D50">
        <v>1.7005010287206599</v>
      </c>
    </row>
    <row r="51" spans="1:4" x14ac:dyDescent="0.2">
      <c r="A51" s="9">
        <v>28245</v>
      </c>
      <c r="B51">
        <v>32.124700084906799</v>
      </c>
      <c r="C51">
        <v>122.14595256753</v>
      </c>
      <c r="D51">
        <v>1.70705390609672</v>
      </c>
    </row>
    <row r="52" spans="1:4" x14ac:dyDescent="0.2">
      <c r="A52" s="9">
        <v>28276</v>
      </c>
      <c r="B52">
        <v>32.165001348699697</v>
      </c>
      <c r="C52">
        <v>122.10584523522699</v>
      </c>
      <c r="D52">
        <v>1.7166607318628799</v>
      </c>
    </row>
    <row r="53" spans="1:4" x14ac:dyDescent="0.2">
      <c r="A53" s="9">
        <v>28306</v>
      </c>
      <c r="B53">
        <v>32.200245165801903</v>
      </c>
      <c r="C53">
        <v>122.024831119067</v>
      </c>
      <c r="D53">
        <v>1.7268899738807599</v>
      </c>
    </row>
    <row r="54" spans="1:4" x14ac:dyDescent="0.2">
      <c r="A54" s="9">
        <v>28337</v>
      </c>
      <c r="B54">
        <v>32.020008281450998</v>
      </c>
      <c r="C54">
        <v>120.94539765982501</v>
      </c>
      <c r="D54">
        <v>1.7327755951628001</v>
      </c>
    </row>
    <row r="55" spans="1:4" x14ac:dyDescent="0.2">
      <c r="A55" s="9">
        <v>28368</v>
      </c>
      <c r="B55">
        <v>32.255362024077499</v>
      </c>
      <c r="C55">
        <v>121.989262415537</v>
      </c>
      <c r="D55">
        <v>1.7394128501703301</v>
      </c>
    </row>
    <row r="56" spans="1:4" x14ac:dyDescent="0.2">
      <c r="A56" s="9">
        <v>28398</v>
      </c>
      <c r="B56">
        <v>32.3414023592821</v>
      </c>
      <c r="C56">
        <v>122.20474318350399</v>
      </c>
      <c r="D56">
        <v>1.7483756846798499</v>
      </c>
    </row>
    <row r="57" spans="1:4" x14ac:dyDescent="0.2">
      <c r="A57" s="9">
        <v>28429</v>
      </c>
      <c r="B57">
        <v>32.160042790628403</v>
      </c>
      <c r="C57">
        <v>121.162622492411</v>
      </c>
      <c r="D57">
        <v>1.75271619810649</v>
      </c>
    </row>
    <row r="58" spans="1:4" x14ac:dyDescent="0.2">
      <c r="A58" s="9">
        <v>28459</v>
      </c>
      <c r="B58">
        <v>32.024379341329897</v>
      </c>
      <c r="C58">
        <v>119.79522127806599</v>
      </c>
      <c r="D58">
        <v>1.7799124407509199</v>
      </c>
    </row>
    <row r="59" spans="1:4" x14ac:dyDescent="0.2">
      <c r="A59" s="9">
        <v>28490</v>
      </c>
      <c r="B59">
        <v>31.6239670273672</v>
      </c>
      <c r="C59">
        <v>117.615895462849</v>
      </c>
      <c r="D59">
        <v>1.7858781545626501</v>
      </c>
    </row>
    <row r="60" spans="1:4" x14ac:dyDescent="0.2">
      <c r="A60" s="9">
        <v>28521</v>
      </c>
      <c r="B60">
        <v>31.426547441702098</v>
      </c>
      <c r="C60">
        <v>116.53757527470199</v>
      </c>
      <c r="D60">
        <v>1.78919665123243</v>
      </c>
    </row>
    <row r="61" spans="1:4" x14ac:dyDescent="0.2">
      <c r="A61" s="9">
        <v>28549</v>
      </c>
      <c r="B61">
        <v>31.4403677093803</v>
      </c>
      <c r="C61">
        <v>116.48521147107</v>
      </c>
      <c r="D61">
        <v>1.79419099624501</v>
      </c>
    </row>
    <row r="62" spans="1:4" x14ac:dyDescent="0.2">
      <c r="A62" s="9">
        <v>28580</v>
      </c>
      <c r="B62">
        <v>31.282447752151398</v>
      </c>
      <c r="C62">
        <v>115.485735309897</v>
      </c>
      <c r="D62">
        <v>1.8021505475141699</v>
      </c>
    </row>
    <row r="63" spans="1:4" x14ac:dyDescent="0.2">
      <c r="A63" s="9">
        <v>28610</v>
      </c>
      <c r="B63">
        <v>31.2740158310705</v>
      </c>
      <c r="C63">
        <v>115.202811795202</v>
      </c>
      <c r="D63">
        <v>1.8121151473461901</v>
      </c>
    </row>
    <row r="64" spans="1:4" x14ac:dyDescent="0.2">
      <c r="A64" s="9">
        <v>28641</v>
      </c>
      <c r="B64">
        <v>31.507761668992099</v>
      </c>
      <c r="C64">
        <v>116.11924274208999</v>
      </c>
      <c r="D64">
        <v>1.82332780032439</v>
      </c>
    </row>
    <row r="65" spans="1:4" x14ac:dyDescent="0.2">
      <c r="A65" s="9">
        <v>28671</v>
      </c>
      <c r="B65">
        <v>31.1560955689033</v>
      </c>
      <c r="C65">
        <v>114.195680345879</v>
      </c>
      <c r="D65">
        <v>1.8293069909551301</v>
      </c>
    </row>
    <row r="66" spans="1:4" x14ac:dyDescent="0.2">
      <c r="A66" s="9">
        <v>28702</v>
      </c>
      <c r="B66">
        <v>30.604913455181901</v>
      </c>
      <c r="C66">
        <v>111.53904614445101</v>
      </c>
      <c r="D66">
        <v>1.8241537878265901</v>
      </c>
    </row>
    <row r="67" spans="1:4" x14ac:dyDescent="0.2">
      <c r="A67" s="9">
        <v>28733</v>
      </c>
      <c r="B67">
        <v>30.150299204992901</v>
      </c>
      <c r="C67">
        <v>109.31549796537</v>
      </c>
      <c r="D67">
        <v>1.8217857842179099</v>
      </c>
    </row>
    <row r="68" spans="1:4" x14ac:dyDescent="0.2">
      <c r="A68" s="9">
        <v>28763</v>
      </c>
      <c r="B68">
        <v>30.250680558347302</v>
      </c>
      <c r="C68">
        <v>109.69552695814799</v>
      </c>
      <c r="D68">
        <v>1.82711529376154</v>
      </c>
    </row>
    <row r="69" spans="1:4" x14ac:dyDescent="0.2">
      <c r="A69" s="9">
        <v>28794</v>
      </c>
      <c r="B69">
        <v>29.763962576121202</v>
      </c>
      <c r="C69">
        <v>107.327140419169</v>
      </c>
      <c r="D69">
        <v>1.8246846368204199</v>
      </c>
    </row>
    <row r="70" spans="1:4" x14ac:dyDescent="0.2">
      <c r="A70" s="9">
        <v>28824</v>
      </c>
      <c r="B70">
        <v>30.335871968157701</v>
      </c>
      <c r="C70">
        <v>109.672645905785</v>
      </c>
      <c r="D70">
        <v>1.84699523925302</v>
      </c>
    </row>
    <row r="71" spans="1:4" x14ac:dyDescent="0.2">
      <c r="A71" s="9">
        <v>28855</v>
      </c>
      <c r="B71">
        <v>30.453870834487301</v>
      </c>
      <c r="C71">
        <v>109.890891503058</v>
      </c>
      <c r="D71">
        <v>1.86346822848709</v>
      </c>
    </row>
    <row r="72" spans="1:4" x14ac:dyDescent="0.2">
      <c r="A72" s="9">
        <v>28886</v>
      </c>
      <c r="B72">
        <v>30.450665493188701</v>
      </c>
      <c r="C72">
        <v>109.7778459614</v>
      </c>
      <c r="D72">
        <v>1.86847366916845</v>
      </c>
    </row>
    <row r="73" spans="1:4" x14ac:dyDescent="0.2">
      <c r="A73" s="9">
        <v>28914</v>
      </c>
      <c r="B73">
        <v>30.642173435544201</v>
      </c>
      <c r="C73">
        <v>110.48309385615001</v>
      </c>
      <c r="D73">
        <v>1.87958724934176</v>
      </c>
    </row>
    <row r="74" spans="1:4" x14ac:dyDescent="0.2">
      <c r="A74" s="9">
        <v>28945</v>
      </c>
      <c r="B74">
        <v>30.720242868312098</v>
      </c>
      <c r="C74">
        <v>110.48847280019901</v>
      </c>
      <c r="D74">
        <v>1.89613836313468</v>
      </c>
    </row>
    <row r="75" spans="1:4" x14ac:dyDescent="0.2">
      <c r="A75" s="9">
        <v>28975</v>
      </c>
      <c r="B75">
        <v>30.9743855235259</v>
      </c>
      <c r="C75">
        <v>111.233631710138</v>
      </c>
      <c r="D75">
        <v>1.9190776979727699</v>
      </c>
    </row>
    <row r="76" spans="1:4" x14ac:dyDescent="0.2">
      <c r="A76" s="9">
        <v>29006</v>
      </c>
      <c r="B76">
        <v>31.229570858440901</v>
      </c>
      <c r="C76">
        <v>112.15975021311</v>
      </c>
      <c r="D76">
        <v>1.93448060605628</v>
      </c>
    </row>
    <row r="77" spans="1:4" x14ac:dyDescent="0.2">
      <c r="A77" s="9">
        <v>29036</v>
      </c>
      <c r="B77">
        <v>31.252237375789701</v>
      </c>
      <c r="C77">
        <v>111.99385892806001</v>
      </c>
      <c r="D77">
        <v>1.9466038851760801</v>
      </c>
    </row>
    <row r="78" spans="1:4" x14ac:dyDescent="0.2">
      <c r="A78" s="9">
        <v>29067</v>
      </c>
      <c r="B78">
        <v>30.806783773298299</v>
      </c>
      <c r="C78">
        <v>109.67902629125101</v>
      </c>
      <c r="D78">
        <v>1.9503400379071301</v>
      </c>
    </row>
    <row r="79" spans="1:4" x14ac:dyDescent="0.2">
      <c r="A79" s="9">
        <v>29098</v>
      </c>
      <c r="B79">
        <v>30.9431482777231</v>
      </c>
      <c r="C79">
        <v>110.15254974126501</v>
      </c>
      <c r="D79">
        <v>1.9594910050058201</v>
      </c>
    </row>
    <row r="80" spans="1:4" x14ac:dyDescent="0.2">
      <c r="A80" s="9">
        <v>29128</v>
      </c>
      <c r="B80">
        <v>30.993227033406701</v>
      </c>
      <c r="C80">
        <v>110.102935523075</v>
      </c>
      <c r="D80">
        <v>1.9728204818608801</v>
      </c>
    </row>
    <row r="81" spans="1:4" x14ac:dyDescent="0.2">
      <c r="A81" s="9">
        <v>29159</v>
      </c>
      <c r="B81">
        <v>31.354177435488101</v>
      </c>
      <c r="C81">
        <v>111.61336978425101</v>
      </c>
      <c r="D81">
        <v>1.98571472935541</v>
      </c>
    </row>
    <row r="82" spans="1:4" x14ac:dyDescent="0.2">
      <c r="A82" s="9">
        <v>29189</v>
      </c>
      <c r="B82">
        <v>31.7575438613259</v>
      </c>
      <c r="C82">
        <v>113.245448078691</v>
      </c>
      <c r="D82">
        <v>2.0024965779885</v>
      </c>
    </row>
    <row r="83" spans="1:4" x14ac:dyDescent="0.2">
      <c r="A83" s="9">
        <v>29220</v>
      </c>
      <c r="B83">
        <v>31.5536626433395</v>
      </c>
      <c r="C83">
        <v>111.346460108443</v>
      </c>
      <c r="D83">
        <v>2.04229975495775</v>
      </c>
    </row>
    <row r="84" spans="1:4" x14ac:dyDescent="0.2">
      <c r="A84" s="9">
        <v>29251</v>
      </c>
      <c r="B84">
        <v>31.531585483377</v>
      </c>
      <c r="C84">
        <v>110.383677649662</v>
      </c>
      <c r="D84">
        <v>2.0790840147053</v>
      </c>
    </row>
    <row r="85" spans="1:4" x14ac:dyDescent="0.2">
      <c r="A85" s="9">
        <v>29280</v>
      </c>
      <c r="B85">
        <v>31.783905927782801</v>
      </c>
      <c r="C85">
        <v>111.14681291795</v>
      </c>
      <c r="D85">
        <v>2.1009420820565299</v>
      </c>
    </row>
    <row r="86" spans="1:4" x14ac:dyDescent="0.2">
      <c r="A86" s="9">
        <v>29311</v>
      </c>
      <c r="B86">
        <v>32.619997369454303</v>
      </c>
      <c r="C86">
        <v>114.785207993803</v>
      </c>
      <c r="D86">
        <v>2.1256002414236201</v>
      </c>
    </row>
    <row r="87" spans="1:4" x14ac:dyDescent="0.2">
      <c r="A87" s="9">
        <v>29341</v>
      </c>
      <c r="B87">
        <v>32.895587358391303</v>
      </c>
      <c r="C87">
        <v>115.840864338926</v>
      </c>
      <c r="D87">
        <v>2.13998949666161</v>
      </c>
    </row>
    <row r="88" spans="1:4" x14ac:dyDescent="0.2">
      <c r="A88" s="9">
        <v>29372</v>
      </c>
      <c r="B88">
        <v>31.880774116015601</v>
      </c>
      <c r="C88">
        <v>110.800888134476</v>
      </c>
      <c r="D88">
        <v>2.1374927695900201</v>
      </c>
    </row>
    <row r="89" spans="1:4" x14ac:dyDescent="0.2">
      <c r="A89" s="9">
        <v>29402</v>
      </c>
      <c r="B89">
        <v>31.419339805036</v>
      </c>
      <c r="C89">
        <v>108.301044755167</v>
      </c>
      <c r="D89">
        <v>2.1467562176403301</v>
      </c>
    </row>
    <row r="90" spans="1:4" x14ac:dyDescent="0.2">
      <c r="A90" s="9">
        <v>29433</v>
      </c>
      <c r="B90">
        <v>31.4253343440833</v>
      </c>
      <c r="C90">
        <v>108.06857202460201</v>
      </c>
      <c r="D90">
        <v>2.1587620419225502</v>
      </c>
    </row>
    <row r="91" spans="1:4" x14ac:dyDescent="0.2">
      <c r="A91" s="9">
        <v>29464</v>
      </c>
      <c r="B91">
        <v>31.788477963694501</v>
      </c>
      <c r="C91">
        <v>109.452952890438</v>
      </c>
      <c r="D91">
        <v>2.1774715886010498</v>
      </c>
    </row>
    <row r="92" spans="1:4" x14ac:dyDescent="0.2">
      <c r="A92" s="9">
        <v>29494</v>
      </c>
      <c r="B92">
        <v>31.617196756930198</v>
      </c>
      <c r="C92">
        <v>108.410128357499</v>
      </c>
      <c r="D92">
        <v>2.1866033718277098</v>
      </c>
    </row>
    <row r="93" spans="1:4" x14ac:dyDescent="0.2">
      <c r="A93" s="9">
        <v>29525</v>
      </c>
      <c r="B93">
        <v>31.786418683406001</v>
      </c>
      <c r="C93">
        <v>108.784874024999</v>
      </c>
      <c r="D93">
        <v>2.2079009616931402</v>
      </c>
    </row>
    <row r="94" spans="1:4" x14ac:dyDescent="0.2">
      <c r="A94" s="9">
        <v>29555</v>
      </c>
      <c r="B94">
        <v>32.431247517996901</v>
      </c>
      <c r="C94">
        <v>111.347330850155</v>
      </c>
      <c r="D94">
        <v>2.2361610237219902</v>
      </c>
    </row>
    <row r="95" spans="1:4" x14ac:dyDescent="0.2">
      <c r="A95" s="9">
        <v>29586</v>
      </c>
      <c r="B95">
        <v>32.779495683022901</v>
      </c>
      <c r="C95">
        <v>112.555543151856</v>
      </c>
      <c r="D95">
        <v>2.2596137920343802</v>
      </c>
    </row>
    <row r="96" spans="1:4" x14ac:dyDescent="0.2">
      <c r="A96" s="9">
        <v>29617</v>
      </c>
      <c r="B96">
        <v>32.756355452743698</v>
      </c>
      <c r="C96">
        <v>111.971538760643</v>
      </c>
      <c r="D96">
        <v>2.2813110394556402</v>
      </c>
    </row>
    <row r="97" spans="1:4" x14ac:dyDescent="0.2">
      <c r="A97" s="9">
        <v>29645</v>
      </c>
      <c r="B97">
        <v>33.664740886185697</v>
      </c>
      <c r="C97">
        <v>115.70286584185401</v>
      </c>
      <c r="D97">
        <v>2.3161406989675402</v>
      </c>
    </row>
    <row r="98" spans="1:4" x14ac:dyDescent="0.2">
      <c r="A98" s="9">
        <v>29676</v>
      </c>
      <c r="B98">
        <v>33.838693803655403</v>
      </c>
      <c r="C98">
        <v>116.007687589779</v>
      </c>
      <c r="D98">
        <v>2.3413367948786701</v>
      </c>
    </row>
    <row r="99" spans="1:4" x14ac:dyDescent="0.2">
      <c r="A99" s="9">
        <v>29706</v>
      </c>
      <c r="B99">
        <v>34.519140368140903</v>
      </c>
      <c r="C99">
        <v>118.298602902529</v>
      </c>
      <c r="D99">
        <v>2.3903207161650402</v>
      </c>
    </row>
    <row r="100" spans="1:4" x14ac:dyDescent="0.2">
      <c r="A100" s="9">
        <v>29737</v>
      </c>
      <c r="B100">
        <v>35.480904068983499</v>
      </c>
      <c r="C100">
        <v>122.20637940537399</v>
      </c>
      <c r="D100">
        <v>2.4293781578239</v>
      </c>
    </row>
    <row r="101" spans="1:4" x14ac:dyDescent="0.2">
      <c r="A101" s="9">
        <v>29767</v>
      </c>
      <c r="B101">
        <v>36.282398638271403</v>
      </c>
      <c r="C101">
        <v>124.78923667026901</v>
      </c>
      <c r="D101">
        <v>2.49219938552999</v>
      </c>
    </row>
    <row r="102" spans="1:4" x14ac:dyDescent="0.2">
      <c r="A102" s="9">
        <v>29798</v>
      </c>
      <c r="B102">
        <v>37.011598011992398</v>
      </c>
      <c r="C102">
        <v>127.74760254330501</v>
      </c>
      <c r="D102">
        <v>2.5222044720840699</v>
      </c>
    </row>
    <row r="103" spans="1:4" x14ac:dyDescent="0.2">
      <c r="A103" s="9">
        <v>29829</v>
      </c>
      <c r="B103">
        <v>37.6334043089782</v>
      </c>
      <c r="C103">
        <v>129.75835405034201</v>
      </c>
      <c r="D103">
        <v>2.5706962016033801</v>
      </c>
    </row>
    <row r="104" spans="1:4" x14ac:dyDescent="0.2">
      <c r="A104" s="9">
        <v>29859</v>
      </c>
      <c r="B104">
        <v>37.044176629632197</v>
      </c>
      <c r="C104">
        <v>126.224898286439</v>
      </c>
      <c r="D104">
        <v>2.59853990175572</v>
      </c>
    </row>
    <row r="105" spans="1:4" x14ac:dyDescent="0.2">
      <c r="A105" s="9">
        <v>29890</v>
      </c>
      <c r="B105">
        <v>36.9502133938254</v>
      </c>
      <c r="C105">
        <v>125.262450838028</v>
      </c>
      <c r="D105">
        <v>2.6218790270642698</v>
      </c>
    </row>
    <row r="106" spans="1:4" x14ac:dyDescent="0.2">
      <c r="A106" s="9">
        <v>29920</v>
      </c>
      <c r="B106">
        <v>36.551246418361202</v>
      </c>
      <c r="C106">
        <v>122.978440977693</v>
      </c>
      <c r="D106">
        <v>2.63789041414794</v>
      </c>
    </row>
    <row r="107" spans="1:4" x14ac:dyDescent="0.2">
      <c r="A107" s="9">
        <v>29951</v>
      </c>
      <c r="B107">
        <v>36.676714180790903</v>
      </c>
      <c r="C107">
        <v>122.967674505226</v>
      </c>
      <c r="D107">
        <v>2.6678999742719198</v>
      </c>
    </row>
    <row r="108" spans="1:4" x14ac:dyDescent="0.2">
      <c r="A108" s="9">
        <v>29982</v>
      </c>
      <c r="B108">
        <v>37.291457636381402</v>
      </c>
      <c r="C108">
        <v>124.758918532295</v>
      </c>
      <c r="D108">
        <v>2.7260094312118599</v>
      </c>
    </row>
    <row r="109" spans="1:4" x14ac:dyDescent="0.2">
      <c r="A109" s="9">
        <v>30010</v>
      </c>
      <c r="B109">
        <v>38.616760071986597</v>
      </c>
      <c r="C109">
        <v>128.62899019527299</v>
      </c>
      <c r="D109">
        <v>2.85138135750692</v>
      </c>
    </row>
    <row r="110" spans="1:4" x14ac:dyDescent="0.2">
      <c r="A110" s="9">
        <v>30041</v>
      </c>
      <c r="B110">
        <v>40.041601265558</v>
      </c>
      <c r="C110">
        <v>130.84662613709199</v>
      </c>
      <c r="D110">
        <v>3.0896330906583098</v>
      </c>
    </row>
    <row r="111" spans="1:4" x14ac:dyDescent="0.2">
      <c r="A111" s="9">
        <v>30071</v>
      </c>
      <c r="B111">
        <v>40.5325996802435</v>
      </c>
      <c r="C111">
        <v>132.369962267109</v>
      </c>
      <c r="D111">
        <v>3.1319062247002698</v>
      </c>
    </row>
    <row r="112" spans="1:4" x14ac:dyDescent="0.2">
      <c r="A112" s="9">
        <v>30102</v>
      </c>
      <c r="B112">
        <v>40.161909779115099</v>
      </c>
      <c r="C112">
        <v>130.035488918944</v>
      </c>
      <c r="D112">
        <v>3.1652595834394601</v>
      </c>
    </row>
    <row r="113" spans="1:4" x14ac:dyDescent="0.2">
      <c r="A113" s="9">
        <v>30132</v>
      </c>
      <c r="B113">
        <v>41.773361974280597</v>
      </c>
      <c r="C113">
        <v>136.259310331248</v>
      </c>
      <c r="D113">
        <v>3.23685122001543</v>
      </c>
    </row>
    <row r="114" spans="1:4" x14ac:dyDescent="0.2">
      <c r="A114" s="9">
        <v>30163</v>
      </c>
      <c r="B114">
        <v>42.563235961041897</v>
      </c>
      <c r="C114">
        <v>137.84832302291801</v>
      </c>
      <c r="D114">
        <v>3.3524143152319601</v>
      </c>
    </row>
    <row r="115" spans="1:4" x14ac:dyDescent="0.2">
      <c r="A115" s="9">
        <v>30194</v>
      </c>
      <c r="B115">
        <v>44.016797104907198</v>
      </c>
      <c r="C115">
        <v>138.09327249453901</v>
      </c>
      <c r="D115">
        <v>3.7299007375083901</v>
      </c>
    </row>
    <row r="116" spans="1:4" x14ac:dyDescent="0.2">
      <c r="A116" s="9">
        <v>30224</v>
      </c>
      <c r="B116">
        <v>44.651022151710102</v>
      </c>
      <c r="C116">
        <v>139.03319130884901</v>
      </c>
      <c r="D116">
        <v>3.8495909028375102</v>
      </c>
    </row>
    <row r="117" spans="1:4" x14ac:dyDescent="0.2">
      <c r="A117" s="9">
        <v>30255</v>
      </c>
      <c r="B117">
        <v>44.749339167948399</v>
      </c>
      <c r="C117">
        <v>141.11664687901799</v>
      </c>
      <c r="D117">
        <v>3.7472557449943502</v>
      </c>
    </row>
    <row r="118" spans="1:4" x14ac:dyDescent="0.2">
      <c r="A118" s="9">
        <v>30285</v>
      </c>
      <c r="B118">
        <v>44.946094429253698</v>
      </c>
      <c r="C118">
        <v>141.24850544351199</v>
      </c>
      <c r="D118">
        <v>3.7938196135322202</v>
      </c>
    </row>
    <row r="119" spans="1:4" x14ac:dyDescent="0.2">
      <c r="A119" s="9">
        <v>30316</v>
      </c>
      <c r="B119">
        <v>44.341849269097601</v>
      </c>
      <c r="C119">
        <v>136.72297718135201</v>
      </c>
      <c r="D119">
        <v>3.91013664077837</v>
      </c>
    </row>
    <row r="120" spans="1:4" x14ac:dyDescent="0.2">
      <c r="A120" s="9">
        <v>30347</v>
      </c>
      <c r="B120">
        <v>44.470027021944702</v>
      </c>
      <c r="C120">
        <v>134.77991975420801</v>
      </c>
      <c r="D120">
        <v>4.0824768523397399</v>
      </c>
    </row>
    <row r="121" spans="1:4" x14ac:dyDescent="0.2">
      <c r="A121" s="9">
        <v>30375</v>
      </c>
      <c r="B121">
        <v>45.213522759548198</v>
      </c>
      <c r="C121">
        <v>136.37974518098699</v>
      </c>
      <c r="D121">
        <v>4.1975148419876502</v>
      </c>
    </row>
    <row r="122" spans="1:4" x14ac:dyDescent="0.2">
      <c r="A122" s="9">
        <v>30406</v>
      </c>
      <c r="B122">
        <v>45.919096388609397</v>
      </c>
      <c r="C122">
        <v>137.739127726531</v>
      </c>
      <c r="D122">
        <v>4.3191405515422296</v>
      </c>
    </row>
    <row r="123" spans="1:4" x14ac:dyDescent="0.2">
      <c r="A123" s="9">
        <v>30436</v>
      </c>
      <c r="B123">
        <v>46.478924163621301</v>
      </c>
      <c r="C123">
        <v>138.41261229185699</v>
      </c>
      <c r="D123">
        <v>4.4467796174188896</v>
      </c>
    </row>
    <row r="124" spans="1:4" x14ac:dyDescent="0.2">
      <c r="A124" s="9">
        <v>30467</v>
      </c>
      <c r="B124">
        <v>46.642039239215599</v>
      </c>
      <c r="C124">
        <v>138.01588537945401</v>
      </c>
      <c r="D124">
        <v>4.5297440060287304</v>
      </c>
    </row>
    <row r="125" spans="1:4" x14ac:dyDescent="0.2">
      <c r="A125" s="9">
        <v>30497</v>
      </c>
      <c r="B125">
        <v>47.576868928716003</v>
      </c>
      <c r="C125">
        <v>140.53209505598801</v>
      </c>
      <c r="D125">
        <v>4.6398589179652703</v>
      </c>
    </row>
    <row r="126" spans="1:4" x14ac:dyDescent="0.2">
      <c r="A126" s="9">
        <v>30528</v>
      </c>
      <c r="B126">
        <v>48.079805148115099</v>
      </c>
      <c r="C126">
        <v>141.52897137570599</v>
      </c>
      <c r="D126">
        <v>4.7270508206233099</v>
      </c>
    </row>
    <row r="127" spans="1:4" x14ac:dyDescent="0.2">
      <c r="A127" s="9">
        <v>30559</v>
      </c>
      <c r="B127">
        <v>49.021840216079298</v>
      </c>
      <c r="C127">
        <v>143.87005165059301</v>
      </c>
      <c r="D127">
        <v>4.85376782608013</v>
      </c>
    </row>
    <row r="128" spans="1:4" x14ac:dyDescent="0.2">
      <c r="A128" s="9">
        <v>30589</v>
      </c>
      <c r="B128">
        <v>49.316556187786098</v>
      </c>
      <c r="C128">
        <v>143.63630837262599</v>
      </c>
      <c r="D128">
        <v>4.9712503355680502</v>
      </c>
    </row>
    <row r="129" spans="1:4" x14ac:dyDescent="0.2">
      <c r="A129" s="9">
        <v>30620</v>
      </c>
      <c r="B129">
        <v>49.160292521275402</v>
      </c>
      <c r="C129">
        <v>141.181240509227</v>
      </c>
      <c r="D129">
        <v>5.1219740174638302</v>
      </c>
    </row>
    <row r="130" spans="1:4" x14ac:dyDescent="0.2">
      <c r="A130" s="9">
        <v>30650</v>
      </c>
      <c r="B130">
        <v>49.921718623034302</v>
      </c>
      <c r="C130">
        <v>143.18413073526401</v>
      </c>
      <c r="D130">
        <v>5.21700274815759</v>
      </c>
    </row>
    <row r="131" spans="1:4" x14ac:dyDescent="0.2">
      <c r="A131" s="9">
        <v>30681</v>
      </c>
      <c r="B131">
        <v>50.727479560412</v>
      </c>
      <c r="C131">
        <v>145.070958785084</v>
      </c>
      <c r="D131">
        <v>5.3377144660579301</v>
      </c>
    </row>
    <row r="132" spans="1:4" x14ac:dyDescent="0.2">
      <c r="A132" s="9">
        <v>30712</v>
      </c>
      <c r="B132">
        <v>51.331457563753801</v>
      </c>
      <c r="C132">
        <v>146.156053528808</v>
      </c>
      <c r="D132">
        <v>5.4578864687721804</v>
      </c>
    </row>
    <row r="133" spans="1:4" x14ac:dyDescent="0.2">
      <c r="A133" s="9">
        <v>30741</v>
      </c>
      <c r="B133">
        <v>51.206127237729099</v>
      </c>
      <c r="C133">
        <v>144.27511819976499</v>
      </c>
      <c r="D133">
        <v>5.5846797692834196</v>
      </c>
    </row>
    <row r="134" spans="1:4" x14ac:dyDescent="0.2">
      <c r="A134" s="9">
        <v>30772</v>
      </c>
      <c r="B134">
        <v>51.053538005518597</v>
      </c>
      <c r="C134">
        <v>141.845317823063</v>
      </c>
      <c r="D134">
        <v>5.7596561021676598</v>
      </c>
    </row>
    <row r="135" spans="1:4" x14ac:dyDescent="0.2">
      <c r="A135" s="9">
        <v>30802</v>
      </c>
      <c r="B135">
        <v>51.7183306600908</v>
      </c>
      <c r="C135">
        <v>143.35663852621599</v>
      </c>
      <c r="D135">
        <v>5.8677166731665098</v>
      </c>
    </row>
    <row r="136" spans="1:4" x14ac:dyDescent="0.2">
      <c r="A136" s="9">
        <v>30833</v>
      </c>
      <c r="B136">
        <v>52.919867513200003</v>
      </c>
      <c r="C136">
        <v>146.71420297331099</v>
      </c>
      <c r="D136">
        <v>6.0013395471711597</v>
      </c>
    </row>
    <row r="137" spans="1:4" x14ac:dyDescent="0.2">
      <c r="A137" s="9">
        <v>30863</v>
      </c>
      <c r="B137">
        <v>53.585760851179302</v>
      </c>
      <c r="C137">
        <v>147.73664191636999</v>
      </c>
      <c r="D137">
        <v>6.1592230390991602</v>
      </c>
    </row>
    <row r="138" spans="1:4" x14ac:dyDescent="0.2">
      <c r="A138" s="9">
        <v>30894</v>
      </c>
      <c r="B138">
        <v>55.225069792171702</v>
      </c>
      <c r="C138">
        <v>152.53553972921301</v>
      </c>
      <c r="D138">
        <v>6.31945588095118</v>
      </c>
    </row>
    <row r="139" spans="1:4" x14ac:dyDescent="0.2">
      <c r="A139" s="9">
        <v>30925</v>
      </c>
      <c r="B139">
        <v>55.522278904061302</v>
      </c>
      <c r="C139">
        <v>152.331609285154</v>
      </c>
      <c r="D139">
        <v>6.4572518674889503</v>
      </c>
    </row>
    <row r="140" spans="1:4" x14ac:dyDescent="0.2">
      <c r="A140" s="9">
        <v>30955</v>
      </c>
      <c r="B140">
        <v>56.934450675218699</v>
      </c>
      <c r="C140">
        <v>156.016171145051</v>
      </c>
      <c r="D140">
        <v>6.6411086134064998</v>
      </c>
    </row>
    <row r="141" spans="1:4" x14ac:dyDescent="0.2">
      <c r="A141" s="9">
        <v>30986</v>
      </c>
      <c r="B141">
        <v>57.857904521682201</v>
      </c>
      <c r="C141">
        <v>157.597811801098</v>
      </c>
      <c r="D141">
        <v>6.84736958008176</v>
      </c>
    </row>
    <row r="142" spans="1:4" x14ac:dyDescent="0.2">
      <c r="A142" s="9">
        <v>31016</v>
      </c>
      <c r="B142">
        <v>57.773351888138002</v>
      </c>
      <c r="C142">
        <v>155.497583056586</v>
      </c>
      <c r="D142">
        <v>7.0378452366620197</v>
      </c>
    </row>
    <row r="143" spans="1:4" x14ac:dyDescent="0.2">
      <c r="A143" s="9">
        <v>31047</v>
      </c>
      <c r="B143">
        <v>59.043191628746399</v>
      </c>
      <c r="C143">
        <v>158.777436036777</v>
      </c>
      <c r="D143">
        <v>7.2075501807982496</v>
      </c>
    </row>
    <row r="144" spans="1:4" x14ac:dyDescent="0.2">
      <c r="A144" s="9">
        <v>31078</v>
      </c>
      <c r="B144">
        <v>60.249778079052803</v>
      </c>
      <c r="C144">
        <v>161.87677760266001</v>
      </c>
      <c r="D144">
        <v>7.3743090875723896</v>
      </c>
    </row>
    <row r="145" spans="1:4" x14ac:dyDescent="0.2">
      <c r="A145" s="9">
        <v>31106</v>
      </c>
      <c r="B145">
        <v>62.0298756867574</v>
      </c>
      <c r="C145">
        <v>167.05656935927999</v>
      </c>
      <c r="D145">
        <v>7.5469082076346696</v>
      </c>
    </row>
    <row r="146" spans="1:4" x14ac:dyDescent="0.2">
      <c r="A146" s="9">
        <v>31137</v>
      </c>
      <c r="B146">
        <v>62.692687098639098</v>
      </c>
      <c r="C146">
        <v>167.75693033891801</v>
      </c>
      <c r="D146">
        <v>7.7538985010836301</v>
      </c>
    </row>
    <row r="147" spans="1:4" x14ac:dyDescent="0.2">
      <c r="A147" s="9">
        <v>31167</v>
      </c>
      <c r="B147">
        <v>61.438244453707597</v>
      </c>
      <c r="C147">
        <v>161.58810447845201</v>
      </c>
      <c r="D147">
        <v>7.9385874780995698</v>
      </c>
    </row>
    <row r="148" spans="1:4" x14ac:dyDescent="0.2">
      <c r="A148" s="9">
        <v>31198</v>
      </c>
      <c r="B148">
        <v>61.964489513650399</v>
      </c>
      <c r="C148">
        <v>161.919043687353</v>
      </c>
      <c r="D148">
        <v>8.1393913224129708</v>
      </c>
    </row>
    <row r="149" spans="1:4" x14ac:dyDescent="0.2">
      <c r="A149" s="9">
        <v>31228</v>
      </c>
      <c r="B149">
        <v>61.899584040944198</v>
      </c>
      <c r="C149">
        <v>160.109269577535</v>
      </c>
      <c r="D149">
        <v>8.3440013100155603</v>
      </c>
    </row>
    <row r="150" spans="1:4" x14ac:dyDescent="0.2">
      <c r="A150" s="9">
        <v>31259</v>
      </c>
      <c r="B150">
        <v>60.933001309928201</v>
      </c>
      <c r="C150">
        <v>154.73316434526899</v>
      </c>
      <c r="D150">
        <v>8.6077414519879607</v>
      </c>
    </row>
    <row r="151" spans="1:4" x14ac:dyDescent="0.2">
      <c r="A151" s="9">
        <v>31290</v>
      </c>
      <c r="B151">
        <v>61.0563243569365</v>
      </c>
      <c r="C151">
        <v>152.38072923649</v>
      </c>
      <c r="D151">
        <v>9.0130447510769702</v>
      </c>
    </row>
    <row r="152" spans="1:4" x14ac:dyDescent="0.2">
      <c r="A152" s="9">
        <v>31320</v>
      </c>
      <c r="B152">
        <v>61.78933037182</v>
      </c>
      <c r="C152">
        <v>153.70876774993101</v>
      </c>
      <c r="D152">
        <v>9.1984423468464804</v>
      </c>
    </row>
    <row r="153" spans="1:4" x14ac:dyDescent="0.2">
      <c r="A153" s="9">
        <v>31351</v>
      </c>
      <c r="B153">
        <v>59.805127991191497</v>
      </c>
      <c r="C153">
        <v>145.974169579407</v>
      </c>
      <c r="D153">
        <v>9.3416287095775896</v>
      </c>
    </row>
    <row r="154" spans="1:4" x14ac:dyDescent="0.2">
      <c r="A154" s="9">
        <v>31381</v>
      </c>
      <c r="B154">
        <v>59.356112814724</v>
      </c>
      <c r="C154">
        <v>143.40225573514601</v>
      </c>
      <c r="D154">
        <v>9.5159238656327094</v>
      </c>
    </row>
    <row r="155" spans="1:4" x14ac:dyDescent="0.2">
      <c r="A155" s="9">
        <v>31412</v>
      </c>
      <c r="B155">
        <v>59.500114842603999</v>
      </c>
      <c r="C155">
        <v>142.49303566146099</v>
      </c>
      <c r="D155">
        <v>9.7541519448341791</v>
      </c>
    </row>
    <row r="156" spans="1:4" x14ac:dyDescent="0.2">
      <c r="A156" s="9">
        <v>31443</v>
      </c>
      <c r="B156">
        <v>59.570538165569999</v>
      </c>
      <c r="C156">
        <v>141.181759291471</v>
      </c>
      <c r="D156">
        <v>10.0241195536184</v>
      </c>
    </row>
    <row r="157" spans="1:4" x14ac:dyDescent="0.2">
      <c r="A157" s="9">
        <v>31471</v>
      </c>
      <c r="B157">
        <v>58.442986810515798</v>
      </c>
      <c r="C157">
        <v>135.98060578394001</v>
      </c>
      <c r="D157">
        <v>10.2972062489394</v>
      </c>
    </row>
    <row r="158" spans="1:4" x14ac:dyDescent="0.2">
      <c r="A158" s="9">
        <v>31502</v>
      </c>
      <c r="B158">
        <v>57.937909755663</v>
      </c>
      <c r="C158">
        <v>133.203834103632</v>
      </c>
      <c r="D158">
        <v>10.5156906796055</v>
      </c>
    </row>
    <row r="159" spans="1:4" x14ac:dyDescent="0.2">
      <c r="A159" s="9">
        <v>31532</v>
      </c>
      <c r="B159">
        <v>57.778245911939202</v>
      </c>
      <c r="C159">
        <v>131.97718182278501</v>
      </c>
      <c r="D159">
        <v>10.6590910785839</v>
      </c>
    </row>
    <row r="160" spans="1:4" x14ac:dyDescent="0.2">
      <c r="A160" s="9">
        <v>31563</v>
      </c>
      <c r="B160">
        <v>57.070718730503899</v>
      </c>
      <c r="C160">
        <v>128.98170649824601</v>
      </c>
      <c r="D160">
        <v>10.810130199608</v>
      </c>
    </row>
    <row r="161" spans="1:4" x14ac:dyDescent="0.2">
      <c r="A161" s="9">
        <v>31593</v>
      </c>
      <c r="B161">
        <v>57.569659068483098</v>
      </c>
      <c r="C161">
        <v>129.79717204149</v>
      </c>
      <c r="D161">
        <v>10.969780054718401</v>
      </c>
    </row>
    <row r="162" spans="1:4" x14ac:dyDescent="0.2">
      <c r="A162" s="9">
        <v>31624</v>
      </c>
      <c r="B162">
        <v>56.864455393378101</v>
      </c>
      <c r="C162">
        <v>126.443400646412</v>
      </c>
      <c r="D162">
        <v>11.2158035021475</v>
      </c>
    </row>
    <row r="163" spans="1:4" x14ac:dyDescent="0.2">
      <c r="A163" s="9">
        <v>31655</v>
      </c>
      <c r="B163">
        <v>56.4982475404612</v>
      </c>
      <c r="C163">
        <v>124.392742590233</v>
      </c>
      <c r="D163">
        <v>11.421194275350199</v>
      </c>
    </row>
    <row r="164" spans="1:4" x14ac:dyDescent="0.2">
      <c r="A164" s="9">
        <v>31685</v>
      </c>
      <c r="B164">
        <v>56.813089517188502</v>
      </c>
      <c r="C164">
        <v>124.267736530517</v>
      </c>
      <c r="D164">
        <v>11.674176198185499</v>
      </c>
    </row>
    <row r="165" spans="1:4" x14ac:dyDescent="0.2">
      <c r="A165" s="9">
        <v>31716</v>
      </c>
      <c r="B165">
        <v>57.108628042479197</v>
      </c>
      <c r="C165">
        <v>124.307578043371</v>
      </c>
      <c r="D165">
        <v>11.8783726381973</v>
      </c>
    </row>
    <row r="166" spans="1:4" x14ac:dyDescent="0.2">
      <c r="A166" s="9">
        <v>31746</v>
      </c>
      <c r="B166">
        <v>57.9536603659528</v>
      </c>
      <c r="C166">
        <v>126.13228833627799</v>
      </c>
      <c r="D166">
        <v>12.057311584711901</v>
      </c>
    </row>
    <row r="167" spans="1:4" x14ac:dyDescent="0.2">
      <c r="A167" s="9">
        <v>31777</v>
      </c>
      <c r="B167">
        <v>58.141627007782802</v>
      </c>
      <c r="C167">
        <v>124.95629145875</v>
      </c>
      <c r="D167">
        <v>12.4822551554307</v>
      </c>
    </row>
    <row r="168" spans="1:4" x14ac:dyDescent="0.2">
      <c r="A168" s="9">
        <v>31808</v>
      </c>
      <c r="B168">
        <v>56.814478762412101</v>
      </c>
      <c r="C168">
        <v>120.17226875572899</v>
      </c>
      <c r="D168">
        <v>12.6812959463642</v>
      </c>
    </row>
    <row r="169" spans="1:4" x14ac:dyDescent="0.2">
      <c r="A169" s="9">
        <v>31836</v>
      </c>
      <c r="B169">
        <v>56.556033139235304</v>
      </c>
      <c r="C169">
        <v>118.25347485323</v>
      </c>
      <c r="D169">
        <v>12.979396511867099</v>
      </c>
    </row>
    <row r="170" spans="1:4" x14ac:dyDescent="0.2">
      <c r="A170" s="9">
        <v>31867</v>
      </c>
      <c r="B170">
        <v>56.5124670079244</v>
      </c>
      <c r="C170">
        <v>117.075946525915</v>
      </c>
      <c r="D170">
        <v>13.262177472186201</v>
      </c>
    </row>
    <row r="171" spans="1:4" x14ac:dyDescent="0.2">
      <c r="A171" s="9">
        <v>31897</v>
      </c>
      <c r="B171">
        <v>55.801043009136897</v>
      </c>
      <c r="C171">
        <v>114.365061503596</v>
      </c>
      <c r="D171">
        <v>13.4396579389854</v>
      </c>
    </row>
    <row r="172" spans="1:4" x14ac:dyDescent="0.2">
      <c r="A172" s="9">
        <v>31928</v>
      </c>
      <c r="B172">
        <v>55.898745252551798</v>
      </c>
      <c r="C172">
        <v>113.71270064993401</v>
      </c>
      <c r="D172">
        <v>13.708563714088299</v>
      </c>
    </row>
    <row r="173" spans="1:4" x14ac:dyDescent="0.2">
      <c r="A173" s="9">
        <v>31958</v>
      </c>
      <c r="B173">
        <v>56.867513766218202</v>
      </c>
      <c r="C173">
        <v>115.423597675151</v>
      </c>
      <c r="D173">
        <v>14.021819477042101</v>
      </c>
    </row>
    <row r="174" spans="1:4" x14ac:dyDescent="0.2">
      <c r="A174" s="9">
        <v>31989</v>
      </c>
      <c r="B174">
        <v>57.781426541272801</v>
      </c>
      <c r="C174">
        <v>117.08743653475101</v>
      </c>
      <c r="D174">
        <v>14.303326936115701</v>
      </c>
    </row>
    <row r="175" spans="1:4" x14ac:dyDescent="0.2">
      <c r="A175" s="9">
        <v>32020</v>
      </c>
      <c r="B175">
        <v>57.8072993642051</v>
      </c>
      <c r="C175">
        <v>116.65800289804601</v>
      </c>
      <c r="D175">
        <v>14.4538222522933</v>
      </c>
    </row>
    <row r="176" spans="1:4" x14ac:dyDescent="0.2">
      <c r="A176" s="9">
        <v>32050</v>
      </c>
      <c r="B176">
        <v>57.1971094046811</v>
      </c>
      <c r="C176">
        <v>114.24461577901</v>
      </c>
      <c r="D176">
        <v>14.660238265131399</v>
      </c>
    </row>
    <row r="177" spans="1:4" x14ac:dyDescent="0.2">
      <c r="A177" s="9">
        <v>32081</v>
      </c>
      <c r="B177">
        <v>57.369072096030102</v>
      </c>
      <c r="C177">
        <v>113.828741684872</v>
      </c>
      <c r="D177">
        <v>14.942719665360499</v>
      </c>
    </row>
    <row r="178" spans="1:4" x14ac:dyDescent="0.2">
      <c r="A178" s="9">
        <v>32111</v>
      </c>
      <c r="B178">
        <v>56.009451042424701</v>
      </c>
      <c r="C178">
        <v>109.375246942267</v>
      </c>
      <c r="D178">
        <v>15.1602169767083</v>
      </c>
    </row>
    <row r="179" spans="1:4" x14ac:dyDescent="0.2">
      <c r="A179" s="9">
        <v>32142</v>
      </c>
      <c r="B179">
        <v>55.4227396405118</v>
      </c>
      <c r="C179">
        <v>106.185917676831</v>
      </c>
      <c r="D179">
        <v>15.708620223434099</v>
      </c>
    </row>
    <row r="180" spans="1:4" x14ac:dyDescent="0.2">
      <c r="A180" s="9">
        <v>32173</v>
      </c>
      <c r="B180">
        <v>55.782286992544996</v>
      </c>
      <c r="C180">
        <v>105.965076195813</v>
      </c>
      <c r="D180">
        <v>16.139688102292499</v>
      </c>
    </row>
    <row r="181" spans="1:4" x14ac:dyDescent="0.2">
      <c r="A181" s="9">
        <v>32202</v>
      </c>
      <c r="B181">
        <v>56.4335231011449</v>
      </c>
      <c r="C181">
        <v>107.098990514934</v>
      </c>
      <c r="D181">
        <v>16.364088989812</v>
      </c>
    </row>
    <row r="182" spans="1:4" x14ac:dyDescent="0.2">
      <c r="A182" s="9">
        <v>32233</v>
      </c>
      <c r="B182">
        <v>55.949230315665702</v>
      </c>
      <c r="C182">
        <v>105.28854040098599</v>
      </c>
      <c r="D182">
        <v>16.5432440770083</v>
      </c>
    </row>
    <row r="183" spans="1:4" x14ac:dyDescent="0.2">
      <c r="A183" s="9">
        <v>32263</v>
      </c>
      <c r="B183">
        <v>55.654586583828603</v>
      </c>
      <c r="C183">
        <v>104.021517559516</v>
      </c>
      <c r="D183">
        <v>16.717810854378101</v>
      </c>
    </row>
    <row r="184" spans="1:4" x14ac:dyDescent="0.2">
      <c r="A184" s="9">
        <v>32294</v>
      </c>
      <c r="B184">
        <v>56.036561111416198</v>
      </c>
      <c r="C184">
        <v>104.444040760349</v>
      </c>
      <c r="D184">
        <v>16.941295638931098</v>
      </c>
    </row>
    <row r="185" spans="1:4" x14ac:dyDescent="0.2">
      <c r="A185" s="9">
        <v>32324</v>
      </c>
      <c r="B185">
        <v>56.939806108218903</v>
      </c>
      <c r="C185">
        <v>106.184739239512</v>
      </c>
      <c r="D185">
        <v>17.193698500229601</v>
      </c>
    </row>
    <row r="186" spans="1:4" x14ac:dyDescent="0.2">
      <c r="A186" s="9">
        <v>32355</v>
      </c>
      <c r="B186">
        <v>58.390908375461699</v>
      </c>
      <c r="C186">
        <v>109.29610440374699</v>
      </c>
      <c r="D186">
        <v>17.480408494525701</v>
      </c>
    </row>
    <row r="187" spans="1:4" x14ac:dyDescent="0.2">
      <c r="A187" s="9">
        <v>32386</v>
      </c>
      <c r="B187">
        <v>59.2220221129012</v>
      </c>
      <c r="C187">
        <v>110.73198213587401</v>
      </c>
      <c r="D187">
        <v>17.773600201661001</v>
      </c>
    </row>
    <row r="188" spans="1:4" x14ac:dyDescent="0.2">
      <c r="A188" s="9">
        <v>32416</v>
      </c>
      <c r="B188">
        <v>59.495625432754402</v>
      </c>
      <c r="C188">
        <v>110.79837574299</v>
      </c>
      <c r="D188">
        <v>18.0219142757771</v>
      </c>
    </row>
    <row r="189" spans="1:4" x14ac:dyDescent="0.2">
      <c r="A189" s="9">
        <v>32447</v>
      </c>
      <c r="B189">
        <v>58.546194037058399</v>
      </c>
      <c r="C189">
        <v>107.718728302914</v>
      </c>
      <c r="D189">
        <v>18.238579450474699</v>
      </c>
    </row>
    <row r="190" spans="1:4" x14ac:dyDescent="0.2">
      <c r="A190" s="9">
        <v>32477</v>
      </c>
      <c r="B190">
        <v>57.564080613671997</v>
      </c>
      <c r="C190">
        <v>104.834255968517</v>
      </c>
      <c r="D190">
        <v>18.361535673740999</v>
      </c>
    </row>
    <row r="191" spans="1:4" x14ac:dyDescent="0.2">
      <c r="A191" s="9">
        <v>32508</v>
      </c>
      <c r="B191">
        <v>57.646309660295202</v>
      </c>
      <c r="C191">
        <v>104.40703564361</v>
      </c>
      <c r="D191">
        <v>18.6232062247946</v>
      </c>
    </row>
    <row r="192" spans="1:4" x14ac:dyDescent="0.2">
      <c r="A192" s="9">
        <v>32539</v>
      </c>
      <c r="B192">
        <v>58.867318472718303</v>
      </c>
      <c r="C192">
        <v>106.629615209006</v>
      </c>
      <c r="D192">
        <v>19.012894520944901</v>
      </c>
    </row>
    <row r="193" spans="1:4" x14ac:dyDescent="0.2">
      <c r="A193" s="9">
        <v>32567</v>
      </c>
      <c r="B193">
        <v>59.197660722694799</v>
      </c>
      <c r="C193">
        <v>107.141129049068</v>
      </c>
      <c r="D193">
        <v>19.154831297296401</v>
      </c>
    </row>
    <row r="194" spans="1:4" x14ac:dyDescent="0.2">
      <c r="A194" s="9">
        <v>32598</v>
      </c>
      <c r="B194">
        <v>60.181752624318797</v>
      </c>
      <c r="C194">
        <v>108.676852834071</v>
      </c>
      <c r="D194">
        <v>19.574820687099798</v>
      </c>
    </row>
    <row r="195" spans="1:4" x14ac:dyDescent="0.2">
      <c r="A195" s="9">
        <v>32628</v>
      </c>
      <c r="B195">
        <v>60.737920603985998</v>
      </c>
      <c r="C195">
        <v>108.98351541450501</v>
      </c>
      <c r="D195">
        <v>20.047941907767498</v>
      </c>
    </row>
    <row r="196" spans="1:4" x14ac:dyDescent="0.2">
      <c r="A196" s="9">
        <v>32659</v>
      </c>
      <c r="B196">
        <v>62.307450527803198</v>
      </c>
      <c r="C196">
        <v>112.40050680133101</v>
      </c>
      <c r="D196">
        <v>20.315921703667001</v>
      </c>
    </row>
    <row r="197" spans="1:4" x14ac:dyDescent="0.2">
      <c r="A197" s="9">
        <v>32689</v>
      </c>
      <c r="B197">
        <v>63.8003353852652</v>
      </c>
      <c r="C197">
        <v>114.981409331005</v>
      </c>
      <c r="D197">
        <v>20.847933095716002</v>
      </c>
    </row>
    <row r="198" spans="1:4" x14ac:dyDescent="0.2">
      <c r="A198" s="9">
        <v>32720</v>
      </c>
      <c r="B198">
        <v>63.2982549545277</v>
      </c>
      <c r="C198">
        <v>111.846574644038</v>
      </c>
      <c r="D198">
        <v>21.645291723822101</v>
      </c>
    </row>
    <row r="199" spans="1:4" x14ac:dyDescent="0.2">
      <c r="A199" s="9">
        <v>32751</v>
      </c>
      <c r="B199">
        <v>63.928007989707503</v>
      </c>
      <c r="C199">
        <v>112.440984125791</v>
      </c>
      <c r="D199">
        <v>22.094135147772501</v>
      </c>
    </row>
    <row r="200" spans="1:4" x14ac:dyDescent="0.2">
      <c r="A200" s="9">
        <v>32781</v>
      </c>
      <c r="B200">
        <v>64.964455538397601</v>
      </c>
      <c r="C200">
        <v>114.01381834818299</v>
      </c>
      <c r="D200">
        <v>22.566069173748499</v>
      </c>
    </row>
    <row r="201" spans="1:4" x14ac:dyDescent="0.2">
      <c r="A201" s="9">
        <v>32812</v>
      </c>
      <c r="B201">
        <v>64.461808461387406</v>
      </c>
      <c r="C201">
        <v>111.712454583133</v>
      </c>
      <c r="D201">
        <v>23.050961578527001</v>
      </c>
    </row>
    <row r="202" spans="1:4" x14ac:dyDescent="0.2">
      <c r="A202" s="9">
        <v>32842</v>
      </c>
      <c r="B202">
        <v>64.7943034992782</v>
      </c>
      <c r="C202">
        <v>111.282833951966</v>
      </c>
      <c r="D202">
        <v>23.654758000501101</v>
      </c>
    </row>
    <row r="203" spans="1:4" x14ac:dyDescent="0.2">
      <c r="A203" s="9">
        <v>32873</v>
      </c>
      <c r="B203">
        <v>64.880127301274896</v>
      </c>
      <c r="C203">
        <v>109.295410375732</v>
      </c>
      <c r="D203">
        <v>24.7667317389731</v>
      </c>
    </row>
    <row r="204" spans="1:4" x14ac:dyDescent="0.2">
      <c r="A204" s="9">
        <v>32904</v>
      </c>
      <c r="B204">
        <v>65.286862207892099</v>
      </c>
      <c r="C204">
        <v>108.530806984302</v>
      </c>
      <c r="D204">
        <v>25.693322595921199</v>
      </c>
    </row>
    <row r="205" spans="1:4" x14ac:dyDescent="0.2">
      <c r="A205" s="9">
        <v>32932</v>
      </c>
      <c r="B205">
        <v>66.187933289092996</v>
      </c>
      <c r="C205">
        <v>108.720471765914</v>
      </c>
      <c r="D205">
        <v>26.7750677065888</v>
      </c>
    </row>
    <row r="206" spans="1:4" x14ac:dyDescent="0.2">
      <c r="A206" s="9">
        <v>32963</v>
      </c>
      <c r="B206">
        <v>67.764018294610196</v>
      </c>
      <c r="C206">
        <v>110.721479282291</v>
      </c>
      <c r="D206">
        <v>27.748867235491002</v>
      </c>
    </row>
    <row r="207" spans="1:4" x14ac:dyDescent="0.2">
      <c r="A207" s="9">
        <v>32993</v>
      </c>
      <c r="B207">
        <v>68.104201196084801</v>
      </c>
      <c r="C207">
        <v>110.610544266701</v>
      </c>
      <c r="D207">
        <v>28.2766957069455</v>
      </c>
    </row>
    <row r="208" spans="1:4" x14ac:dyDescent="0.2">
      <c r="A208" s="9">
        <v>33024</v>
      </c>
      <c r="B208">
        <v>67.739231236145699</v>
      </c>
      <c r="C208">
        <v>109.230479921891</v>
      </c>
      <c r="D208">
        <v>28.594485423682801</v>
      </c>
    </row>
    <row r="209" spans="1:4" x14ac:dyDescent="0.2">
      <c r="A209" s="9">
        <v>33054</v>
      </c>
      <c r="B209">
        <v>67.975720083376203</v>
      </c>
      <c r="C209">
        <v>109.223062621525</v>
      </c>
      <c r="D209">
        <v>28.929595360567699</v>
      </c>
    </row>
    <row r="210" spans="1:4" x14ac:dyDescent="0.2">
      <c r="A210" s="9">
        <v>33085</v>
      </c>
      <c r="B210">
        <v>66.931388938969306</v>
      </c>
      <c r="C210">
        <v>106.348952666882</v>
      </c>
      <c r="D210">
        <v>29.228468805901699</v>
      </c>
    </row>
    <row r="211" spans="1:4" x14ac:dyDescent="0.2">
      <c r="A211" s="9">
        <v>33116</v>
      </c>
      <c r="B211">
        <v>65.905175570824596</v>
      </c>
      <c r="C211">
        <v>103.677128847538</v>
      </c>
      <c r="D211">
        <v>29.4505414416756</v>
      </c>
    </row>
    <row r="212" spans="1:4" x14ac:dyDescent="0.2">
      <c r="A212" s="9">
        <v>33146</v>
      </c>
      <c r="B212">
        <v>65.521811854331403</v>
      </c>
      <c r="C212">
        <v>102.53115397719699</v>
      </c>
      <c r="D212">
        <v>29.6368117281285</v>
      </c>
    </row>
    <row r="213" spans="1:4" x14ac:dyDescent="0.2">
      <c r="A213" s="9">
        <v>33177</v>
      </c>
      <c r="B213">
        <v>64.4506519257436</v>
      </c>
      <c r="C213">
        <v>99.620049927445393</v>
      </c>
      <c r="D213">
        <v>29.991369715538902</v>
      </c>
    </row>
    <row r="214" spans="1:4" x14ac:dyDescent="0.2">
      <c r="A214" s="9">
        <v>33207</v>
      </c>
      <c r="B214">
        <v>64.508994445911497</v>
      </c>
      <c r="C214">
        <v>98.858928088219997</v>
      </c>
      <c r="D214">
        <v>30.616595896203702</v>
      </c>
    </row>
    <row r="215" spans="1:4" x14ac:dyDescent="0.2">
      <c r="A215" s="9">
        <v>33238</v>
      </c>
      <c r="B215">
        <v>65.603747789681805</v>
      </c>
      <c r="C215">
        <v>100.41021785061599</v>
      </c>
      <c r="D215">
        <v>31.226814439436499</v>
      </c>
    </row>
    <row r="216" spans="1:4" x14ac:dyDescent="0.2">
      <c r="A216" s="9">
        <v>33269</v>
      </c>
      <c r="B216">
        <v>65.890008539073094</v>
      </c>
      <c r="C216">
        <v>100.237064001791</v>
      </c>
      <c r="D216">
        <v>31.772719476252501</v>
      </c>
    </row>
    <row r="217" spans="1:4" x14ac:dyDescent="0.2">
      <c r="A217" s="9">
        <v>33297</v>
      </c>
      <c r="B217">
        <v>65.542101456630405</v>
      </c>
      <c r="C217">
        <v>98.821590996720104</v>
      </c>
      <c r="D217">
        <v>32.217723419835501</v>
      </c>
    </row>
    <row r="218" spans="1:4" x14ac:dyDescent="0.2">
      <c r="A218" s="9">
        <v>33328</v>
      </c>
      <c r="B218">
        <v>67.998164036022601</v>
      </c>
      <c r="C218">
        <v>103.81291982857201</v>
      </c>
      <c r="D218">
        <v>32.541644757725898</v>
      </c>
    </row>
    <row r="219" spans="1:4" x14ac:dyDescent="0.2">
      <c r="A219" s="9">
        <v>33358</v>
      </c>
      <c r="B219">
        <v>69.0961448170154</v>
      </c>
      <c r="C219">
        <v>105.76473219862901</v>
      </c>
      <c r="D219">
        <v>32.880484008329802</v>
      </c>
    </row>
    <row r="220" spans="1:4" x14ac:dyDescent="0.2">
      <c r="A220" s="9">
        <v>33389</v>
      </c>
      <c r="B220">
        <v>69.566943335068899</v>
      </c>
      <c r="C220">
        <v>106.43441250638</v>
      </c>
      <c r="D220">
        <v>33.137659448961998</v>
      </c>
    </row>
    <row r="221" spans="1:4" x14ac:dyDescent="0.2">
      <c r="A221" s="9">
        <v>33419</v>
      </c>
      <c r="B221">
        <v>70.630347863878896</v>
      </c>
      <c r="C221">
        <v>108.45271421747501</v>
      </c>
      <c r="D221">
        <v>33.383927944586802</v>
      </c>
    </row>
    <row r="222" spans="1:4" x14ac:dyDescent="0.2">
      <c r="A222" s="9">
        <v>33450</v>
      </c>
      <c r="B222">
        <v>70.811026756998302</v>
      </c>
      <c r="C222">
        <v>108.319910301626</v>
      </c>
      <c r="D222">
        <v>33.742751760858198</v>
      </c>
    </row>
    <row r="223" spans="1:4" x14ac:dyDescent="0.2">
      <c r="A223" s="9">
        <v>33481</v>
      </c>
      <c r="B223">
        <v>70.277867326694206</v>
      </c>
      <c r="C223">
        <v>106.89664750209801</v>
      </c>
      <c r="D223">
        <v>33.898998806113298</v>
      </c>
    </row>
    <row r="224" spans="1:4" x14ac:dyDescent="0.2">
      <c r="A224" s="9">
        <v>33511</v>
      </c>
      <c r="B224">
        <v>69.582354367080001</v>
      </c>
      <c r="C224">
        <v>104.977521513613</v>
      </c>
      <c r="D224">
        <v>34.158633865980399</v>
      </c>
    </row>
    <row r="225" spans="1:4" x14ac:dyDescent="0.2">
      <c r="A225" s="9">
        <v>33542</v>
      </c>
      <c r="B225">
        <v>69.474683965014194</v>
      </c>
      <c r="C225">
        <v>103.875870627558</v>
      </c>
      <c r="D225">
        <v>34.771484017347603</v>
      </c>
    </row>
    <row r="226" spans="1:4" x14ac:dyDescent="0.2">
      <c r="A226" s="9">
        <v>33572</v>
      </c>
      <c r="B226">
        <v>68.884446992929199</v>
      </c>
      <c r="C226">
        <v>102.141244707027</v>
      </c>
      <c r="D226">
        <v>35.097490921541002</v>
      </c>
    </row>
    <row r="227" spans="1:4" x14ac:dyDescent="0.2">
      <c r="A227" s="9">
        <v>33603</v>
      </c>
      <c r="B227">
        <v>68.517914017155704</v>
      </c>
      <c r="C227">
        <v>100.78943253202</v>
      </c>
      <c r="D227">
        <v>35.516038677708202</v>
      </c>
    </row>
    <row r="228" spans="1:4" x14ac:dyDescent="0.2">
      <c r="A228" s="9">
        <v>33634</v>
      </c>
      <c r="B228">
        <v>68.770112341749694</v>
      </c>
      <c r="C228">
        <v>100.9999182973</v>
      </c>
      <c r="D228">
        <v>35.786599087940402</v>
      </c>
    </row>
    <row r="229" spans="1:4" x14ac:dyDescent="0.2">
      <c r="A229" s="9">
        <v>33663</v>
      </c>
      <c r="B229">
        <v>69.919069659791006</v>
      </c>
      <c r="C229">
        <v>103.128833125235</v>
      </c>
      <c r="D229">
        <v>36.074411907823098</v>
      </c>
    </row>
    <row r="230" spans="1:4" x14ac:dyDescent="0.2">
      <c r="A230" s="9">
        <v>33694</v>
      </c>
      <c r="B230">
        <v>71.418460595752506</v>
      </c>
      <c r="C230">
        <v>105.645466947543</v>
      </c>
      <c r="D230">
        <v>36.635780705837902</v>
      </c>
    </row>
    <row r="231" spans="1:4" x14ac:dyDescent="0.2">
      <c r="A231" s="9">
        <v>33724</v>
      </c>
      <c r="B231">
        <v>71.420647828703594</v>
      </c>
      <c r="C231">
        <v>105.18542946373</v>
      </c>
      <c r="D231">
        <v>36.9584287419055</v>
      </c>
    </row>
    <row r="232" spans="1:4" x14ac:dyDescent="0.2">
      <c r="A232" s="9">
        <v>33755</v>
      </c>
      <c r="B232">
        <v>71.103204790417095</v>
      </c>
      <c r="C232">
        <v>103.969984276001</v>
      </c>
      <c r="D232">
        <v>37.322816958265001</v>
      </c>
    </row>
    <row r="233" spans="1:4" x14ac:dyDescent="0.2">
      <c r="A233" s="9">
        <v>33785</v>
      </c>
      <c r="B233">
        <v>70.321696607138193</v>
      </c>
      <c r="C233">
        <v>101.809944487819</v>
      </c>
      <c r="D233">
        <v>37.6498747801067</v>
      </c>
    </row>
    <row r="234" spans="1:4" x14ac:dyDescent="0.2">
      <c r="A234" s="9">
        <v>33816</v>
      </c>
      <c r="B234">
        <v>69.396595751244604</v>
      </c>
      <c r="C234">
        <v>99.484344575044503</v>
      </c>
      <c r="D234">
        <v>37.890268367481397</v>
      </c>
    </row>
    <row r="235" spans="1:4" x14ac:dyDescent="0.2">
      <c r="A235" s="9">
        <v>33847</v>
      </c>
      <c r="B235">
        <v>69.153407676971099</v>
      </c>
      <c r="C235">
        <v>98.553408564960804</v>
      </c>
      <c r="D235">
        <v>38.203116051608497</v>
      </c>
    </row>
    <row r="236" spans="1:4" x14ac:dyDescent="0.2">
      <c r="A236" s="9">
        <v>33877</v>
      </c>
      <c r="B236">
        <v>69.812903476156393</v>
      </c>
      <c r="C236">
        <v>99.440820609051798</v>
      </c>
      <c r="D236">
        <v>38.610745764981402</v>
      </c>
    </row>
    <row r="237" spans="1:4" x14ac:dyDescent="0.2">
      <c r="A237" s="9">
        <v>33908</v>
      </c>
      <c r="B237">
        <v>71.459012507830096</v>
      </c>
      <c r="C237">
        <v>102.13832826089499</v>
      </c>
      <c r="D237">
        <v>39.2484735823449</v>
      </c>
    </row>
    <row r="238" spans="1:4" x14ac:dyDescent="0.2">
      <c r="A238" s="9">
        <v>33938</v>
      </c>
      <c r="B238">
        <v>73.877827802148104</v>
      </c>
      <c r="C238">
        <v>106.494151729674</v>
      </c>
      <c r="D238">
        <v>39.8973196324513</v>
      </c>
    </row>
    <row r="239" spans="1:4" x14ac:dyDescent="0.2">
      <c r="A239" s="9">
        <v>33969</v>
      </c>
      <c r="B239">
        <v>74.378230433346403</v>
      </c>
      <c r="C239">
        <v>106.70465432004799</v>
      </c>
      <c r="D239">
        <v>40.5508710231409</v>
      </c>
    </row>
    <row r="240" spans="1:4" x14ac:dyDescent="0.2">
      <c r="A240" s="9">
        <v>34000</v>
      </c>
      <c r="B240">
        <v>75.431598589247997</v>
      </c>
      <c r="C240">
        <v>108.190042593662</v>
      </c>
      <c r="D240">
        <v>41.123065920945599</v>
      </c>
    </row>
    <row r="241" spans="1:4" x14ac:dyDescent="0.2">
      <c r="A241" s="9">
        <v>34028</v>
      </c>
      <c r="B241">
        <v>75.875946392563193</v>
      </c>
      <c r="C241">
        <v>108.26733923125499</v>
      </c>
      <c r="D241">
        <v>41.766748856707103</v>
      </c>
    </row>
    <row r="242" spans="1:4" x14ac:dyDescent="0.2">
      <c r="A242" s="9">
        <v>34059</v>
      </c>
      <c r="B242">
        <v>75.664677391374994</v>
      </c>
      <c r="C242">
        <v>107.01748988721999</v>
      </c>
      <c r="D242">
        <v>42.342933630183097</v>
      </c>
    </row>
    <row r="243" spans="1:4" x14ac:dyDescent="0.2">
      <c r="A243" s="9">
        <v>34089</v>
      </c>
      <c r="B243">
        <v>74.755019989088296</v>
      </c>
      <c r="C243">
        <v>104.59140992291699</v>
      </c>
      <c r="D243">
        <v>42.690431908849</v>
      </c>
    </row>
    <row r="244" spans="1:4" x14ac:dyDescent="0.2">
      <c r="A244" s="9">
        <v>34120</v>
      </c>
      <c r="B244">
        <v>75.032305671576495</v>
      </c>
      <c r="C244">
        <v>104.246565177964</v>
      </c>
      <c r="D244">
        <v>43.413693822064403</v>
      </c>
    </row>
    <row r="245" spans="1:4" x14ac:dyDescent="0.2">
      <c r="A245" s="9">
        <v>34150</v>
      </c>
      <c r="B245">
        <v>75.812007149541401</v>
      </c>
      <c r="C245">
        <v>105.025298099631</v>
      </c>
      <c r="D245">
        <v>44.103702477605196</v>
      </c>
    </row>
    <row r="246" spans="1:4" x14ac:dyDescent="0.2">
      <c r="A246" s="9">
        <v>34181</v>
      </c>
      <c r="B246">
        <v>76.996722620029303</v>
      </c>
      <c r="C246">
        <v>106.68217707886301</v>
      </c>
      <c r="D246">
        <v>44.779540471304401</v>
      </c>
    </row>
    <row r="247" spans="1:4" x14ac:dyDescent="0.2">
      <c r="A247" s="9">
        <v>34212</v>
      </c>
      <c r="B247">
        <v>77.207321262712</v>
      </c>
      <c r="C247">
        <v>106.38040118182001</v>
      </c>
      <c r="D247">
        <v>45.371702235821402</v>
      </c>
    </row>
    <row r="248" spans="1:4" x14ac:dyDescent="0.2">
      <c r="A248" s="9">
        <v>34242</v>
      </c>
      <c r="B248">
        <v>77.288681231807203</v>
      </c>
      <c r="C248">
        <v>105.764371552966</v>
      </c>
      <c r="D248">
        <v>46.006364368636703</v>
      </c>
    </row>
    <row r="249" spans="1:4" x14ac:dyDescent="0.2">
      <c r="A249" s="9">
        <v>34273</v>
      </c>
      <c r="B249">
        <v>78.165801173501904</v>
      </c>
      <c r="C249">
        <v>106.758718676824</v>
      </c>
      <c r="D249">
        <v>46.696640948986001</v>
      </c>
    </row>
    <row r="250" spans="1:4" x14ac:dyDescent="0.2">
      <c r="A250" s="9">
        <v>34303</v>
      </c>
      <c r="B250">
        <v>79.258423440431898</v>
      </c>
      <c r="C250">
        <v>108.019518155631</v>
      </c>
      <c r="D250">
        <v>47.539612794432102</v>
      </c>
    </row>
    <row r="251" spans="1:4" x14ac:dyDescent="0.2">
      <c r="A251" s="9">
        <v>34334</v>
      </c>
      <c r="B251">
        <v>79.936110844721</v>
      </c>
      <c r="C251">
        <v>108.782208943714</v>
      </c>
      <c r="D251">
        <v>48.078158727111997</v>
      </c>
    </row>
    <row r="252" spans="1:4" x14ac:dyDescent="0.2">
      <c r="A252" s="9">
        <v>34365</v>
      </c>
      <c r="B252">
        <v>81.980600254924695</v>
      </c>
      <c r="C252">
        <v>109.14436202204401</v>
      </c>
      <c r="D252">
        <v>51.271162786481597</v>
      </c>
    </row>
    <row r="253" spans="1:4" x14ac:dyDescent="0.2">
      <c r="A253" s="9">
        <v>34393</v>
      </c>
      <c r="B253">
        <v>82.061992633727002</v>
      </c>
      <c r="C253">
        <v>108.210553103688</v>
      </c>
      <c r="D253">
        <v>52.2099026888365</v>
      </c>
    </row>
    <row r="254" spans="1:4" x14ac:dyDescent="0.2">
      <c r="A254" s="9">
        <v>34424</v>
      </c>
      <c r="B254">
        <v>82.620821611889994</v>
      </c>
      <c r="C254">
        <v>107.727220086244</v>
      </c>
      <c r="D254">
        <v>53.634149422682299</v>
      </c>
    </row>
    <row r="255" spans="1:4" x14ac:dyDescent="0.2">
      <c r="A255" s="9">
        <v>34454</v>
      </c>
      <c r="B255">
        <v>83.251029284369494</v>
      </c>
      <c r="C255">
        <v>107.81623022597</v>
      </c>
      <c r="D255">
        <v>54.701657809653398</v>
      </c>
    </row>
    <row r="256" spans="1:4" x14ac:dyDescent="0.2">
      <c r="A256" s="9">
        <v>34485</v>
      </c>
      <c r="B256">
        <v>83.265182682882397</v>
      </c>
      <c r="C256">
        <v>106.893019079173</v>
      </c>
      <c r="D256">
        <v>55.575530958963398</v>
      </c>
    </row>
    <row r="257" spans="1:4" x14ac:dyDescent="0.2">
      <c r="A257" s="9">
        <v>34515</v>
      </c>
      <c r="B257">
        <v>83.228308089494206</v>
      </c>
      <c r="C257">
        <v>105.936922601655</v>
      </c>
      <c r="D257">
        <v>56.408406433544201</v>
      </c>
    </row>
    <row r="258" spans="1:4" x14ac:dyDescent="0.2">
      <c r="A258" s="9">
        <v>34546</v>
      </c>
      <c r="B258">
        <v>82.273469743713903</v>
      </c>
      <c r="C258">
        <v>103.636062832771</v>
      </c>
      <c r="D258">
        <v>56.807889687069903</v>
      </c>
    </row>
    <row r="259" spans="1:4" x14ac:dyDescent="0.2">
      <c r="A259" s="9">
        <v>34577</v>
      </c>
      <c r="B259">
        <v>82.2332793530543</v>
      </c>
      <c r="C259">
        <v>103.93722044424401</v>
      </c>
      <c r="D259">
        <v>56.436716559252602</v>
      </c>
    </row>
    <row r="260" spans="1:4" x14ac:dyDescent="0.2">
      <c r="A260" s="9">
        <v>34607</v>
      </c>
      <c r="B260">
        <v>81.469934342414803</v>
      </c>
      <c r="C260">
        <v>102.515323871085</v>
      </c>
      <c r="D260">
        <v>56.359631472485901</v>
      </c>
    </row>
    <row r="261" spans="1:4" x14ac:dyDescent="0.2">
      <c r="A261" s="9">
        <v>34638</v>
      </c>
      <c r="B261">
        <v>80.992724778689805</v>
      </c>
      <c r="C261">
        <v>101.472364741538</v>
      </c>
      <c r="D261">
        <v>56.467811870097101</v>
      </c>
    </row>
    <row r="262" spans="1:4" x14ac:dyDescent="0.2">
      <c r="A262" s="9">
        <v>34668</v>
      </c>
      <c r="B262">
        <v>81.396455281703993</v>
      </c>
      <c r="C262">
        <v>102.235383557346</v>
      </c>
      <c r="D262">
        <v>56.494219747141003</v>
      </c>
    </row>
    <row r="263" spans="1:4" x14ac:dyDescent="0.2">
      <c r="A263" s="9">
        <v>34699</v>
      </c>
      <c r="B263">
        <v>83.466986309085598</v>
      </c>
      <c r="C263">
        <v>104.270458548957</v>
      </c>
      <c r="D263">
        <v>58.525873089092102</v>
      </c>
    </row>
    <row r="264" spans="1:4" x14ac:dyDescent="0.2">
      <c r="A264" s="9">
        <v>34730</v>
      </c>
      <c r="B264">
        <v>85.8252749505655</v>
      </c>
      <c r="C264">
        <v>103.91177470594801</v>
      </c>
      <c r="D264">
        <v>63.577243891882802</v>
      </c>
    </row>
    <row r="265" spans="1:4" x14ac:dyDescent="0.2">
      <c r="A265" s="9">
        <v>34758</v>
      </c>
      <c r="B265">
        <v>85.435990577068296</v>
      </c>
      <c r="C265">
        <v>102.84041216125</v>
      </c>
      <c r="D265">
        <v>63.930358653724603</v>
      </c>
    </row>
    <row r="266" spans="1:4" x14ac:dyDescent="0.2">
      <c r="A266" s="9">
        <v>34789</v>
      </c>
      <c r="B266">
        <v>84.800434690255301</v>
      </c>
      <c r="C266">
        <v>99.344548312273204</v>
      </c>
      <c r="D266">
        <v>66.505230969504893</v>
      </c>
    </row>
    <row r="267" spans="1:4" x14ac:dyDescent="0.2">
      <c r="A267" s="9">
        <v>34819</v>
      </c>
      <c r="B267">
        <v>82.338690443426799</v>
      </c>
      <c r="C267">
        <v>96.139894864168696</v>
      </c>
      <c r="D267">
        <v>64.939922977166603</v>
      </c>
    </row>
    <row r="268" spans="1:4" x14ac:dyDescent="0.2">
      <c r="A268" s="9">
        <v>34850</v>
      </c>
      <c r="B268">
        <v>82.258386632833506</v>
      </c>
      <c r="C268">
        <v>96.673153632781506</v>
      </c>
      <c r="D268">
        <v>64.1526201554897</v>
      </c>
    </row>
    <row r="269" spans="1:4" x14ac:dyDescent="0.2">
      <c r="A269" s="9">
        <v>34880</v>
      </c>
      <c r="B269">
        <v>82.526459977506903</v>
      </c>
      <c r="C269">
        <v>96.685125720032005</v>
      </c>
      <c r="D269">
        <v>64.708186828707397</v>
      </c>
    </row>
    <row r="270" spans="1:4" x14ac:dyDescent="0.2">
      <c r="A270" s="9">
        <v>34911</v>
      </c>
      <c r="B270">
        <v>82.507756773653995</v>
      </c>
      <c r="C270">
        <v>96.727405836033697</v>
      </c>
      <c r="D270">
        <v>64.6193679350651</v>
      </c>
    </row>
    <row r="271" spans="1:4" x14ac:dyDescent="0.2">
      <c r="A271" s="9">
        <v>34942</v>
      </c>
      <c r="B271">
        <v>84.462678006845294</v>
      </c>
      <c r="C271">
        <v>99.699837341192605</v>
      </c>
      <c r="D271">
        <v>65.373051656784597</v>
      </c>
    </row>
    <row r="272" spans="1:4" x14ac:dyDescent="0.2">
      <c r="A272" s="9">
        <v>34972</v>
      </c>
      <c r="B272">
        <v>85.672702382496198</v>
      </c>
      <c r="C272">
        <v>101.35745233840299</v>
      </c>
      <c r="D272">
        <v>66.050202915211301</v>
      </c>
    </row>
    <row r="273" spans="1:4" x14ac:dyDescent="0.2">
      <c r="A273" s="9">
        <v>35003</v>
      </c>
      <c r="B273">
        <v>85.580729892744102</v>
      </c>
      <c r="C273">
        <v>100.40699707601399</v>
      </c>
      <c r="D273">
        <v>66.937404879391906</v>
      </c>
    </row>
    <row r="274" spans="1:4" x14ac:dyDescent="0.2">
      <c r="A274" s="9">
        <v>35033</v>
      </c>
      <c r="B274">
        <v>86.846691670064303</v>
      </c>
      <c r="C274">
        <v>100.871834248901</v>
      </c>
      <c r="D274">
        <v>69.121328023764804</v>
      </c>
    </row>
    <row r="275" spans="1:4" x14ac:dyDescent="0.2">
      <c r="A275" s="9">
        <v>35064</v>
      </c>
      <c r="B275">
        <v>87.598847726240095</v>
      </c>
      <c r="C275">
        <v>101.800675952489</v>
      </c>
      <c r="D275">
        <v>69.653732021954198</v>
      </c>
    </row>
    <row r="276" spans="1:4" x14ac:dyDescent="0.2">
      <c r="A276" s="9">
        <v>35095</v>
      </c>
      <c r="B276">
        <v>88.318504887023494</v>
      </c>
      <c r="C276">
        <v>103.057765724129</v>
      </c>
      <c r="D276">
        <v>69.768281948614899</v>
      </c>
    </row>
    <row r="277" spans="1:4" x14ac:dyDescent="0.2">
      <c r="A277" s="9">
        <v>35124</v>
      </c>
      <c r="B277">
        <v>88.519952719704307</v>
      </c>
      <c r="C277">
        <v>103.37892005208499</v>
      </c>
      <c r="D277">
        <v>69.829398846739807</v>
      </c>
    </row>
    <row r="278" spans="1:4" x14ac:dyDescent="0.2">
      <c r="A278" s="9">
        <v>35155</v>
      </c>
      <c r="B278">
        <v>88.516749958187205</v>
      </c>
      <c r="C278">
        <v>103.299783898341</v>
      </c>
      <c r="D278">
        <v>69.910336656996904</v>
      </c>
    </row>
    <row r="279" spans="1:4" x14ac:dyDescent="0.2">
      <c r="A279" s="9">
        <v>35185</v>
      </c>
      <c r="B279">
        <v>88.785961522120303</v>
      </c>
      <c r="C279">
        <v>103.879272747592</v>
      </c>
      <c r="D279">
        <v>69.828213759508998</v>
      </c>
    </row>
    <row r="280" spans="1:4" x14ac:dyDescent="0.2">
      <c r="A280" s="9">
        <v>35216</v>
      </c>
      <c r="B280">
        <v>89.287687744444696</v>
      </c>
      <c r="C280">
        <v>104.411250342079</v>
      </c>
      <c r="D280">
        <v>70.283852479260204</v>
      </c>
    </row>
    <row r="281" spans="1:4" x14ac:dyDescent="0.2">
      <c r="A281" s="9">
        <v>35246</v>
      </c>
      <c r="B281">
        <v>89.6895686127273</v>
      </c>
      <c r="C281">
        <v>104.62884137696901</v>
      </c>
      <c r="D281">
        <v>70.881133694051101</v>
      </c>
    </row>
    <row r="282" spans="1:4" x14ac:dyDescent="0.2">
      <c r="A282" s="9">
        <v>35277</v>
      </c>
      <c r="B282">
        <v>89.581918919317701</v>
      </c>
      <c r="C282">
        <v>104.209060336685</v>
      </c>
      <c r="D282">
        <v>71.126448581810607</v>
      </c>
    </row>
    <row r="283" spans="1:4" x14ac:dyDescent="0.2">
      <c r="A283" s="9">
        <v>35308</v>
      </c>
      <c r="B283">
        <v>89.176231662274802</v>
      </c>
      <c r="C283">
        <v>103.625377786169</v>
      </c>
      <c r="D283">
        <v>70.929743076871006</v>
      </c>
    </row>
    <row r="284" spans="1:4" x14ac:dyDescent="0.2">
      <c r="A284" s="9">
        <v>35338</v>
      </c>
      <c r="B284">
        <v>89.633069114599806</v>
      </c>
      <c r="C284">
        <v>104.34075792371399</v>
      </c>
      <c r="D284">
        <v>71.085485501604595</v>
      </c>
    </row>
    <row r="285" spans="1:4" x14ac:dyDescent="0.2">
      <c r="A285" s="9">
        <v>35369</v>
      </c>
      <c r="B285">
        <v>90.039269135628103</v>
      </c>
      <c r="C285">
        <v>104.631869354542</v>
      </c>
      <c r="D285">
        <v>71.613325480366996</v>
      </c>
    </row>
    <row r="286" spans="1:4" x14ac:dyDescent="0.2">
      <c r="A286" s="9">
        <v>35399</v>
      </c>
      <c r="B286">
        <v>89.654980408951701</v>
      </c>
      <c r="C286">
        <v>103.522838687144</v>
      </c>
      <c r="D286">
        <v>72.060994887076603</v>
      </c>
    </row>
    <row r="287" spans="1:4" x14ac:dyDescent="0.2">
      <c r="A287" s="9">
        <v>35430</v>
      </c>
      <c r="B287">
        <v>90.652042700739599</v>
      </c>
      <c r="C287">
        <v>105.27789199665099</v>
      </c>
      <c r="D287">
        <v>72.174193138004895</v>
      </c>
    </row>
    <row r="288" spans="1:4" x14ac:dyDescent="0.2">
      <c r="A288" s="9">
        <v>35461</v>
      </c>
      <c r="B288">
        <v>91.526857370771395</v>
      </c>
      <c r="C288">
        <v>106.90023585665899</v>
      </c>
      <c r="D288">
        <v>72.2216195384771</v>
      </c>
    </row>
    <row r="289" spans="1:4" x14ac:dyDescent="0.2">
      <c r="A289" s="9">
        <v>35489</v>
      </c>
      <c r="B289">
        <v>93.251156425205593</v>
      </c>
      <c r="C289">
        <v>109.982528125651</v>
      </c>
      <c r="D289">
        <v>72.453312534249804</v>
      </c>
    </row>
    <row r="290" spans="1:4" x14ac:dyDescent="0.2">
      <c r="A290" s="9">
        <v>35520</v>
      </c>
      <c r="B290">
        <v>94.018686927127902</v>
      </c>
      <c r="C290">
        <v>110.907864121156</v>
      </c>
      <c r="D290">
        <v>73.028165957723402</v>
      </c>
    </row>
    <row r="291" spans="1:4" x14ac:dyDescent="0.2">
      <c r="A291" s="9">
        <v>35550</v>
      </c>
      <c r="B291">
        <v>94.758668981218406</v>
      </c>
      <c r="C291">
        <v>112.226982661232</v>
      </c>
      <c r="D291">
        <v>73.141501997898402</v>
      </c>
    </row>
    <row r="292" spans="1:4" x14ac:dyDescent="0.2">
      <c r="A292" s="9">
        <v>35581</v>
      </c>
      <c r="B292">
        <v>93.809079820076207</v>
      </c>
      <c r="C292">
        <v>110.34632778698401</v>
      </c>
      <c r="D292">
        <v>73.196425552269005</v>
      </c>
    </row>
    <row r="293" spans="1:4" x14ac:dyDescent="0.2">
      <c r="A293" s="9">
        <v>35611</v>
      </c>
      <c r="B293">
        <v>93.5545902694913</v>
      </c>
      <c r="C293">
        <v>109.821203242238</v>
      </c>
      <c r="D293">
        <v>73.232940821708993</v>
      </c>
    </row>
    <row r="294" spans="1:4" x14ac:dyDescent="0.2">
      <c r="A294" s="9">
        <v>35642</v>
      </c>
      <c r="B294">
        <v>94.476910129982201</v>
      </c>
      <c r="C294">
        <v>110.839310590511</v>
      </c>
      <c r="D294">
        <v>74.024290543537504</v>
      </c>
    </row>
    <row r="295" spans="1:4" x14ac:dyDescent="0.2">
      <c r="A295" s="9">
        <v>35673</v>
      </c>
      <c r="B295">
        <v>96.172766152765405</v>
      </c>
      <c r="C295">
        <v>113.202617815351</v>
      </c>
      <c r="D295">
        <v>74.960079282245502</v>
      </c>
    </row>
    <row r="296" spans="1:4" x14ac:dyDescent="0.2">
      <c r="A296" s="9">
        <v>35703</v>
      </c>
      <c r="B296">
        <v>96.538521846532603</v>
      </c>
      <c r="C296">
        <v>112.769990930266</v>
      </c>
      <c r="D296">
        <v>76.157558431264306</v>
      </c>
    </row>
    <row r="297" spans="1:4" x14ac:dyDescent="0.2">
      <c r="A297" s="9">
        <v>35734</v>
      </c>
      <c r="B297">
        <v>96.956017743360206</v>
      </c>
      <c r="C297">
        <v>112.037097450913</v>
      </c>
      <c r="D297">
        <v>77.814035268972404</v>
      </c>
    </row>
    <row r="298" spans="1:4" x14ac:dyDescent="0.2">
      <c r="A298" s="9">
        <v>35764</v>
      </c>
      <c r="B298">
        <v>98.624469293699505</v>
      </c>
      <c r="C298">
        <v>112.78570874667101</v>
      </c>
      <c r="D298">
        <v>80.460300724799495</v>
      </c>
    </row>
    <row r="299" spans="1:4" x14ac:dyDescent="0.2">
      <c r="A299" s="9">
        <v>35795</v>
      </c>
      <c r="B299">
        <v>102.231026402808</v>
      </c>
      <c r="C299">
        <v>115.34766506876601</v>
      </c>
      <c r="D299">
        <v>85.205346815376899</v>
      </c>
    </row>
    <row r="300" spans="1:4" x14ac:dyDescent="0.2">
      <c r="A300" s="9">
        <v>35826</v>
      </c>
      <c r="B300">
        <v>105.10379552349799</v>
      </c>
      <c r="C300">
        <v>116.77262025566201</v>
      </c>
      <c r="D300">
        <v>89.789264990488803</v>
      </c>
    </row>
    <row r="301" spans="1:4" x14ac:dyDescent="0.2">
      <c r="A301" s="9">
        <v>35854</v>
      </c>
      <c r="B301">
        <v>104.07760821458</v>
      </c>
      <c r="C301">
        <v>115.759873038617</v>
      </c>
      <c r="D301">
        <v>88.749546700833307</v>
      </c>
    </row>
    <row r="302" spans="1:4" x14ac:dyDescent="0.2">
      <c r="A302" s="9">
        <v>35885</v>
      </c>
      <c r="B302">
        <v>103.850573648779</v>
      </c>
      <c r="C302">
        <v>116.056571068426</v>
      </c>
      <c r="D302">
        <v>87.8845487673983</v>
      </c>
    </row>
    <row r="303" spans="1:4" x14ac:dyDescent="0.2">
      <c r="A303" s="9">
        <v>35915</v>
      </c>
      <c r="B303">
        <v>103.760265992915</v>
      </c>
      <c r="C303">
        <v>116.601916030345</v>
      </c>
      <c r="D303">
        <v>87.0207180716571</v>
      </c>
    </row>
    <row r="304" spans="1:4" x14ac:dyDescent="0.2">
      <c r="A304" s="9">
        <v>35946</v>
      </c>
      <c r="B304">
        <v>104.537555851647</v>
      </c>
      <c r="C304">
        <v>117.11850673559201</v>
      </c>
      <c r="D304">
        <v>88.104207357485294</v>
      </c>
    </row>
    <row r="305" spans="1:4" x14ac:dyDescent="0.2">
      <c r="A305" s="9">
        <v>35976</v>
      </c>
      <c r="B305">
        <v>106.731479561545</v>
      </c>
      <c r="C305">
        <v>119.044553144478</v>
      </c>
      <c r="D305">
        <v>90.602103792652898</v>
      </c>
    </row>
    <row r="306" spans="1:4" x14ac:dyDescent="0.2">
      <c r="A306" s="9">
        <v>36007</v>
      </c>
      <c r="B306">
        <v>107.072178230557</v>
      </c>
      <c r="C306">
        <v>119.836042817427</v>
      </c>
      <c r="D306">
        <v>90.389122156697198</v>
      </c>
    </row>
    <row r="307" spans="1:4" x14ac:dyDescent="0.2">
      <c r="A307" s="9">
        <v>36038</v>
      </c>
      <c r="B307">
        <v>108.99515706141401</v>
      </c>
      <c r="C307">
        <v>121.744681150403</v>
      </c>
      <c r="D307">
        <v>92.313386192620001</v>
      </c>
    </row>
    <row r="308" spans="1:4" x14ac:dyDescent="0.2">
      <c r="A308" s="9">
        <v>36068</v>
      </c>
      <c r="B308">
        <v>107.88643977276099</v>
      </c>
      <c r="C308">
        <v>117.257094531907</v>
      </c>
      <c r="D308">
        <v>95.4916949896067</v>
      </c>
    </row>
    <row r="309" spans="1:4" x14ac:dyDescent="0.2">
      <c r="A309" s="9">
        <v>36099</v>
      </c>
      <c r="B309">
        <v>105.22642564876899</v>
      </c>
      <c r="C309">
        <v>113.616777909672</v>
      </c>
      <c r="D309">
        <v>94.127451452897503</v>
      </c>
    </row>
    <row r="310" spans="1:4" x14ac:dyDescent="0.2">
      <c r="A310" s="9">
        <v>36129</v>
      </c>
      <c r="B310">
        <v>105.330541941817</v>
      </c>
      <c r="C310">
        <v>114.72903234579201</v>
      </c>
      <c r="D310">
        <v>92.900915901207796</v>
      </c>
    </row>
    <row r="311" spans="1:4" x14ac:dyDescent="0.2">
      <c r="A311" s="9">
        <v>36160</v>
      </c>
      <c r="B311">
        <v>104.600121961032</v>
      </c>
      <c r="C311">
        <v>113.788077238292</v>
      </c>
      <c r="D311">
        <v>92.444274347383995</v>
      </c>
    </row>
    <row r="312" spans="1:4" x14ac:dyDescent="0.2">
      <c r="A312" s="9">
        <v>36191</v>
      </c>
      <c r="B312">
        <v>104.723983084681</v>
      </c>
      <c r="C312">
        <v>112.89602313771501</v>
      </c>
      <c r="D312">
        <v>93.914100263101801</v>
      </c>
    </row>
    <row r="313" spans="1:4" x14ac:dyDescent="0.2">
      <c r="A313" s="9">
        <v>36219</v>
      </c>
      <c r="B313">
        <v>106.040613028197</v>
      </c>
      <c r="C313">
        <v>114.343619727603</v>
      </c>
      <c r="D313">
        <v>95.055447296154099</v>
      </c>
    </row>
    <row r="314" spans="1:4" x14ac:dyDescent="0.2">
      <c r="A314" s="9">
        <v>36250</v>
      </c>
      <c r="B314">
        <v>107.265060574736</v>
      </c>
      <c r="C314">
        <v>116.639607811199</v>
      </c>
      <c r="D314">
        <v>94.864168223436096</v>
      </c>
    </row>
    <row r="315" spans="1:4" x14ac:dyDescent="0.2">
      <c r="A315" s="9">
        <v>36280</v>
      </c>
      <c r="B315">
        <v>106.613277150013</v>
      </c>
      <c r="C315">
        <v>116.658373288313</v>
      </c>
      <c r="D315">
        <v>93.344949072697602</v>
      </c>
    </row>
    <row r="316" spans="1:4" x14ac:dyDescent="0.2">
      <c r="A316" s="9">
        <v>36311</v>
      </c>
      <c r="B316">
        <v>106.425572307905</v>
      </c>
      <c r="C316">
        <v>116.565608304111</v>
      </c>
      <c r="D316">
        <v>93.035813578223994</v>
      </c>
    </row>
    <row r="317" spans="1:4" x14ac:dyDescent="0.2">
      <c r="A317" s="9">
        <v>36341</v>
      </c>
      <c r="B317">
        <v>107.057321135758</v>
      </c>
      <c r="C317">
        <v>117.578888160731</v>
      </c>
      <c r="D317">
        <v>93.178940494292107</v>
      </c>
    </row>
    <row r="318" spans="1:4" x14ac:dyDescent="0.2">
      <c r="A318" s="9">
        <v>36372</v>
      </c>
      <c r="B318">
        <v>107.198862697176</v>
      </c>
      <c r="C318">
        <v>118.021558191677</v>
      </c>
      <c r="D318">
        <v>92.938773233426005</v>
      </c>
    </row>
    <row r="319" spans="1:4" x14ac:dyDescent="0.2">
      <c r="A319" s="9">
        <v>36403</v>
      </c>
      <c r="B319">
        <v>106.246307355795</v>
      </c>
      <c r="C319">
        <v>115.802459934833</v>
      </c>
      <c r="D319">
        <v>93.610133634196501</v>
      </c>
    </row>
    <row r="320" spans="1:4" x14ac:dyDescent="0.2">
      <c r="A320" s="9">
        <v>36433</v>
      </c>
      <c r="B320">
        <v>105.572717740904</v>
      </c>
      <c r="C320">
        <v>114.28299951997199</v>
      </c>
      <c r="D320">
        <v>94.046400282199102</v>
      </c>
    </row>
    <row r="321" spans="1:4" x14ac:dyDescent="0.2">
      <c r="A321" s="9">
        <v>36464</v>
      </c>
      <c r="B321">
        <v>105.16553072437399</v>
      </c>
      <c r="C321">
        <v>113.099705150963</v>
      </c>
      <c r="D321">
        <v>94.671973436788207</v>
      </c>
    </row>
    <row r="322" spans="1:4" x14ac:dyDescent="0.2">
      <c r="A322" s="9">
        <v>36494</v>
      </c>
      <c r="B322">
        <v>105.41192570298</v>
      </c>
      <c r="C322">
        <v>114.219974746948</v>
      </c>
      <c r="D322">
        <v>93.755996314164904</v>
      </c>
    </row>
    <row r="323" spans="1:4" x14ac:dyDescent="0.2">
      <c r="A323" s="9">
        <v>36525</v>
      </c>
      <c r="B323">
        <v>105.49151986430201</v>
      </c>
      <c r="C323">
        <v>114.712283766883</v>
      </c>
      <c r="D323">
        <v>93.2935890944796</v>
      </c>
    </row>
    <row r="324" spans="1:4" x14ac:dyDescent="0.2">
      <c r="A324" s="9">
        <v>36556</v>
      </c>
      <c r="B324">
        <v>105.24060714831499</v>
      </c>
      <c r="C324">
        <v>114.39636116573899</v>
      </c>
      <c r="D324">
        <v>93.144997527437098</v>
      </c>
    </row>
    <row r="325" spans="1:4" x14ac:dyDescent="0.2">
      <c r="A325" s="9">
        <v>36585</v>
      </c>
      <c r="B325">
        <v>106.554835313163</v>
      </c>
      <c r="C325">
        <v>116.90383881362401</v>
      </c>
      <c r="D325">
        <v>93.003131523117602</v>
      </c>
    </row>
    <row r="326" spans="1:4" x14ac:dyDescent="0.2">
      <c r="A326" s="9">
        <v>36616</v>
      </c>
      <c r="B326">
        <v>106.584454534202</v>
      </c>
      <c r="C326">
        <v>117.425950154077</v>
      </c>
      <c r="D326">
        <v>92.446409162110299</v>
      </c>
    </row>
    <row r="327" spans="1:4" x14ac:dyDescent="0.2">
      <c r="A327" s="9">
        <v>36646</v>
      </c>
      <c r="B327">
        <v>107.229926473082</v>
      </c>
      <c r="C327">
        <v>118.258505059063</v>
      </c>
      <c r="D327">
        <v>92.864142210107104</v>
      </c>
    </row>
    <row r="328" spans="1:4" x14ac:dyDescent="0.2">
      <c r="A328" s="9">
        <v>36677</v>
      </c>
      <c r="B328">
        <v>109.680384067494</v>
      </c>
      <c r="C328">
        <v>121.900127091562</v>
      </c>
      <c r="D328">
        <v>93.888703198722794</v>
      </c>
    </row>
    <row r="329" spans="1:4" x14ac:dyDescent="0.2">
      <c r="A329" s="9">
        <v>36707</v>
      </c>
      <c r="B329">
        <v>108.572890039591</v>
      </c>
      <c r="C329">
        <v>118.94434064252999</v>
      </c>
      <c r="D329">
        <v>94.973600897125095</v>
      </c>
    </row>
    <row r="330" spans="1:4" x14ac:dyDescent="0.2">
      <c r="A330" s="9">
        <v>36738</v>
      </c>
      <c r="B330">
        <v>108.720536508175</v>
      </c>
      <c r="C330">
        <v>119.93136971118</v>
      </c>
      <c r="D330">
        <v>94.120540800565195</v>
      </c>
    </row>
    <row r="331" spans="1:4" x14ac:dyDescent="0.2">
      <c r="A331" s="9">
        <v>36769</v>
      </c>
      <c r="B331">
        <v>109.499612480135</v>
      </c>
      <c r="C331">
        <v>121.774593535202</v>
      </c>
      <c r="D331">
        <v>93.6457194797119</v>
      </c>
    </row>
    <row r="332" spans="1:4" x14ac:dyDescent="0.2">
      <c r="A332" s="9">
        <v>36799</v>
      </c>
      <c r="B332">
        <v>110.817638230502</v>
      </c>
      <c r="C332">
        <v>123.691264870496</v>
      </c>
      <c r="D332">
        <v>94.255215270782898</v>
      </c>
    </row>
    <row r="333" spans="1:4" x14ac:dyDescent="0.2">
      <c r="A333" s="9">
        <v>36830</v>
      </c>
      <c r="B333">
        <v>112.46240654334601</v>
      </c>
      <c r="C333">
        <v>125.63100790892101</v>
      </c>
      <c r="D333">
        <v>95.534353004056996</v>
      </c>
    </row>
    <row r="334" spans="1:4" x14ac:dyDescent="0.2">
      <c r="A334" s="9">
        <v>36860</v>
      </c>
      <c r="B334">
        <v>113.404844406666</v>
      </c>
      <c r="C334">
        <v>126.862027783862</v>
      </c>
      <c r="D334">
        <v>96.132962350284899</v>
      </c>
    </row>
    <row r="335" spans="1:4" x14ac:dyDescent="0.2">
      <c r="A335" s="9">
        <v>36891</v>
      </c>
      <c r="B335">
        <v>112.324931294389</v>
      </c>
      <c r="C335">
        <v>124.398112721102</v>
      </c>
      <c r="D335">
        <v>96.668358708719495</v>
      </c>
    </row>
    <row r="336" spans="1:4" x14ac:dyDescent="0.2">
      <c r="A336" s="9">
        <v>36922</v>
      </c>
      <c r="B336">
        <v>112.14246553069501</v>
      </c>
      <c r="C336">
        <v>122.97141808640301</v>
      </c>
      <c r="D336">
        <v>97.955857161131505</v>
      </c>
    </row>
    <row r="337" spans="1:4" x14ac:dyDescent="0.2">
      <c r="A337" s="9">
        <v>36950</v>
      </c>
      <c r="B337">
        <v>112.864948743703</v>
      </c>
      <c r="C337">
        <v>124.615598442129</v>
      </c>
      <c r="D337">
        <v>97.570668795834493</v>
      </c>
    </row>
    <row r="338" spans="1:4" x14ac:dyDescent="0.2">
      <c r="A338" s="9">
        <v>36981</v>
      </c>
      <c r="B338">
        <v>114.68897262065001</v>
      </c>
      <c r="C338">
        <v>127.510964538853</v>
      </c>
      <c r="D338">
        <v>98.114867942791193</v>
      </c>
    </row>
    <row r="339" spans="1:4" x14ac:dyDescent="0.2">
      <c r="A339" s="9">
        <v>37011</v>
      </c>
      <c r="B339">
        <v>115.43852027510999</v>
      </c>
      <c r="C339">
        <v>128.78542976249901</v>
      </c>
      <c r="D339">
        <v>98.243016384514505</v>
      </c>
    </row>
    <row r="340" spans="1:4" x14ac:dyDescent="0.2">
      <c r="A340" s="9">
        <v>37042</v>
      </c>
      <c r="B340">
        <v>115.258809521796</v>
      </c>
      <c r="C340">
        <v>128.84018721230899</v>
      </c>
      <c r="D340">
        <v>97.796554155267003</v>
      </c>
    </row>
    <row r="341" spans="1:4" x14ac:dyDescent="0.2">
      <c r="A341" s="9">
        <v>37072</v>
      </c>
      <c r="B341">
        <v>115.947257712023</v>
      </c>
      <c r="C341">
        <v>129.88164967227399</v>
      </c>
      <c r="D341">
        <v>98.068497440347201</v>
      </c>
    </row>
    <row r="342" spans="1:4" x14ac:dyDescent="0.2">
      <c r="A342" s="9">
        <v>37103</v>
      </c>
      <c r="B342">
        <v>116.33302135580701</v>
      </c>
      <c r="C342">
        <v>129.96001303882099</v>
      </c>
      <c r="D342">
        <v>98.800906403108797</v>
      </c>
    </row>
    <row r="343" spans="1:4" x14ac:dyDescent="0.2">
      <c r="A343" s="9">
        <v>37134</v>
      </c>
      <c r="B343">
        <v>114.541066109005</v>
      </c>
      <c r="C343">
        <v>127.258397181188</v>
      </c>
      <c r="D343">
        <v>98.088667727147893</v>
      </c>
    </row>
    <row r="344" spans="1:4" x14ac:dyDescent="0.2">
      <c r="A344" s="9">
        <v>37164</v>
      </c>
      <c r="B344">
        <v>114.94401025909301</v>
      </c>
      <c r="C344">
        <v>126.872182339432</v>
      </c>
      <c r="D344">
        <v>99.414960708276496</v>
      </c>
    </row>
    <row r="345" spans="1:4" x14ac:dyDescent="0.2">
      <c r="A345" s="9">
        <v>37195</v>
      </c>
      <c r="B345">
        <v>115.65593767061399</v>
      </c>
      <c r="C345">
        <v>127.853842391293</v>
      </c>
      <c r="D345">
        <v>99.799096658923801</v>
      </c>
    </row>
    <row r="346" spans="1:4" x14ac:dyDescent="0.2">
      <c r="A346" s="9">
        <v>37225</v>
      </c>
      <c r="B346">
        <v>116.174830260498</v>
      </c>
      <c r="C346">
        <v>129.54361057840299</v>
      </c>
      <c r="D346">
        <v>98.943271117413502</v>
      </c>
    </row>
    <row r="347" spans="1:4" x14ac:dyDescent="0.2">
      <c r="A347" s="9">
        <v>37256</v>
      </c>
      <c r="B347">
        <v>116.232127379636</v>
      </c>
      <c r="C347">
        <v>130.07781777448901</v>
      </c>
      <c r="D347">
        <v>98.451030363072405</v>
      </c>
    </row>
    <row r="348" spans="1:4" x14ac:dyDescent="0.2">
      <c r="A348" s="9">
        <v>37287</v>
      </c>
      <c r="B348">
        <v>117.58139716940801</v>
      </c>
      <c r="C348">
        <v>131.94812327155699</v>
      </c>
      <c r="D348">
        <v>99.188508927299907</v>
      </c>
    </row>
    <row r="349" spans="1:4" x14ac:dyDescent="0.2">
      <c r="A349" s="9">
        <v>37315</v>
      </c>
      <c r="B349">
        <v>118.23219283245901</v>
      </c>
      <c r="C349">
        <v>132.82562542718699</v>
      </c>
      <c r="D349">
        <v>99.575649998798895</v>
      </c>
    </row>
    <row r="350" spans="1:4" x14ac:dyDescent="0.2">
      <c r="A350" s="9">
        <v>37346</v>
      </c>
      <c r="B350">
        <v>117.544889047167</v>
      </c>
      <c r="C350">
        <v>131.69661340565901</v>
      </c>
      <c r="D350">
        <v>99.388574928561397</v>
      </c>
    </row>
    <row r="351" spans="1:4" x14ac:dyDescent="0.2">
      <c r="A351" s="9">
        <v>37376</v>
      </c>
      <c r="B351">
        <v>117.17338416227</v>
      </c>
      <c r="C351">
        <v>130.73966602709299</v>
      </c>
      <c r="D351">
        <v>99.675756995517702</v>
      </c>
    </row>
    <row r="352" spans="1:4" x14ac:dyDescent="0.2">
      <c r="A352" s="9">
        <v>37407</v>
      </c>
      <c r="B352">
        <v>115.759777527819</v>
      </c>
      <c r="C352">
        <v>127.206928712794</v>
      </c>
      <c r="D352">
        <v>100.688872509993</v>
      </c>
    </row>
    <row r="353" spans="1:4" x14ac:dyDescent="0.2">
      <c r="A353" s="9">
        <v>37437</v>
      </c>
      <c r="B353">
        <v>114.50360198224701</v>
      </c>
      <c r="C353">
        <v>124.00647654847</v>
      </c>
      <c r="D353">
        <v>101.74012107907301</v>
      </c>
    </row>
    <row r="354" spans="1:4" x14ac:dyDescent="0.2">
      <c r="A354" s="9">
        <v>37468</v>
      </c>
      <c r="B354">
        <v>112.92527692340499</v>
      </c>
      <c r="C354">
        <v>121.14463823995401</v>
      </c>
      <c r="D354">
        <v>101.725832240716</v>
      </c>
    </row>
    <row r="355" spans="1:4" x14ac:dyDescent="0.2">
      <c r="A355" s="9">
        <v>37499</v>
      </c>
      <c r="B355">
        <v>114.261975552439</v>
      </c>
      <c r="C355">
        <v>122.85175086439</v>
      </c>
      <c r="D355">
        <v>102.59698472885999</v>
      </c>
    </row>
    <row r="356" spans="1:4" x14ac:dyDescent="0.2">
      <c r="A356" s="9">
        <v>37529</v>
      </c>
      <c r="B356">
        <v>115.07409148619099</v>
      </c>
      <c r="C356">
        <v>123.051804362144</v>
      </c>
      <c r="D356">
        <v>104.152061896709</v>
      </c>
    </row>
    <row r="357" spans="1:4" x14ac:dyDescent="0.2">
      <c r="A357" s="9">
        <v>37560</v>
      </c>
      <c r="B357">
        <v>115.918509943161</v>
      </c>
      <c r="C357">
        <v>123.601658444614</v>
      </c>
      <c r="D357">
        <v>105.352349574744</v>
      </c>
    </row>
    <row r="358" spans="1:4" x14ac:dyDescent="0.2">
      <c r="A358" s="9">
        <v>37590</v>
      </c>
      <c r="B358">
        <v>114.741400546382</v>
      </c>
      <c r="C358">
        <v>121.92852749495999</v>
      </c>
      <c r="D358">
        <v>104.805376297981</v>
      </c>
    </row>
    <row r="359" spans="1:4" x14ac:dyDescent="0.2">
      <c r="A359" s="9">
        <v>37621</v>
      </c>
      <c r="B359">
        <v>114.093976340918</v>
      </c>
      <c r="C359">
        <v>120.721750451646</v>
      </c>
      <c r="D359">
        <v>104.868674082986</v>
      </c>
    </row>
    <row r="360" spans="1:4" x14ac:dyDescent="0.2">
      <c r="A360" s="9">
        <v>37652</v>
      </c>
      <c r="B360">
        <v>112.778860200567</v>
      </c>
      <c r="C360">
        <v>117.69488728879899</v>
      </c>
      <c r="D360">
        <v>105.771486661523</v>
      </c>
    </row>
    <row r="361" spans="1:4" x14ac:dyDescent="0.2">
      <c r="A361" s="9">
        <v>37680</v>
      </c>
      <c r="B361">
        <v>112.59968539451501</v>
      </c>
      <c r="C361">
        <v>116.367203060276</v>
      </c>
      <c r="D361">
        <v>107.10462853181301</v>
      </c>
    </row>
    <row r="362" spans="1:4" x14ac:dyDescent="0.2">
      <c r="A362" s="9">
        <v>37711</v>
      </c>
      <c r="B362">
        <v>112.07887922850701</v>
      </c>
      <c r="C362">
        <v>115.46925713038</v>
      </c>
      <c r="D362">
        <v>107.097217033747</v>
      </c>
    </row>
    <row r="363" spans="1:4" x14ac:dyDescent="0.2">
      <c r="A363" s="9">
        <v>37741</v>
      </c>
      <c r="B363">
        <v>111.12985725014001</v>
      </c>
      <c r="C363">
        <v>115.02018622194601</v>
      </c>
      <c r="D363">
        <v>105.476304585487</v>
      </c>
    </row>
    <row r="364" spans="1:4" x14ac:dyDescent="0.2">
      <c r="A364" s="9">
        <v>37772</v>
      </c>
      <c r="B364">
        <v>107.211527693303</v>
      </c>
      <c r="C364">
        <v>109.57917545418201</v>
      </c>
      <c r="D364">
        <v>103.63922796967699</v>
      </c>
    </row>
    <row r="365" spans="1:4" x14ac:dyDescent="0.2">
      <c r="A365" s="9">
        <v>37802</v>
      </c>
      <c r="B365">
        <v>106.612395890557</v>
      </c>
      <c r="C365">
        <v>108.241488616429</v>
      </c>
      <c r="D365">
        <v>104.063691002032</v>
      </c>
    </row>
    <row r="366" spans="1:4" x14ac:dyDescent="0.2">
      <c r="A366" s="9">
        <v>37833</v>
      </c>
      <c r="B366">
        <v>107.76948707429599</v>
      </c>
      <c r="C366">
        <v>110.38849156984899</v>
      </c>
      <c r="D366">
        <v>103.84872787097601</v>
      </c>
    </row>
    <row r="367" spans="1:4" x14ac:dyDescent="0.2">
      <c r="A367" s="9">
        <v>37864</v>
      </c>
      <c r="B367">
        <v>109.130382074669</v>
      </c>
      <c r="C367">
        <v>111.859619116186</v>
      </c>
      <c r="D367">
        <v>105.05245637679801</v>
      </c>
    </row>
    <row r="368" spans="1:4" x14ac:dyDescent="0.2">
      <c r="A368" s="9">
        <v>37894</v>
      </c>
      <c r="B368">
        <v>107.949045369283</v>
      </c>
      <c r="C368">
        <v>109.841588244462</v>
      </c>
      <c r="D368">
        <v>105.032747080268</v>
      </c>
    </row>
    <row r="369" spans="1:4" x14ac:dyDescent="0.2">
      <c r="A369" s="9">
        <v>37925</v>
      </c>
      <c r="B369">
        <v>105.633909326354</v>
      </c>
      <c r="C369">
        <v>105.631127590052</v>
      </c>
      <c r="D369">
        <v>105.41260059326299</v>
      </c>
    </row>
    <row r="370" spans="1:4" x14ac:dyDescent="0.2">
      <c r="A370" s="9">
        <v>37955</v>
      </c>
      <c r="B370">
        <v>105.473390260212</v>
      </c>
      <c r="C370">
        <v>105.22313524449901</v>
      </c>
      <c r="D370">
        <v>105.61752796039799</v>
      </c>
    </row>
    <row r="371" spans="1:4" x14ac:dyDescent="0.2">
      <c r="A371" s="9">
        <v>37986</v>
      </c>
      <c r="B371">
        <v>103.980624653025</v>
      </c>
      <c r="C371">
        <v>102.613774998954</v>
      </c>
      <c r="D371">
        <v>105.775662616535</v>
      </c>
    </row>
    <row r="372" spans="1:4" x14ac:dyDescent="0.2">
      <c r="A372" s="9">
        <v>38017</v>
      </c>
      <c r="B372">
        <v>102.19761080488099</v>
      </c>
      <c r="C372">
        <v>100.510824192813</v>
      </c>
      <c r="D372">
        <v>104.496043250131</v>
      </c>
    </row>
    <row r="373" spans="1:4" x14ac:dyDescent="0.2">
      <c r="A373" s="9">
        <v>38046</v>
      </c>
      <c r="B373">
        <v>102.657752630795</v>
      </c>
      <c r="C373">
        <v>101.085862768306</v>
      </c>
      <c r="D373">
        <v>104.78859003731201</v>
      </c>
    </row>
    <row r="374" spans="1:4" x14ac:dyDescent="0.2">
      <c r="A374" s="9">
        <v>38077</v>
      </c>
      <c r="B374">
        <v>103.75078692717901</v>
      </c>
      <c r="C374">
        <v>102.863656778869</v>
      </c>
      <c r="D374">
        <v>104.894948185746</v>
      </c>
    </row>
    <row r="375" spans="1:4" x14ac:dyDescent="0.2">
      <c r="A375" s="9">
        <v>38107</v>
      </c>
      <c r="B375">
        <v>104.61521357741699</v>
      </c>
      <c r="C375">
        <v>104.062277518374</v>
      </c>
      <c r="D375">
        <v>105.285311234956</v>
      </c>
    </row>
    <row r="376" spans="1:4" x14ac:dyDescent="0.2">
      <c r="A376" s="9">
        <v>38138</v>
      </c>
      <c r="B376">
        <v>106.322552679534</v>
      </c>
      <c r="C376">
        <v>105.82024388559699</v>
      </c>
      <c r="D376">
        <v>106.917904825745</v>
      </c>
    </row>
    <row r="377" spans="1:4" x14ac:dyDescent="0.2">
      <c r="A377" s="9">
        <v>38168</v>
      </c>
      <c r="B377">
        <v>105.23440047219199</v>
      </c>
      <c r="C377">
        <v>104.183198112291</v>
      </c>
      <c r="D377">
        <v>106.61067251783101</v>
      </c>
    </row>
    <row r="378" spans="1:4" x14ac:dyDescent="0.2">
      <c r="A378" s="9">
        <v>38199</v>
      </c>
      <c r="B378">
        <v>104.41119913413399</v>
      </c>
      <c r="C378">
        <v>102.76652970972</v>
      </c>
      <c r="D378">
        <v>106.644854493011</v>
      </c>
    </row>
    <row r="379" spans="1:4" x14ac:dyDescent="0.2">
      <c r="A379" s="9">
        <v>38230</v>
      </c>
      <c r="B379">
        <v>104.545932559666</v>
      </c>
      <c r="C379">
        <v>103.044494305737</v>
      </c>
      <c r="D379">
        <v>106.57124128618401</v>
      </c>
    </row>
    <row r="380" spans="1:4" x14ac:dyDescent="0.2">
      <c r="A380" s="9">
        <v>38260</v>
      </c>
      <c r="B380">
        <v>104.158671454852</v>
      </c>
      <c r="C380">
        <v>102.504296705847</v>
      </c>
      <c r="D380">
        <v>106.406018911342</v>
      </c>
    </row>
    <row r="381" spans="1:4" x14ac:dyDescent="0.2">
      <c r="A381" s="9">
        <v>38291</v>
      </c>
      <c r="B381">
        <v>102.544843327316</v>
      </c>
      <c r="C381">
        <v>100.146897640931</v>
      </c>
      <c r="D381">
        <v>105.89041439177301</v>
      </c>
    </row>
    <row r="382" spans="1:4" x14ac:dyDescent="0.2">
      <c r="A382" s="9">
        <v>38321</v>
      </c>
      <c r="B382">
        <v>99.7651308039203</v>
      </c>
      <c r="C382">
        <v>96.264438784079601</v>
      </c>
      <c r="D382">
        <v>104.76721632565</v>
      </c>
    </row>
    <row r="383" spans="1:4" x14ac:dyDescent="0.2">
      <c r="A383" s="9">
        <v>38352</v>
      </c>
      <c r="B383">
        <v>98.669386884882499</v>
      </c>
      <c r="C383">
        <v>95.289506393410207</v>
      </c>
      <c r="D383">
        <v>103.49106904655</v>
      </c>
    </row>
    <row r="384" spans="1:4" x14ac:dyDescent="0.2">
      <c r="A384" s="9">
        <v>38383</v>
      </c>
      <c r="B384">
        <v>99.291466637449304</v>
      </c>
      <c r="C384">
        <v>96.425162131111804</v>
      </c>
      <c r="D384">
        <v>103.363564925048</v>
      </c>
    </row>
    <row r="385" spans="1:4" x14ac:dyDescent="0.2">
      <c r="A385" s="9">
        <v>38411</v>
      </c>
      <c r="B385">
        <v>99.519195727395498</v>
      </c>
      <c r="C385">
        <v>97.299641743247804</v>
      </c>
      <c r="D385">
        <v>102.653434370312</v>
      </c>
    </row>
    <row r="386" spans="1:4" x14ac:dyDescent="0.2">
      <c r="A386" s="9">
        <v>38442</v>
      </c>
      <c r="B386">
        <v>98.898583508429496</v>
      </c>
      <c r="C386">
        <v>96.155213808011993</v>
      </c>
      <c r="D386">
        <v>102.792312924765</v>
      </c>
    </row>
    <row r="387" spans="1:4" x14ac:dyDescent="0.2">
      <c r="A387" s="9">
        <v>38472</v>
      </c>
      <c r="B387">
        <v>99.8059964337384</v>
      </c>
      <c r="C387">
        <v>97.720128519995001</v>
      </c>
      <c r="D387">
        <v>102.747828796812</v>
      </c>
    </row>
    <row r="388" spans="1:4" x14ac:dyDescent="0.2">
      <c r="A388" s="9">
        <v>38503</v>
      </c>
      <c r="B388">
        <v>100.365562561746</v>
      </c>
      <c r="C388">
        <v>99.142622453391397</v>
      </c>
      <c r="D388">
        <v>102.086544760788</v>
      </c>
    </row>
    <row r="389" spans="1:4" x14ac:dyDescent="0.2">
      <c r="A389" s="9">
        <v>38533</v>
      </c>
      <c r="B389">
        <v>101.33194926217401</v>
      </c>
      <c r="C389">
        <v>100.84643635203101</v>
      </c>
      <c r="D389">
        <v>102.025124666049</v>
      </c>
    </row>
    <row r="390" spans="1:4" x14ac:dyDescent="0.2">
      <c r="A390" s="9">
        <v>38564</v>
      </c>
      <c r="B390">
        <v>101.76651195791599</v>
      </c>
      <c r="C390">
        <v>101.734227023331</v>
      </c>
      <c r="D390">
        <v>101.83894587951001</v>
      </c>
    </row>
    <row r="391" spans="1:4" x14ac:dyDescent="0.2">
      <c r="A391" s="9">
        <v>38595</v>
      </c>
      <c r="B391">
        <v>100.417299206549</v>
      </c>
      <c r="C391">
        <v>99.889342886346498</v>
      </c>
      <c r="D391">
        <v>101.17022630336299</v>
      </c>
    </row>
    <row r="392" spans="1:4" x14ac:dyDescent="0.2">
      <c r="A392" s="9">
        <v>38625</v>
      </c>
      <c r="B392">
        <v>100.24145479169501</v>
      </c>
      <c r="C392">
        <v>99.286425535764494</v>
      </c>
      <c r="D392">
        <v>101.58578944009101</v>
      </c>
    </row>
    <row r="393" spans="1:4" x14ac:dyDescent="0.2">
      <c r="A393" s="9">
        <v>38656</v>
      </c>
      <c r="B393">
        <v>101.259070738387</v>
      </c>
      <c r="C393">
        <v>100.761870519559</v>
      </c>
      <c r="D393">
        <v>101.968330572406</v>
      </c>
    </row>
    <row r="394" spans="1:4" x14ac:dyDescent="0.2">
      <c r="A394" s="9">
        <v>38686</v>
      </c>
      <c r="B394">
        <v>102.031997056869</v>
      </c>
      <c r="C394">
        <v>102.417002609504</v>
      </c>
      <c r="D394">
        <v>101.53846832194699</v>
      </c>
    </row>
    <row r="395" spans="1:4" x14ac:dyDescent="0.2">
      <c r="A395" s="9">
        <v>38717</v>
      </c>
      <c r="B395">
        <v>101.329609227001</v>
      </c>
      <c r="C395">
        <v>101.489071548401</v>
      </c>
      <c r="D395">
        <v>101.14171412167801</v>
      </c>
    </row>
    <row r="396" spans="1:4" x14ac:dyDescent="0.2">
      <c r="A396" s="9">
        <v>38748</v>
      </c>
      <c r="B396">
        <v>100</v>
      </c>
      <c r="C396">
        <v>100</v>
      </c>
      <c r="D396">
        <v>100</v>
      </c>
    </row>
    <row r="397" spans="1:4" x14ac:dyDescent="0.2">
      <c r="A397" s="9">
        <v>38776</v>
      </c>
      <c r="B397">
        <v>100.214723695966</v>
      </c>
      <c r="C397">
        <v>100.795183601829</v>
      </c>
      <c r="D397">
        <v>99.472973050972101</v>
      </c>
    </row>
    <row r="398" spans="1:4" x14ac:dyDescent="0.2">
      <c r="A398" s="9">
        <v>38807</v>
      </c>
      <c r="B398">
        <v>100.431014741075</v>
      </c>
      <c r="C398">
        <v>100.759280569195</v>
      </c>
      <c r="D398">
        <v>100.010193730334</v>
      </c>
    </row>
    <row r="399" spans="1:4" x14ac:dyDescent="0.2">
      <c r="A399" s="9">
        <v>38837</v>
      </c>
      <c r="B399">
        <v>99.749392100725103</v>
      </c>
      <c r="C399">
        <v>99.416142887102893</v>
      </c>
      <c r="D399">
        <v>100.18246298793299</v>
      </c>
    </row>
    <row r="400" spans="1:4" x14ac:dyDescent="0.2">
      <c r="A400" s="9">
        <v>38868</v>
      </c>
      <c r="B400">
        <v>97.518627267944495</v>
      </c>
      <c r="C400">
        <v>95.557836423385893</v>
      </c>
      <c r="D400">
        <v>100.102315931436</v>
      </c>
    </row>
    <row r="401" spans="1:4" x14ac:dyDescent="0.2">
      <c r="A401" s="9">
        <v>38898</v>
      </c>
      <c r="B401">
        <v>98.699843197575305</v>
      </c>
      <c r="C401">
        <v>96.566158816795095</v>
      </c>
      <c r="D401">
        <v>101.51516178152301</v>
      </c>
    </row>
    <row r="402" spans="1:4" x14ac:dyDescent="0.2">
      <c r="A402" s="9">
        <v>38929</v>
      </c>
      <c r="B402">
        <v>98.445569496076502</v>
      </c>
      <c r="C402">
        <v>97.035866961136193</v>
      </c>
      <c r="D402">
        <v>100.290169169653</v>
      </c>
    </row>
    <row r="403" spans="1:4" x14ac:dyDescent="0.2">
      <c r="A403" s="9">
        <v>38960</v>
      </c>
      <c r="B403">
        <v>97.722776493297502</v>
      </c>
      <c r="C403">
        <v>96.121026821417104</v>
      </c>
      <c r="D403">
        <v>99.822543423583596</v>
      </c>
    </row>
    <row r="404" spans="1:4" x14ac:dyDescent="0.2">
      <c r="A404" s="9">
        <v>38990</v>
      </c>
      <c r="B404">
        <v>97.990395510977706</v>
      </c>
      <c r="C404">
        <v>96.553591807589399</v>
      </c>
      <c r="D404">
        <v>99.870303448246403</v>
      </c>
    </row>
    <row r="405" spans="1:4" x14ac:dyDescent="0.2">
      <c r="A405" s="9">
        <v>39021</v>
      </c>
      <c r="B405">
        <v>98.323702042476299</v>
      </c>
      <c r="C405">
        <v>97.4896393465107</v>
      </c>
      <c r="D405">
        <v>99.407805935794897</v>
      </c>
    </row>
    <row r="406" spans="1:4" x14ac:dyDescent="0.2">
      <c r="A406" s="9">
        <v>39051</v>
      </c>
      <c r="B406">
        <v>97.519964747299397</v>
      </c>
      <c r="C406">
        <v>96.469359582446103</v>
      </c>
      <c r="D406">
        <v>98.889476711840899</v>
      </c>
    </row>
    <row r="407" spans="1:4" x14ac:dyDescent="0.2">
      <c r="A407" s="9">
        <v>39082</v>
      </c>
      <c r="B407">
        <v>96.799872127473705</v>
      </c>
      <c r="C407">
        <v>95.786099579972202</v>
      </c>
      <c r="D407">
        <v>98.120820012083101</v>
      </c>
    </row>
    <row r="408" spans="1:4" x14ac:dyDescent="0.2">
      <c r="A408" s="9">
        <v>39113</v>
      </c>
      <c r="B408">
        <v>97.836667395302896</v>
      </c>
      <c r="C408">
        <v>97.489799758631705</v>
      </c>
      <c r="D408">
        <v>98.288349447478794</v>
      </c>
    </row>
    <row r="409" spans="1:4" x14ac:dyDescent="0.2">
      <c r="A409" s="9">
        <v>39141</v>
      </c>
      <c r="B409">
        <v>97.480040825515999</v>
      </c>
      <c r="C409">
        <v>97.080113459228201</v>
      </c>
      <c r="D409">
        <v>98.000718128874496</v>
      </c>
    </row>
    <row r="410" spans="1:4" x14ac:dyDescent="0.2">
      <c r="A410" s="9">
        <v>39172</v>
      </c>
      <c r="B410">
        <v>97.015029420033898</v>
      </c>
      <c r="C410">
        <v>96.184060517582495</v>
      </c>
      <c r="D410">
        <v>98.092550115236904</v>
      </c>
    </row>
    <row r="411" spans="1:4" x14ac:dyDescent="0.2">
      <c r="A411" s="9">
        <v>39202</v>
      </c>
      <c r="B411">
        <v>95.641160445303399</v>
      </c>
      <c r="C411">
        <v>94.482272093915299</v>
      </c>
      <c r="D411">
        <v>97.147744658817999</v>
      </c>
    </row>
    <row r="412" spans="1:4" x14ac:dyDescent="0.2">
      <c r="A412" s="9">
        <v>39233</v>
      </c>
      <c r="B412">
        <v>94.735255185308901</v>
      </c>
      <c r="C412">
        <v>93.641022748978699</v>
      </c>
      <c r="D412">
        <v>96.156532216518599</v>
      </c>
    </row>
    <row r="413" spans="1:4" x14ac:dyDescent="0.2">
      <c r="A413" s="9">
        <v>39263</v>
      </c>
      <c r="B413">
        <v>94.460440286908593</v>
      </c>
      <c r="C413">
        <v>93.270596471099694</v>
      </c>
      <c r="D413">
        <v>96.007182347874405</v>
      </c>
    </row>
    <row r="414" spans="1:4" x14ac:dyDescent="0.2">
      <c r="A414" s="9">
        <v>39294</v>
      </c>
      <c r="B414">
        <v>93.224457335835197</v>
      </c>
      <c r="C414">
        <v>91.592423381525293</v>
      </c>
      <c r="D414">
        <v>95.3551259062924</v>
      </c>
    </row>
    <row r="415" spans="1:4" x14ac:dyDescent="0.2">
      <c r="A415" s="9">
        <v>39325</v>
      </c>
      <c r="B415">
        <v>93.776271148994098</v>
      </c>
      <c r="C415">
        <v>91.705260820500101</v>
      </c>
      <c r="D415">
        <v>96.492409526259493</v>
      </c>
    </row>
    <row r="416" spans="1:4" x14ac:dyDescent="0.2">
      <c r="A416" s="9">
        <v>39355</v>
      </c>
      <c r="B416">
        <v>92.457055844480195</v>
      </c>
      <c r="C416">
        <v>89.829998270038999</v>
      </c>
      <c r="D416">
        <v>95.926612196637706</v>
      </c>
    </row>
    <row r="417" spans="1:4" x14ac:dyDescent="0.2">
      <c r="A417" s="9">
        <v>39386</v>
      </c>
      <c r="B417">
        <v>90.428378198365394</v>
      </c>
      <c r="C417">
        <v>87.426957463932993</v>
      </c>
      <c r="D417">
        <v>94.413032702272403</v>
      </c>
    </row>
    <row r="418" spans="1:4" x14ac:dyDescent="0.2">
      <c r="A418" s="9">
        <v>39416</v>
      </c>
      <c r="B418">
        <v>89.081862022965794</v>
      </c>
      <c r="C418">
        <v>85.397733962229495</v>
      </c>
      <c r="D418">
        <v>94.0185447269604</v>
      </c>
    </row>
    <row r="419" spans="1:4" x14ac:dyDescent="0.2">
      <c r="A419" s="9">
        <v>39447</v>
      </c>
      <c r="B419">
        <v>90.028588005951903</v>
      </c>
      <c r="C419">
        <v>87.240295416064498</v>
      </c>
      <c r="D419">
        <v>93.721189636122304</v>
      </c>
    </row>
    <row r="420" spans="1:4" x14ac:dyDescent="0.2">
      <c r="A420" s="9">
        <v>39478</v>
      </c>
      <c r="B420">
        <v>89.418473012443201</v>
      </c>
      <c r="C420">
        <v>86.633595579475397</v>
      </c>
      <c r="D420">
        <v>93.109139708302493</v>
      </c>
    </row>
    <row r="421" spans="1:4" x14ac:dyDescent="0.2">
      <c r="A421" s="9">
        <v>39507</v>
      </c>
      <c r="B421">
        <v>88.666729459134402</v>
      </c>
      <c r="C421">
        <v>86.059825883698494</v>
      </c>
      <c r="D421">
        <v>92.1197310164127</v>
      </c>
    </row>
    <row r="422" spans="1:4" x14ac:dyDescent="0.2">
      <c r="A422" s="9">
        <v>39538</v>
      </c>
      <c r="B422">
        <v>86.865310751600802</v>
      </c>
      <c r="C422">
        <v>83.407913055792704</v>
      </c>
      <c r="D422">
        <v>91.474023431436194</v>
      </c>
    </row>
    <row r="423" spans="1:4" x14ac:dyDescent="0.2">
      <c r="A423" s="9">
        <v>39568</v>
      </c>
      <c r="B423">
        <v>86.573579152808904</v>
      </c>
      <c r="C423">
        <v>83.518332634966399</v>
      </c>
      <c r="D423">
        <v>90.632297822355596</v>
      </c>
    </row>
    <row r="424" spans="1:4" x14ac:dyDescent="0.2">
      <c r="A424" s="9">
        <v>39599</v>
      </c>
      <c r="B424">
        <v>86.853564224296804</v>
      </c>
      <c r="C424">
        <v>83.814852781586893</v>
      </c>
      <c r="D424">
        <v>90.890204762994301</v>
      </c>
    </row>
    <row r="425" spans="1:4" x14ac:dyDescent="0.2">
      <c r="A425" s="9">
        <v>39629</v>
      </c>
      <c r="B425">
        <v>87.100847837465594</v>
      </c>
      <c r="C425">
        <v>84.562140965171594</v>
      </c>
      <c r="D425">
        <v>90.462556991489294</v>
      </c>
    </row>
    <row r="426" spans="1:4" x14ac:dyDescent="0.2">
      <c r="A426" s="9">
        <v>39660</v>
      </c>
      <c r="B426">
        <v>86.482201874477795</v>
      </c>
      <c r="C426">
        <v>83.934062730219694</v>
      </c>
      <c r="D426">
        <v>89.858106279031702</v>
      </c>
    </row>
    <row r="427" spans="1:4" x14ac:dyDescent="0.2">
      <c r="A427" s="9">
        <v>39691</v>
      </c>
      <c r="B427">
        <v>88.966764622228197</v>
      </c>
      <c r="C427">
        <v>87.795510769067505</v>
      </c>
      <c r="D427">
        <v>90.531649543233598</v>
      </c>
    </row>
    <row r="428" spans="1:4" x14ac:dyDescent="0.2">
      <c r="A428" s="9">
        <v>39721</v>
      </c>
      <c r="B428">
        <v>91.284736609881193</v>
      </c>
      <c r="C428">
        <v>89.687025258910197</v>
      </c>
      <c r="D428">
        <v>93.409398775553797</v>
      </c>
    </row>
    <row r="429" spans="1:4" x14ac:dyDescent="0.2">
      <c r="A429" s="9">
        <v>39752</v>
      </c>
      <c r="B429">
        <v>98.036441055743595</v>
      </c>
      <c r="C429">
        <v>96.012381143412597</v>
      </c>
      <c r="D429">
        <v>100.72147276647</v>
      </c>
    </row>
    <row r="430" spans="1:4" x14ac:dyDescent="0.2">
      <c r="A430" s="9">
        <v>39782</v>
      </c>
      <c r="B430">
        <v>100.75746297126101</v>
      </c>
      <c r="C430">
        <v>99.137026485093202</v>
      </c>
      <c r="D430">
        <v>102.91079550577</v>
      </c>
    </row>
    <row r="431" spans="1:4" x14ac:dyDescent="0.2">
      <c r="A431" s="9">
        <v>39813</v>
      </c>
      <c r="B431">
        <v>99.651984767896295</v>
      </c>
      <c r="C431">
        <v>96.777059708079094</v>
      </c>
      <c r="D431">
        <v>103.46449354398599</v>
      </c>
    </row>
    <row r="432" spans="1:4" x14ac:dyDescent="0.2">
      <c r="A432" s="9">
        <v>39844</v>
      </c>
      <c r="B432">
        <v>100.340442203387</v>
      </c>
      <c r="C432">
        <v>97.3655265811596</v>
      </c>
      <c r="D432">
        <v>104.32181109332799</v>
      </c>
    </row>
    <row r="433" spans="1:4" x14ac:dyDescent="0.2">
      <c r="A433" s="9">
        <v>39872</v>
      </c>
      <c r="B433">
        <v>102.965588630393</v>
      </c>
      <c r="C433">
        <v>99.967366410905299</v>
      </c>
      <c r="D433">
        <v>106.979877736909</v>
      </c>
    </row>
    <row r="434" spans="1:4" x14ac:dyDescent="0.2">
      <c r="A434" s="9">
        <v>39903</v>
      </c>
      <c r="B434">
        <v>103.43967896773</v>
      </c>
      <c r="C434">
        <v>100.526340598651</v>
      </c>
      <c r="D434">
        <v>107.350922292248</v>
      </c>
    </row>
    <row r="435" spans="1:4" x14ac:dyDescent="0.2">
      <c r="A435" s="9">
        <v>39933</v>
      </c>
      <c r="B435">
        <v>100.719555450361</v>
      </c>
      <c r="C435">
        <v>98.565699877590902</v>
      </c>
      <c r="D435">
        <v>103.678138478794</v>
      </c>
    </row>
    <row r="436" spans="1:4" x14ac:dyDescent="0.2">
      <c r="A436" s="9">
        <v>39964</v>
      </c>
      <c r="B436">
        <v>97.565139973851501</v>
      </c>
      <c r="C436">
        <v>94.457783701951399</v>
      </c>
      <c r="D436">
        <v>101.709534608124</v>
      </c>
    </row>
    <row r="437" spans="1:4" x14ac:dyDescent="0.2">
      <c r="A437" s="9">
        <v>39994</v>
      </c>
      <c r="B437">
        <v>96.069495041514401</v>
      </c>
      <c r="C437">
        <v>92.026948835426097</v>
      </c>
      <c r="D437">
        <v>101.40173856177699</v>
      </c>
    </row>
    <row r="438" spans="1:4" x14ac:dyDescent="0.2">
      <c r="A438" s="9">
        <v>40025</v>
      </c>
      <c r="B438">
        <v>95.687982466852503</v>
      </c>
      <c r="C438">
        <v>91.3537694997801</v>
      </c>
      <c r="D438">
        <v>101.399110244962</v>
      </c>
    </row>
    <row r="439" spans="1:4" x14ac:dyDescent="0.2">
      <c r="A439" s="9">
        <v>40056</v>
      </c>
      <c r="B439">
        <v>94.404619250530899</v>
      </c>
      <c r="C439">
        <v>89.902417170422694</v>
      </c>
      <c r="D439">
        <v>100.333506790146</v>
      </c>
    </row>
    <row r="440" spans="1:4" x14ac:dyDescent="0.2">
      <c r="A440" s="9">
        <v>40086</v>
      </c>
      <c r="B440">
        <v>93.695140756364196</v>
      </c>
      <c r="C440">
        <v>88.488958223446303</v>
      </c>
      <c r="D440">
        <v>100.55341109166299</v>
      </c>
    </row>
    <row r="441" spans="1:4" x14ac:dyDescent="0.2">
      <c r="A441" s="9">
        <v>40117</v>
      </c>
      <c r="B441">
        <v>92.291998397823903</v>
      </c>
      <c r="C441">
        <v>87.033273186441406</v>
      </c>
      <c r="D441">
        <v>99.221464629267302</v>
      </c>
    </row>
    <row r="442" spans="1:4" x14ac:dyDescent="0.2">
      <c r="A442" s="9">
        <v>40147</v>
      </c>
      <c r="B442">
        <v>91.8344138449296</v>
      </c>
      <c r="C442">
        <v>86.510284859124596</v>
      </c>
      <c r="D442">
        <v>98.851992940082795</v>
      </c>
    </row>
    <row r="443" spans="1:4" x14ac:dyDescent="0.2">
      <c r="A443" s="9">
        <v>40178</v>
      </c>
      <c r="B443">
        <v>92.288726651470895</v>
      </c>
      <c r="C443">
        <v>87.516632680900699</v>
      </c>
      <c r="D443">
        <v>98.573427787736094</v>
      </c>
    </row>
    <row r="444" spans="1:4" x14ac:dyDescent="0.2">
      <c r="A444" s="9">
        <v>40209</v>
      </c>
      <c r="B444">
        <v>92.469119189333796</v>
      </c>
      <c r="C444">
        <v>88.179505650742698</v>
      </c>
      <c r="D444">
        <v>98.140985328604103</v>
      </c>
    </row>
    <row r="445" spans="1:4" x14ac:dyDescent="0.2">
      <c r="A445" s="9">
        <v>40237</v>
      </c>
      <c r="B445">
        <v>93.905434103104398</v>
      </c>
      <c r="C445">
        <v>90.263529052674997</v>
      </c>
      <c r="D445">
        <v>98.813293235868002</v>
      </c>
    </row>
    <row r="446" spans="1:4" x14ac:dyDescent="0.2">
      <c r="A446" s="9">
        <v>40268</v>
      </c>
      <c r="B446">
        <v>93.164842511773998</v>
      </c>
      <c r="C446">
        <v>89.918493977784493</v>
      </c>
      <c r="D446">
        <v>97.602055792483199</v>
      </c>
    </row>
    <row r="447" spans="1:4" x14ac:dyDescent="0.2">
      <c r="A447" s="9">
        <v>40298</v>
      </c>
      <c r="B447">
        <v>92.654194886125893</v>
      </c>
      <c r="C447">
        <v>89.990375272061101</v>
      </c>
      <c r="D447">
        <v>96.408537865919698</v>
      </c>
    </row>
    <row r="448" spans="1:4" x14ac:dyDescent="0.2">
      <c r="A448" s="9">
        <v>40329</v>
      </c>
      <c r="B448">
        <v>95.532569594205498</v>
      </c>
      <c r="C448">
        <v>93.797241502381297</v>
      </c>
      <c r="D448">
        <v>98.246010780370099</v>
      </c>
    </row>
    <row r="449" spans="1:4" x14ac:dyDescent="0.2">
      <c r="A449" s="9">
        <v>40359</v>
      </c>
      <c r="B449">
        <v>96.058731189906794</v>
      </c>
      <c r="C449">
        <v>94.444105807121204</v>
      </c>
      <c r="D449">
        <v>98.639369661230702</v>
      </c>
    </row>
    <row r="450" spans="1:4" x14ac:dyDescent="0.2">
      <c r="A450" s="9">
        <v>40390</v>
      </c>
      <c r="B450">
        <v>94.461433134740105</v>
      </c>
      <c r="C450">
        <v>91.755778664532599</v>
      </c>
      <c r="D450">
        <v>98.277470677924697</v>
      </c>
    </row>
    <row r="451" spans="1:4" x14ac:dyDescent="0.2">
      <c r="A451" s="9">
        <v>40421</v>
      </c>
      <c r="B451">
        <v>93.692922485560402</v>
      </c>
      <c r="C451">
        <v>90.7899552827257</v>
      </c>
      <c r="D451">
        <v>97.732626931693304</v>
      </c>
    </row>
    <row r="452" spans="1:4" x14ac:dyDescent="0.2">
      <c r="A452" s="9">
        <v>40451</v>
      </c>
      <c r="B452">
        <v>92.775157049509801</v>
      </c>
      <c r="C452">
        <v>89.6795280924471</v>
      </c>
      <c r="D452">
        <v>97.032719337807805</v>
      </c>
    </row>
    <row r="453" spans="1:4" x14ac:dyDescent="0.2">
      <c r="A453" s="9">
        <v>40482</v>
      </c>
      <c r="B453">
        <v>90.246380104735906</v>
      </c>
      <c r="C453">
        <v>86.555567968557398</v>
      </c>
      <c r="D453">
        <v>95.188951151438701</v>
      </c>
    </row>
    <row r="454" spans="1:4" x14ac:dyDescent="0.2">
      <c r="A454" s="9">
        <v>40512</v>
      </c>
      <c r="B454">
        <v>90.524542788087203</v>
      </c>
      <c r="C454">
        <v>87.126960968491005</v>
      </c>
      <c r="D454">
        <v>95.123633081736799</v>
      </c>
    </row>
    <row r="455" spans="1:4" x14ac:dyDescent="0.2">
      <c r="A455" s="9">
        <v>40543</v>
      </c>
      <c r="B455">
        <v>91.193924987465294</v>
      </c>
      <c r="C455">
        <v>88.248712560983705</v>
      </c>
      <c r="D455">
        <v>95.264742350931201</v>
      </c>
    </row>
    <row r="456" spans="1:4" x14ac:dyDescent="0.2">
      <c r="A456" s="9">
        <v>40574</v>
      </c>
      <c r="B456">
        <v>90.120654393674101</v>
      </c>
      <c r="C456">
        <v>87.209891033122602</v>
      </c>
      <c r="D456">
        <v>94.144196000902198</v>
      </c>
    </row>
    <row r="457" spans="1:4" x14ac:dyDescent="0.2">
      <c r="A457" s="9">
        <v>40602</v>
      </c>
      <c r="B457">
        <v>89.409591904120305</v>
      </c>
      <c r="C457">
        <v>86.0694268123776</v>
      </c>
      <c r="D457">
        <v>93.917231787531094</v>
      </c>
    </row>
    <row r="458" spans="1:4" x14ac:dyDescent="0.2">
      <c r="A458" s="9">
        <v>40633</v>
      </c>
      <c r="B458">
        <v>88.501573879337599</v>
      </c>
      <c r="C458">
        <v>84.669901633423294</v>
      </c>
      <c r="D458">
        <v>93.569514497832202</v>
      </c>
    </row>
    <row r="459" spans="1:4" x14ac:dyDescent="0.2">
      <c r="A459" s="9">
        <v>40663</v>
      </c>
      <c r="B459">
        <v>86.937916203182496</v>
      </c>
      <c r="C459">
        <v>83.107570061069396</v>
      </c>
      <c r="D459">
        <v>91.993762480345296</v>
      </c>
    </row>
    <row r="460" spans="1:4" x14ac:dyDescent="0.2">
      <c r="A460" s="9">
        <v>40694</v>
      </c>
      <c r="B460">
        <v>86.9629534831641</v>
      </c>
      <c r="C460">
        <v>83.269074574139395</v>
      </c>
      <c r="D460">
        <v>91.861110129916796</v>
      </c>
    </row>
    <row r="461" spans="1:4" x14ac:dyDescent="0.2">
      <c r="A461" s="9">
        <v>40724</v>
      </c>
      <c r="B461">
        <v>86.958435927853898</v>
      </c>
      <c r="C461">
        <v>83.193133606590905</v>
      </c>
      <c r="D461">
        <v>91.938517892033801</v>
      </c>
    </row>
    <row r="462" spans="1:4" x14ac:dyDescent="0.2">
      <c r="A462" s="9">
        <v>40755</v>
      </c>
      <c r="B462">
        <v>86.335604742810801</v>
      </c>
      <c r="C462">
        <v>82.642898992249002</v>
      </c>
      <c r="D462">
        <v>91.227515870051405</v>
      </c>
    </row>
    <row r="463" spans="1:4" x14ac:dyDescent="0.2">
      <c r="A463" s="9">
        <v>40786</v>
      </c>
      <c r="B463">
        <v>86.918479461279802</v>
      </c>
      <c r="C463">
        <v>82.660641061055998</v>
      </c>
      <c r="D463">
        <v>92.474428728902794</v>
      </c>
    </row>
    <row r="464" spans="1:4" x14ac:dyDescent="0.2">
      <c r="A464" s="9">
        <v>40816</v>
      </c>
      <c r="B464">
        <v>89.741454303532095</v>
      </c>
      <c r="C464">
        <v>85.301532169384203</v>
      </c>
      <c r="D464">
        <v>95.530244042637506</v>
      </c>
    </row>
    <row r="465" spans="1:4" x14ac:dyDescent="0.2">
      <c r="A465" s="9">
        <v>40847</v>
      </c>
      <c r="B465">
        <v>90.625346845996901</v>
      </c>
      <c r="C465">
        <v>85.862578719947606</v>
      </c>
      <c r="D465">
        <v>96.801037829295694</v>
      </c>
    </row>
    <row r="466" spans="1:4" x14ac:dyDescent="0.2">
      <c r="A466" s="9">
        <v>40877</v>
      </c>
      <c r="B466">
        <v>91.280822432739498</v>
      </c>
      <c r="C466">
        <v>86.584034920789406</v>
      </c>
      <c r="D466">
        <v>97.380579377348994</v>
      </c>
    </row>
    <row r="467" spans="1:4" x14ac:dyDescent="0.2">
      <c r="A467" s="9">
        <v>40908</v>
      </c>
      <c r="B467">
        <v>92.219489427006096</v>
      </c>
      <c r="C467">
        <v>87.780772442896406</v>
      </c>
      <c r="D467">
        <v>98.021165294498502</v>
      </c>
    </row>
    <row r="468" spans="1:4" x14ac:dyDescent="0.2">
      <c r="A468" s="9">
        <v>40939</v>
      </c>
      <c r="B468">
        <v>91.658766602737899</v>
      </c>
      <c r="C468">
        <v>87.925731550635803</v>
      </c>
      <c r="D468">
        <v>96.655456539311601</v>
      </c>
    </row>
    <row r="469" spans="1:4" x14ac:dyDescent="0.2">
      <c r="A469" s="9">
        <v>40968</v>
      </c>
      <c r="B469">
        <v>89.973617915019503</v>
      </c>
      <c r="C469">
        <v>86.582697098026898</v>
      </c>
      <c r="D469">
        <v>94.5701719851006</v>
      </c>
    </row>
    <row r="470" spans="1:4" x14ac:dyDescent="0.2">
      <c r="A470" s="9">
        <v>40999</v>
      </c>
      <c r="B470">
        <v>90.5224564912304</v>
      </c>
      <c r="C470">
        <v>87.2796182691648</v>
      </c>
      <c r="D470">
        <v>94.958287315769894</v>
      </c>
    </row>
    <row r="471" spans="1:4" x14ac:dyDescent="0.2">
      <c r="A471" s="9">
        <v>41029</v>
      </c>
      <c r="B471">
        <v>90.828755649440197</v>
      </c>
      <c r="C471">
        <v>87.1238909306404</v>
      </c>
      <c r="D471">
        <v>95.786750367791896</v>
      </c>
    </row>
    <row r="472" spans="1:4" x14ac:dyDescent="0.2">
      <c r="A472" s="9">
        <v>41060</v>
      </c>
      <c r="B472">
        <v>92.505711888853398</v>
      </c>
      <c r="C472">
        <v>88.473318094161698</v>
      </c>
      <c r="D472">
        <v>97.847780717925403</v>
      </c>
    </row>
    <row r="473" spans="1:4" x14ac:dyDescent="0.2">
      <c r="A473" s="9">
        <v>41090</v>
      </c>
      <c r="B473">
        <v>93.894107785110805</v>
      </c>
      <c r="C473">
        <v>89.850657692883402</v>
      </c>
      <c r="D473">
        <v>99.260395707774094</v>
      </c>
    </row>
    <row r="474" spans="1:4" x14ac:dyDescent="0.2">
      <c r="A474" s="9">
        <v>41121</v>
      </c>
      <c r="B474">
        <v>93.418527142298501</v>
      </c>
      <c r="C474">
        <v>90.0329227832447</v>
      </c>
      <c r="D474">
        <v>98.039854955708194</v>
      </c>
    </row>
    <row r="475" spans="1:4" x14ac:dyDescent="0.2">
      <c r="A475" s="9">
        <v>41152</v>
      </c>
      <c r="B475">
        <v>92.542737147759595</v>
      </c>
      <c r="C475">
        <v>88.853996109650794</v>
      </c>
      <c r="D475">
        <v>97.496956055904207</v>
      </c>
    </row>
    <row r="476" spans="1:4" x14ac:dyDescent="0.2">
      <c r="A476" s="9">
        <v>41182</v>
      </c>
      <c r="B476">
        <v>90.996909678251598</v>
      </c>
      <c r="C476">
        <v>86.869232083365304</v>
      </c>
      <c r="D476">
        <v>96.435376205569995</v>
      </c>
    </row>
    <row r="477" spans="1:4" x14ac:dyDescent="0.2">
      <c r="A477" s="9">
        <v>41213</v>
      </c>
      <c r="B477">
        <v>90.769645410338299</v>
      </c>
      <c r="C477">
        <v>87.024772915496001</v>
      </c>
      <c r="D477">
        <v>95.771548126587803</v>
      </c>
    </row>
    <row r="478" spans="1:4" x14ac:dyDescent="0.2">
      <c r="A478" s="9">
        <v>41243</v>
      </c>
      <c r="B478">
        <v>91.486685589032902</v>
      </c>
      <c r="C478">
        <v>88.066838424233694</v>
      </c>
      <c r="D478">
        <v>96.128884384230801</v>
      </c>
    </row>
    <row r="479" spans="1:4" x14ac:dyDescent="0.2">
      <c r="A479" s="9">
        <v>41274</v>
      </c>
      <c r="B479">
        <v>90.893219823041903</v>
      </c>
      <c r="C479">
        <v>87.432662911882502</v>
      </c>
      <c r="D479">
        <v>95.575902170781603</v>
      </c>
    </row>
    <row r="480" spans="1:4" x14ac:dyDescent="0.2">
      <c r="A480" s="9">
        <v>41305</v>
      </c>
      <c r="B480">
        <v>90.836339686438393</v>
      </c>
      <c r="C480">
        <v>87.921961050238906</v>
      </c>
      <c r="D480">
        <v>94.923397687128798</v>
      </c>
    </row>
    <row r="481" spans="1:4" x14ac:dyDescent="0.2">
      <c r="A481" s="9">
        <v>41333</v>
      </c>
      <c r="B481">
        <v>91.558880039039295</v>
      </c>
      <c r="C481">
        <v>89.159915971165503</v>
      </c>
      <c r="D481">
        <v>95.106097014064403</v>
      </c>
    </row>
    <row r="482" spans="1:4" x14ac:dyDescent="0.2">
      <c r="A482" s="9">
        <v>41364</v>
      </c>
      <c r="B482">
        <v>92.416207001490093</v>
      </c>
      <c r="C482">
        <v>91.1137298776096</v>
      </c>
      <c r="D482">
        <v>94.825026774401607</v>
      </c>
    </row>
    <row r="483" spans="1:4" x14ac:dyDescent="0.2">
      <c r="A483" s="9">
        <v>41394</v>
      </c>
      <c r="B483">
        <v>92.050407765660793</v>
      </c>
      <c r="C483">
        <v>90.983454716513606</v>
      </c>
      <c r="D483">
        <v>94.212192031261594</v>
      </c>
    </row>
    <row r="484" spans="1:4" x14ac:dyDescent="0.2">
      <c r="A484" s="9">
        <v>41425</v>
      </c>
      <c r="B484">
        <v>92.528815681833095</v>
      </c>
      <c r="C484">
        <v>91.774347609802902</v>
      </c>
      <c r="D484">
        <v>94.377047419392994</v>
      </c>
    </row>
    <row r="485" spans="1:4" x14ac:dyDescent="0.2">
      <c r="A485" s="9">
        <v>41455</v>
      </c>
      <c r="B485">
        <v>93.286446660591196</v>
      </c>
      <c r="C485">
        <v>91.004879315228294</v>
      </c>
      <c r="D485">
        <v>96.729068783605896</v>
      </c>
    </row>
    <row r="486" spans="1:4" x14ac:dyDescent="0.2">
      <c r="A486" s="9">
        <v>41486</v>
      </c>
      <c r="B486">
        <v>93.871454331208994</v>
      </c>
      <c r="C486">
        <v>92.178129762490599</v>
      </c>
      <c r="D486">
        <v>96.7033823258068</v>
      </c>
    </row>
    <row r="487" spans="1:4" x14ac:dyDescent="0.2">
      <c r="A487" s="9">
        <v>41517</v>
      </c>
      <c r="B487">
        <v>93.717246146587101</v>
      </c>
      <c r="C487">
        <v>91.123696102837101</v>
      </c>
      <c r="D487">
        <v>97.494359111008194</v>
      </c>
    </row>
    <row r="488" spans="1:4" x14ac:dyDescent="0.2">
      <c r="A488" s="9">
        <v>41547</v>
      </c>
      <c r="B488">
        <v>93.477407045556404</v>
      </c>
      <c r="C488">
        <v>90.684228875898896</v>
      </c>
      <c r="D488">
        <v>97.463151501157995</v>
      </c>
    </row>
    <row r="489" spans="1:4" x14ac:dyDescent="0.2">
      <c r="A489" s="9">
        <v>41578</v>
      </c>
      <c r="B489">
        <v>92.507379109711806</v>
      </c>
      <c r="C489">
        <v>89.582919333995406</v>
      </c>
      <c r="D489">
        <v>96.623325657675494</v>
      </c>
    </row>
    <row r="490" spans="1:4" x14ac:dyDescent="0.2">
      <c r="A490" s="9">
        <v>41608</v>
      </c>
      <c r="B490">
        <v>93.379092083714099</v>
      </c>
      <c r="C490">
        <v>90.7117154779353</v>
      </c>
      <c r="D490">
        <v>97.229555059322095</v>
      </c>
    </row>
    <row r="491" spans="1:4" x14ac:dyDescent="0.2">
      <c r="A491" s="9">
        <v>41639</v>
      </c>
      <c r="B491">
        <v>93.538324394632298</v>
      </c>
      <c r="C491">
        <v>90.892238458898802</v>
      </c>
      <c r="D491">
        <v>97.367847516653299</v>
      </c>
    </row>
    <row r="492" spans="1:4" x14ac:dyDescent="0.2">
      <c r="A492" s="9">
        <v>41670</v>
      </c>
      <c r="B492">
        <v>94.467324652578995</v>
      </c>
      <c r="C492">
        <v>91.952906433295198</v>
      </c>
      <c r="D492">
        <v>98.171046232490198</v>
      </c>
    </row>
    <row r="493" spans="1:4" x14ac:dyDescent="0.2">
      <c r="A493" s="9">
        <v>41698</v>
      </c>
      <c r="B493">
        <v>94.6497366238235</v>
      </c>
      <c r="C493">
        <v>91.806440803939594</v>
      </c>
      <c r="D493">
        <v>98.700813029255599</v>
      </c>
    </row>
    <row r="494" spans="1:4" x14ac:dyDescent="0.2">
      <c r="A494" s="9">
        <v>41729</v>
      </c>
      <c r="B494">
        <v>94.447200915736005</v>
      </c>
      <c r="C494">
        <v>91.4280946147436</v>
      </c>
      <c r="D494">
        <v>98.681841041414401</v>
      </c>
    </row>
    <row r="495" spans="1:4" x14ac:dyDescent="0.2">
      <c r="A495" s="9">
        <v>41759</v>
      </c>
      <c r="B495">
        <v>94.004898615254305</v>
      </c>
      <c r="C495">
        <v>91.064583213298604</v>
      </c>
      <c r="D495">
        <v>98.151319074704006</v>
      </c>
    </row>
    <row r="496" spans="1:4" x14ac:dyDescent="0.2">
      <c r="A496" s="9">
        <v>41790</v>
      </c>
      <c r="B496">
        <v>93.679277808702906</v>
      </c>
      <c r="C496">
        <v>90.889160412119907</v>
      </c>
      <c r="D496">
        <v>97.663886439709501</v>
      </c>
    </row>
    <row r="497" spans="1:4" x14ac:dyDescent="0.2">
      <c r="A497" s="9">
        <v>41820</v>
      </c>
      <c r="B497">
        <v>93.837132071773595</v>
      </c>
      <c r="C497">
        <v>91.111678125090506</v>
      </c>
      <c r="D497">
        <v>97.755164857936606</v>
      </c>
    </row>
    <row r="498" spans="1:4" x14ac:dyDescent="0.2">
      <c r="A498" s="9">
        <v>41851</v>
      </c>
      <c r="B498">
        <v>93.614212345235003</v>
      </c>
      <c r="C498">
        <v>90.926718171013306</v>
      </c>
      <c r="D498">
        <v>97.489981089530005</v>
      </c>
    </row>
    <row r="499" spans="1:4" x14ac:dyDescent="0.2">
      <c r="A499" s="9">
        <v>41882</v>
      </c>
      <c r="B499">
        <v>94.586215886084005</v>
      </c>
      <c r="C499">
        <v>92.400695873544606</v>
      </c>
      <c r="D499">
        <v>97.948340953983404</v>
      </c>
    </row>
    <row r="500" spans="1:4" x14ac:dyDescent="0.2">
      <c r="A500" s="9">
        <v>41912</v>
      </c>
      <c r="B500">
        <v>96.121186570891496</v>
      </c>
      <c r="C500">
        <v>94.771026594892803</v>
      </c>
      <c r="D500">
        <v>98.640199654646906</v>
      </c>
    </row>
    <row r="501" spans="1:4" x14ac:dyDescent="0.2">
      <c r="A501" s="9">
        <v>41943</v>
      </c>
      <c r="B501">
        <v>97.437421361269799</v>
      </c>
      <c r="C501">
        <v>96.258129833523398</v>
      </c>
      <c r="D501">
        <v>99.798072466925902</v>
      </c>
    </row>
    <row r="502" spans="1:4" x14ac:dyDescent="0.2">
      <c r="A502" s="9">
        <v>41973</v>
      </c>
      <c r="B502">
        <v>99.111097892209003</v>
      </c>
      <c r="C502">
        <v>98.429710336145106</v>
      </c>
      <c r="D502">
        <v>100.987742421626</v>
      </c>
    </row>
    <row r="503" spans="1:4" x14ac:dyDescent="0.2">
      <c r="A503" s="9">
        <v>42004</v>
      </c>
      <c r="B503">
        <v>101.442981731418</v>
      </c>
      <c r="C503">
        <v>100.052755774014</v>
      </c>
      <c r="D503">
        <v>104.066789769469</v>
      </c>
    </row>
    <row r="504" spans="1:4" x14ac:dyDescent="0.2">
      <c r="A504" s="9">
        <v>42035</v>
      </c>
      <c r="B504">
        <v>103.752009101441</v>
      </c>
      <c r="C504">
        <v>104.030639927474</v>
      </c>
      <c r="D504">
        <v>104.777888545338</v>
      </c>
    </row>
    <row r="505" spans="1:4" x14ac:dyDescent="0.2">
      <c r="A505" s="9">
        <v>42063</v>
      </c>
      <c r="B505">
        <v>105.1577832374</v>
      </c>
      <c r="C505">
        <v>105.91106533587801</v>
      </c>
      <c r="D505">
        <v>105.745062106104</v>
      </c>
    </row>
    <row r="506" spans="1:4" x14ac:dyDescent="0.2">
      <c r="A506" s="9">
        <v>42094</v>
      </c>
      <c r="B506">
        <v>107.345272682942</v>
      </c>
      <c r="C506">
        <v>108.994386918673</v>
      </c>
      <c r="D506">
        <v>107.11862539925799</v>
      </c>
    </row>
    <row r="507" spans="1:4" x14ac:dyDescent="0.2">
      <c r="A507" s="9">
        <v>42124</v>
      </c>
      <c r="B507">
        <v>106.33373617785701</v>
      </c>
      <c r="C507">
        <v>107.995464236009</v>
      </c>
      <c r="D507">
        <v>106.08454595274701</v>
      </c>
    </row>
    <row r="508" spans="1:4" x14ac:dyDescent="0.2">
      <c r="A508" s="9">
        <v>42155</v>
      </c>
      <c r="B508">
        <v>105.399085187936</v>
      </c>
      <c r="C508">
        <v>105.828954168832</v>
      </c>
      <c r="D508">
        <v>106.298761496297</v>
      </c>
    </row>
    <row r="509" spans="1:4" x14ac:dyDescent="0.2">
      <c r="A509" s="9">
        <v>42185</v>
      </c>
      <c r="B509">
        <v>106.17315889178801</v>
      </c>
      <c r="C509">
        <v>106.39087934493</v>
      </c>
      <c r="D509">
        <v>107.283582062832</v>
      </c>
    </row>
    <row r="510" spans="1:4" x14ac:dyDescent="0.2">
      <c r="A510" s="9">
        <v>42216</v>
      </c>
      <c r="B510">
        <v>108.11166550782301</v>
      </c>
      <c r="C510">
        <v>108.70982950222999</v>
      </c>
      <c r="D510">
        <v>108.883380415891</v>
      </c>
    </row>
    <row r="511" spans="1:4" x14ac:dyDescent="0.2">
      <c r="A511" s="9">
        <v>42247</v>
      </c>
      <c r="B511">
        <v>109.969695196206</v>
      </c>
      <c r="C511">
        <v>108.960926033547</v>
      </c>
      <c r="D511">
        <v>112.323789840155</v>
      </c>
    </row>
    <row r="512" spans="1:4" x14ac:dyDescent="0.2">
      <c r="A512" s="9">
        <v>42277</v>
      </c>
      <c r="B512">
        <v>110.84471983507601</v>
      </c>
      <c r="C512">
        <v>108.854181968018</v>
      </c>
      <c r="D512">
        <v>114.167302081931</v>
      </c>
    </row>
    <row r="513" spans="1:4" x14ac:dyDescent="0.2">
      <c r="A513" s="9">
        <v>42308</v>
      </c>
      <c r="B513">
        <v>109.896304234203</v>
      </c>
      <c r="C513">
        <v>108.29472382831599</v>
      </c>
      <c r="D513">
        <v>112.822999183002</v>
      </c>
    </row>
    <row r="514" spans="1:4" x14ac:dyDescent="0.2">
      <c r="A514" s="9">
        <v>42338</v>
      </c>
      <c r="B514">
        <v>111.678418910525</v>
      </c>
      <c r="C514">
        <v>111.417362739284</v>
      </c>
      <c r="D514">
        <v>113.317058671827</v>
      </c>
    </row>
    <row r="515" spans="1:4" x14ac:dyDescent="0.2">
      <c r="A515" s="9">
        <v>42369</v>
      </c>
      <c r="B515">
        <v>112.773703959082</v>
      </c>
      <c r="C515">
        <v>111.702284162308</v>
      </c>
      <c r="D515">
        <v>115.21472687229701</v>
      </c>
    </row>
    <row r="516" spans="1:4" x14ac:dyDescent="0.2">
      <c r="A516" s="9">
        <v>42400</v>
      </c>
      <c r="B516">
        <v>115.22098230632901</v>
      </c>
      <c r="C516">
        <v>113.196384747054</v>
      </c>
      <c r="D516">
        <v>118.636037459862</v>
      </c>
    </row>
    <row r="517" spans="1:4" x14ac:dyDescent="0.2">
      <c r="A517" s="9">
        <v>42429</v>
      </c>
      <c r="B517">
        <v>114.276363848919</v>
      </c>
      <c r="C517">
        <v>110.83360115654099</v>
      </c>
      <c r="D517">
        <v>119.11790640210999</v>
      </c>
    </row>
    <row r="518" spans="1:4" x14ac:dyDescent="0.2">
      <c r="A518" s="9">
        <v>42460</v>
      </c>
      <c r="B518">
        <v>111.888335319742</v>
      </c>
      <c r="C518">
        <v>108.950683973447</v>
      </c>
      <c r="D518">
        <v>116.18382503679599</v>
      </c>
    </row>
    <row r="519" spans="1:4" x14ac:dyDescent="0.2">
      <c r="A519" s="9">
        <v>42490</v>
      </c>
      <c r="B519">
        <v>110.015299813406</v>
      </c>
      <c r="C519">
        <v>106.516220758416</v>
      </c>
      <c r="D519">
        <v>114.86377490526201</v>
      </c>
    </row>
    <row r="520" spans="1:4" x14ac:dyDescent="0.2">
      <c r="A520" s="9">
        <v>42521</v>
      </c>
      <c r="B520">
        <v>111.139650874419</v>
      </c>
      <c r="C520">
        <v>106.924053057751</v>
      </c>
      <c r="D520">
        <v>116.74227717603</v>
      </c>
    </row>
    <row r="521" spans="1:4" x14ac:dyDescent="0.2">
      <c r="A521" s="9">
        <v>42551</v>
      </c>
      <c r="B521">
        <v>111.55769716521399</v>
      </c>
      <c r="C521">
        <v>106.83270793521</v>
      </c>
      <c r="D521">
        <v>117.69897782469501</v>
      </c>
    </row>
    <row r="522" spans="1:4" x14ac:dyDescent="0.2">
      <c r="A522" s="9">
        <v>42582</v>
      </c>
      <c r="B522">
        <v>112.464471905998</v>
      </c>
      <c r="C522">
        <v>108.666653954377</v>
      </c>
      <c r="D522">
        <v>117.64914384954599</v>
      </c>
    </row>
    <row r="523" spans="1:4" x14ac:dyDescent="0.2">
      <c r="A523" s="9">
        <v>42613</v>
      </c>
      <c r="B523">
        <v>111.42305445049701</v>
      </c>
      <c r="C523">
        <v>107.467178723012</v>
      </c>
      <c r="D523">
        <v>116.759833602304</v>
      </c>
    </row>
    <row r="524" spans="1:4" x14ac:dyDescent="0.2">
      <c r="A524" s="9">
        <v>42643</v>
      </c>
      <c r="B524">
        <v>112.303448757563</v>
      </c>
      <c r="C524">
        <v>107.75745528979201</v>
      </c>
      <c r="D524">
        <v>118.264314469247</v>
      </c>
    </row>
    <row r="525" spans="1:4" x14ac:dyDescent="0.2">
      <c r="A525" s="9">
        <v>42674</v>
      </c>
      <c r="B525">
        <v>113.451127089219</v>
      </c>
      <c r="C525">
        <v>110.030801879352</v>
      </c>
      <c r="D525">
        <v>118.25978957580899</v>
      </c>
    </row>
    <row r="526" spans="1:4" x14ac:dyDescent="0.2">
      <c r="A526" s="9">
        <v>42704</v>
      </c>
      <c r="B526">
        <v>116.08983775406899</v>
      </c>
      <c r="C526">
        <v>111.993213966727</v>
      </c>
      <c r="D526">
        <v>121.624166729104</v>
      </c>
    </row>
    <row r="527" spans="1:4" x14ac:dyDescent="0.2">
      <c r="A527" s="9">
        <v>42735</v>
      </c>
      <c r="B527">
        <v>117.892171983873</v>
      </c>
      <c r="C527">
        <v>113.96453959199199</v>
      </c>
      <c r="D527">
        <v>123.27241800658599</v>
      </c>
    </row>
    <row r="528" spans="1:4" x14ac:dyDescent="0.2">
      <c r="A528" s="9">
        <v>42766</v>
      </c>
      <c r="B528">
        <v>117.778184288476</v>
      </c>
      <c r="C528">
        <v>113.022396236836</v>
      </c>
      <c r="D528">
        <v>123.99982702999699</v>
      </c>
    </row>
    <row r="529" spans="1:4" x14ac:dyDescent="0.2">
      <c r="A529" s="9">
        <v>42794</v>
      </c>
      <c r="B529">
        <v>116.10492327483</v>
      </c>
      <c r="C529">
        <v>112.265167107595</v>
      </c>
      <c r="D529">
        <v>121.375077470669</v>
      </c>
    </row>
    <row r="530" spans="1:4" x14ac:dyDescent="0.2">
      <c r="A530" s="9">
        <v>42825</v>
      </c>
      <c r="B530">
        <v>115.626013579042</v>
      </c>
      <c r="C530">
        <v>112.930306520317</v>
      </c>
      <c r="D530">
        <v>119.743404042808</v>
      </c>
    </row>
    <row r="531" spans="1:4" x14ac:dyDescent="0.2">
      <c r="A531" s="9">
        <v>42855</v>
      </c>
      <c r="B531">
        <v>114.738538183093</v>
      </c>
      <c r="C531">
        <v>112.33725339862001</v>
      </c>
      <c r="D531">
        <v>118.55400396701</v>
      </c>
    </row>
    <row r="532" spans="1:4" x14ac:dyDescent="0.2">
      <c r="A532" s="9">
        <v>42886</v>
      </c>
      <c r="B532">
        <v>114.235120106949</v>
      </c>
      <c r="C532">
        <v>111.34834235439099</v>
      </c>
      <c r="D532">
        <v>118.526113446216</v>
      </c>
    </row>
    <row r="533" spans="1:4" x14ac:dyDescent="0.2">
      <c r="A533" s="9">
        <v>42916</v>
      </c>
      <c r="B533">
        <v>112.73521004538</v>
      </c>
      <c r="C533">
        <v>109.676626762501</v>
      </c>
      <c r="D533">
        <v>117.17839792079</v>
      </c>
    </row>
    <row r="534" spans="1:4" x14ac:dyDescent="0.2">
      <c r="A534" s="9">
        <v>42947</v>
      </c>
      <c r="B534">
        <v>111.047911039127</v>
      </c>
      <c r="C534">
        <v>107.00528662540199</v>
      </c>
      <c r="D534">
        <v>116.463320433142</v>
      </c>
    </row>
    <row r="535" spans="1:4" x14ac:dyDescent="0.2">
      <c r="A535" s="9">
        <v>42978</v>
      </c>
      <c r="B535">
        <v>109.893504746614</v>
      </c>
      <c r="C535">
        <v>105.47940365749299</v>
      </c>
      <c r="D535">
        <v>115.67419328311701</v>
      </c>
    </row>
    <row r="536" spans="1:4" x14ac:dyDescent="0.2">
      <c r="A536" s="9">
        <v>43008</v>
      </c>
      <c r="B536">
        <v>108.85091003781299</v>
      </c>
      <c r="C536">
        <v>104.100486909381</v>
      </c>
      <c r="D536">
        <v>114.965666443579</v>
      </c>
    </row>
    <row r="537" spans="1:4" x14ac:dyDescent="0.2">
      <c r="A537" s="9">
        <v>43039</v>
      </c>
      <c r="B537">
        <v>110.885500464454</v>
      </c>
      <c r="C537">
        <v>106.012231785905</v>
      </c>
      <c r="D537">
        <v>117.150056381035</v>
      </c>
    </row>
    <row r="538" spans="1:4" x14ac:dyDescent="0.2">
      <c r="A538" s="9">
        <v>43069</v>
      </c>
      <c r="B538">
        <v>111.15341722434</v>
      </c>
      <c r="C538">
        <v>106.578175965211</v>
      </c>
      <c r="D538">
        <v>117.113735015393</v>
      </c>
    </row>
    <row r="539" spans="1:4" x14ac:dyDescent="0.2">
      <c r="A539" s="9">
        <v>43100</v>
      </c>
      <c r="B539">
        <v>110.86884970595599</v>
      </c>
      <c r="C539">
        <v>106.060344386016</v>
      </c>
      <c r="D539">
        <v>117.066900398</v>
      </c>
    </row>
    <row r="540" spans="1:4" x14ac:dyDescent="0.2">
      <c r="A540" s="9">
        <v>43131</v>
      </c>
      <c r="B540">
        <v>108.370747499625</v>
      </c>
      <c r="C540">
        <v>103.143806514044</v>
      </c>
      <c r="D540">
        <v>114.97479560363099</v>
      </c>
    </row>
    <row r="541" spans="1:4" x14ac:dyDescent="0.2">
      <c r="A541" s="9">
        <v>43159</v>
      </c>
      <c r="B541">
        <v>107.67009688955601</v>
      </c>
      <c r="C541">
        <v>102.456516823057</v>
      </c>
      <c r="D541">
        <v>114.252787336042</v>
      </c>
    </row>
    <row r="542" spans="1:4" x14ac:dyDescent="0.2">
      <c r="A542" s="9">
        <v>43190</v>
      </c>
      <c r="B542">
        <v>107.970541677116</v>
      </c>
      <c r="C542">
        <v>103.12496111582701</v>
      </c>
      <c r="D542">
        <v>114.174166408117</v>
      </c>
    </row>
    <row r="543" spans="1:4" x14ac:dyDescent="0.2">
      <c r="A543" s="9">
        <v>43220</v>
      </c>
      <c r="B543">
        <v>107.973126385646</v>
      </c>
      <c r="C543">
        <v>103.203486484794</v>
      </c>
      <c r="D543">
        <v>114.09828441949399</v>
      </c>
    </row>
    <row r="544" spans="1:4" x14ac:dyDescent="0.2">
      <c r="A544" s="9">
        <v>43251</v>
      </c>
      <c r="B544">
        <v>111.056271192929</v>
      </c>
      <c r="C544">
        <v>106.028374989306</v>
      </c>
      <c r="D544">
        <v>117.482666374692</v>
      </c>
    </row>
    <row r="545" spans="1:4" x14ac:dyDescent="0.2">
      <c r="A545" s="9">
        <v>43281</v>
      </c>
      <c r="B545">
        <v>112.860093110015</v>
      </c>
      <c r="C545">
        <v>107.297051347208</v>
      </c>
      <c r="D545">
        <v>119.862501143649</v>
      </c>
    </row>
    <row r="546" spans="1:4" x14ac:dyDescent="0.2">
      <c r="A546" s="9">
        <v>43312</v>
      </c>
      <c r="B546">
        <v>113.108607628282</v>
      </c>
      <c r="C546">
        <v>107.669692823052</v>
      </c>
      <c r="D546">
        <v>119.98429431610801</v>
      </c>
    </row>
    <row r="547" spans="1:4" x14ac:dyDescent="0.2">
      <c r="A547" s="9">
        <v>43343</v>
      </c>
      <c r="B547">
        <v>113.880866793077</v>
      </c>
      <c r="C547">
        <v>108.165605326979</v>
      </c>
      <c r="D547">
        <v>121.054142370672</v>
      </c>
    </row>
    <row r="548" spans="1:4" x14ac:dyDescent="0.2">
      <c r="A548" s="9">
        <v>43373</v>
      </c>
      <c r="B548">
        <v>114.153455955344</v>
      </c>
      <c r="C548">
        <v>107.602218660321</v>
      </c>
      <c r="D548">
        <v>122.209524065526</v>
      </c>
    </row>
    <row r="549" spans="1:4" x14ac:dyDescent="0.2">
      <c r="A549" s="9">
        <v>43404</v>
      </c>
      <c r="B549">
        <v>114.889807768225</v>
      </c>
      <c r="C549">
        <v>108.51828685923</v>
      </c>
      <c r="D549">
        <v>122.762570819459</v>
      </c>
    </row>
    <row r="550" spans="1:4" x14ac:dyDescent="0.2">
      <c r="A550" s="9">
        <v>43434</v>
      </c>
      <c r="B550">
        <v>116.21417093318</v>
      </c>
      <c r="C550">
        <v>109.604263595978</v>
      </c>
      <c r="D550">
        <v>124.352341977695</v>
      </c>
    </row>
  </sheetData>
  <pageMargins left="0.7" right="0.7" top="0.75" bottom="0.75" header="0.3" footer="0.3"/>
  <tableParts count="1">
    <tablePart r:id="rId1"/>
  </tablePart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7B0463-6518-934D-BC71-FA1C6826D381}">
  <sheetPr>
    <tabColor rgb="FFFFC000"/>
  </sheetPr>
  <dimension ref="A1:J11940"/>
  <sheetViews>
    <sheetView workbookViewId="0">
      <selection activeCell="J51" sqref="H51:J51"/>
    </sheetView>
  </sheetViews>
  <sheetFormatPr baseColWidth="10" defaultRowHeight="16" x14ac:dyDescent="0.2"/>
  <cols>
    <col min="2" max="2" width="17.1640625" style="8" customWidth="1"/>
    <col min="3" max="3" width="24.5" customWidth="1"/>
    <col min="4" max="4" width="24.6640625" customWidth="1"/>
    <col min="5" max="5" width="25.33203125" customWidth="1"/>
  </cols>
  <sheetData>
    <row r="1" spans="1:10" x14ac:dyDescent="0.2">
      <c r="B1" s="8" t="s">
        <v>675</v>
      </c>
      <c r="C1" t="s">
        <v>676</v>
      </c>
      <c r="D1" t="s">
        <v>677</v>
      </c>
      <c r="E1" t="s">
        <v>678</v>
      </c>
      <c r="H1" s="1" t="s">
        <v>697</v>
      </c>
    </row>
    <row r="2" spans="1:10" x14ac:dyDescent="0.2">
      <c r="A2">
        <f>YEAR(B2)</f>
        <v>1973</v>
      </c>
      <c r="B2" s="8">
        <v>26728</v>
      </c>
      <c r="C2">
        <v>27.0852668268485</v>
      </c>
      <c r="D2">
        <v>113.646297325256</v>
      </c>
      <c r="E2">
        <v>1.08838536208486</v>
      </c>
      <c r="H2">
        <v>1973</v>
      </c>
      <c r="I2">
        <f>AVERAGEIF($A$2:$A$11940, $H2, $C$2:$C$11940)</f>
        <v>26.994156713671028</v>
      </c>
    </row>
    <row r="3" spans="1:10" x14ac:dyDescent="0.2">
      <c r="A3">
        <f t="shared" ref="A3:A66" si="0">YEAR(B3)</f>
        <v>1973</v>
      </c>
      <c r="B3" s="8">
        <v>26729</v>
      </c>
      <c r="C3">
        <v>27.0910434211854</v>
      </c>
      <c r="D3">
        <v>113.712130222195</v>
      </c>
      <c r="E3">
        <v>1.0873333729102801</v>
      </c>
      <c r="H3">
        <f>H2+1</f>
        <v>1974</v>
      </c>
      <c r="I3">
        <f t="shared" ref="I3:I51" si="1">AVERAGEIF($A$2:$A$11940, $H3, $C$2:$C$11940)</f>
        <v>27.912535951215808</v>
      </c>
      <c r="J3">
        <f>(I3/I2-1)*100</f>
        <v>3.4021408680630305</v>
      </c>
    </row>
    <row r="4" spans="1:10" x14ac:dyDescent="0.2">
      <c r="A4">
        <f t="shared" si="0"/>
        <v>1973</v>
      </c>
      <c r="B4" s="8">
        <v>26730</v>
      </c>
      <c r="C4">
        <v>27.077009681637499</v>
      </c>
      <c r="D4">
        <v>113.662899616039</v>
      </c>
      <c r="E4">
        <v>1.0864717198651499</v>
      </c>
      <c r="H4">
        <f t="shared" ref="H4:H60" si="2">H3+1</f>
        <v>1975</v>
      </c>
      <c r="I4">
        <f t="shared" si="1"/>
        <v>29.005800978553491</v>
      </c>
      <c r="J4">
        <f t="shared" ref="J4:J51" si="3">(I4/I3-1)*100</f>
        <v>3.9167527782084655</v>
      </c>
    </row>
    <row r="5" spans="1:10" x14ac:dyDescent="0.2">
      <c r="A5">
        <f t="shared" si="0"/>
        <v>1973</v>
      </c>
      <c r="B5" s="8">
        <v>26731</v>
      </c>
      <c r="C5">
        <v>27.031538489136999</v>
      </c>
      <c r="D5">
        <v>113.40239704821001</v>
      </c>
      <c r="E5">
        <v>1.08679698590413</v>
      </c>
      <c r="H5">
        <f t="shared" si="2"/>
        <v>1976</v>
      </c>
      <c r="I5">
        <f t="shared" si="1"/>
        <v>30.867368414689185</v>
      </c>
      <c r="J5">
        <f t="shared" si="3"/>
        <v>6.4179142562279523</v>
      </c>
    </row>
    <row r="6" spans="1:10" x14ac:dyDescent="0.2">
      <c r="A6">
        <f t="shared" si="0"/>
        <v>1973</v>
      </c>
      <c r="B6" s="8">
        <v>26732</v>
      </c>
      <c r="C6">
        <v>27.046205399308199</v>
      </c>
      <c r="D6">
        <v>113.43846235389999</v>
      </c>
      <c r="E6">
        <v>1.08817434349692</v>
      </c>
      <c r="H6">
        <f t="shared" si="2"/>
        <v>1977</v>
      </c>
      <c r="I6">
        <f t="shared" si="1"/>
        <v>32.09220680703779</v>
      </c>
      <c r="J6">
        <f t="shared" si="3"/>
        <v>3.9680687251775204</v>
      </c>
    </row>
    <row r="7" spans="1:10" x14ac:dyDescent="0.2">
      <c r="A7">
        <f t="shared" si="0"/>
        <v>1973</v>
      </c>
      <c r="B7" s="8">
        <v>26735</v>
      </c>
      <c r="C7">
        <v>27.008600767716999</v>
      </c>
      <c r="D7">
        <v>113.22843692153199</v>
      </c>
      <c r="E7">
        <v>1.0882815048827199</v>
      </c>
      <c r="H7">
        <f t="shared" si="2"/>
        <v>1978</v>
      </c>
      <c r="I7">
        <f t="shared" si="1"/>
        <v>30.801663989330596</v>
      </c>
      <c r="J7">
        <f t="shared" si="3"/>
        <v>-4.0213589095536406</v>
      </c>
    </row>
    <row r="8" spans="1:10" x14ac:dyDescent="0.2">
      <c r="A8">
        <f t="shared" si="0"/>
        <v>1973</v>
      </c>
      <c r="B8" s="8">
        <v>26736</v>
      </c>
      <c r="C8">
        <v>27.0248979002202</v>
      </c>
      <c r="D8">
        <v>113.32644307136999</v>
      </c>
      <c r="E8">
        <v>1.0880183003663699</v>
      </c>
      <c r="H8">
        <f t="shared" si="2"/>
        <v>1979</v>
      </c>
      <c r="I8">
        <f t="shared" si="1"/>
        <v>31.056852430385881</v>
      </c>
      <c r="J8">
        <f t="shared" si="3"/>
        <v>0.82848913988438078</v>
      </c>
    </row>
    <row r="9" spans="1:10" x14ac:dyDescent="0.2">
      <c r="A9">
        <f t="shared" si="0"/>
        <v>1973</v>
      </c>
      <c r="B9" s="8">
        <v>26737</v>
      </c>
      <c r="C9">
        <v>27.046400922808999</v>
      </c>
      <c r="D9">
        <v>113.375762313303</v>
      </c>
      <c r="E9">
        <v>1.09015024912766</v>
      </c>
      <c r="H9">
        <f t="shared" si="2"/>
        <v>1980</v>
      </c>
      <c r="I9">
        <f t="shared" si="1"/>
        <v>31.99295633700044</v>
      </c>
      <c r="J9">
        <f t="shared" si="3"/>
        <v>3.0141622004768331</v>
      </c>
    </row>
    <row r="10" spans="1:10" x14ac:dyDescent="0.2">
      <c r="A10">
        <f t="shared" si="0"/>
        <v>1973</v>
      </c>
      <c r="B10" s="8">
        <v>26738</v>
      </c>
      <c r="C10">
        <v>27.0349025242142</v>
      </c>
      <c r="D10">
        <v>113.381404324504</v>
      </c>
      <c r="E10">
        <v>1.0880183003663699</v>
      </c>
      <c r="H10">
        <f t="shared" si="2"/>
        <v>1981</v>
      </c>
      <c r="I10">
        <f t="shared" si="1"/>
        <v>35.715341652024641</v>
      </c>
      <c r="J10">
        <f t="shared" si="3"/>
        <v>11.635015144627925</v>
      </c>
    </row>
    <row r="11" spans="1:10" x14ac:dyDescent="0.2">
      <c r="A11">
        <f t="shared" si="0"/>
        <v>1973</v>
      </c>
      <c r="B11" s="8">
        <v>26739</v>
      </c>
      <c r="C11">
        <v>27.1696536547379</v>
      </c>
      <c r="D11">
        <v>114.070657400516</v>
      </c>
      <c r="E11">
        <v>1.0896076951665301</v>
      </c>
      <c r="H11">
        <f t="shared" si="2"/>
        <v>1982</v>
      </c>
      <c r="I11">
        <f t="shared" si="1"/>
        <v>42.015478354868847</v>
      </c>
      <c r="J11">
        <f t="shared" si="3"/>
        <v>17.63986122329888</v>
      </c>
    </row>
    <row r="12" spans="1:10" x14ac:dyDescent="0.2">
      <c r="A12">
        <f t="shared" si="0"/>
        <v>1973</v>
      </c>
      <c r="B12" s="8">
        <v>26742</v>
      </c>
      <c r="C12">
        <v>27.2173489222588</v>
      </c>
      <c r="D12">
        <v>114.368717283981</v>
      </c>
      <c r="E12">
        <v>1.0885117563295901</v>
      </c>
      <c r="H12">
        <f t="shared" si="2"/>
        <v>1983</v>
      </c>
      <c r="I12">
        <f t="shared" si="1"/>
        <v>47.738248457363454</v>
      </c>
      <c r="J12">
        <f t="shared" si="3"/>
        <v>13.620623462047154</v>
      </c>
    </row>
    <row r="13" spans="1:10" x14ac:dyDescent="0.2">
      <c r="A13">
        <f t="shared" si="0"/>
        <v>1973</v>
      </c>
      <c r="B13" s="8">
        <v>26743</v>
      </c>
      <c r="C13">
        <v>27.2085416059167</v>
      </c>
      <c r="D13">
        <v>114.32360249011199</v>
      </c>
      <c r="E13">
        <v>1.0884084469564601</v>
      </c>
      <c r="H13">
        <f t="shared" si="2"/>
        <v>1984</v>
      </c>
      <c r="I13">
        <f t="shared" si="1"/>
        <v>54.515888821929273</v>
      </c>
      <c r="J13">
        <f t="shared" si="3"/>
        <v>14.197505320328506</v>
      </c>
    </row>
    <row r="14" spans="1:10" x14ac:dyDescent="0.2">
      <c r="A14">
        <f t="shared" si="0"/>
        <v>1973</v>
      </c>
      <c r="B14" s="8">
        <v>26744</v>
      </c>
      <c r="C14">
        <v>27.217559018241701</v>
      </c>
      <c r="D14">
        <v>114.372368651107</v>
      </c>
      <c r="E14">
        <v>1.08843515785446</v>
      </c>
      <c r="H14">
        <f t="shared" si="2"/>
        <v>1985</v>
      </c>
      <c r="I14">
        <f t="shared" si="1"/>
        <v>61.038230266177223</v>
      </c>
      <c r="J14">
        <f t="shared" si="3"/>
        <v>11.964110987078524</v>
      </c>
    </row>
    <row r="15" spans="1:10" x14ac:dyDescent="0.2">
      <c r="A15">
        <f t="shared" si="0"/>
        <v>1973</v>
      </c>
      <c r="B15" s="8">
        <v>26745</v>
      </c>
      <c r="C15">
        <v>27.223642694301901</v>
      </c>
      <c r="D15">
        <v>114.40672908331</v>
      </c>
      <c r="E15">
        <v>1.0884084469564601</v>
      </c>
      <c r="H15">
        <f t="shared" si="2"/>
        <v>1986</v>
      </c>
      <c r="I15">
        <f t="shared" si="1"/>
        <v>57.64513791842856</v>
      </c>
      <c r="J15">
        <f t="shared" si="3"/>
        <v>-5.5589625271767691</v>
      </c>
    </row>
    <row r="16" spans="1:10" x14ac:dyDescent="0.2">
      <c r="A16">
        <f t="shared" si="0"/>
        <v>1973</v>
      </c>
      <c r="B16" s="8">
        <v>26746</v>
      </c>
      <c r="C16">
        <v>27.261268850014499</v>
      </c>
      <c r="D16">
        <v>114.60788526121701</v>
      </c>
      <c r="E16">
        <v>1.08859306993243</v>
      </c>
      <c r="H16">
        <f t="shared" si="2"/>
        <v>1987</v>
      </c>
      <c r="I16">
        <f t="shared" si="1"/>
        <v>56.671260317354097</v>
      </c>
      <c r="J16">
        <f t="shared" si="3"/>
        <v>-1.6894358071491866</v>
      </c>
    </row>
    <row r="17" spans="1:10" x14ac:dyDescent="0.2">
      <c r="A17">
        <f t="shared" si="0"/>
        <v>1973</v>
      </c>
      <c r="B17" s="8">
        <v>26749</v>
      </c>
      <c r="C17">
        <v>27.245343411579299</v>
      </c>
      <c r="D17">
        <v>114.525338308877</v>
      </c>
      <c r="E17">
        <v>1.08843515785446</v>
      </c>
      <c r="H17">
        <f t="shared" si="2"/>
        <v>1988</v>
      </c>
      <c r="I17">
        <f t="shared" si="1"/>
        <v>57.313826479416448</v>
      </c>
      <c r="J17">
        <f t="shared" si="3"/>
        <v>1.1338483712273861</v>
      </c>
    </row>
    <row r="18" spans="1:10" x14ac:dyDescent="0.2">
      <c r="A18">
        <f t="shared" si="0"/>
        <v>1973</v>
      </c>
      <c r="B18" s="8">
        <v>26750</v>
      </c>
      <c r="C18">
        <v>27.234760867703798</v>
      </c>
      <c r="D18">
        <v>114.480841431363</v>
      </c>
      <c r="E18">
        <v>1.0880128003838101</v>
      </c>
      <c r="H18">
        <f t="shared" si="2"/>
        <v>1989</v>
      </c>
      <c r="I18">
        <f t="shared" si="1"/>
        <v>62.633192017246863</v>
      </c>
      <c r="J18">
        <f t="shared" si="3"/>
        <v>9.2811209172027667</v>
      </c>
    </row>
    <row r="19" spans="1:10" x14ac:dyDescent="0.2">
      <c r="A19">
        <f t="shared" si="0"/>
        <v>1973</v>
      </c>
      <c r="B19" s="8">
        <v>26751</v>
      </c>
      <c r="C19">
        <v>27.256843406957199</v>
      </c>
      <c r="D19">
        <v>114.601791983959</v>
      </c>
      <c r="E19">
        <v>1.0880330601989601</v>
      </c>
      <c r="H19">
        <f t="shared" si="2"/>
        <v>1990</v>
      </c>
      <c r="I19">
        <f t="shared" si="1"/>
        <v>66.321199126065949</v>
      </c>
      <c r="J19">
        <f t="shared" si="3"/>
        <v>5.888263059949983</v>
      </c>
    </row>
    <row r="20" spans="1:10" x14ac:dyDescent="0.2">
      <c r="A20">
        <f t="shared" si="0"/>
        <v>1973</v>
      </c>
      <c r="B20" s="8">
        <v>26752</v>
      </c>
      <c r="C20">
        <v>27.273246953848201</v>
      </c>
      <c r="D20">
        <v>114.687566436091</v>
      </c>
      <c r="E20">
        <v>1.08817329135246</v>
      </c>
      <c r="H20">
        <f t="shared" si="2"/>
        <v>1991</v>
      </c>
      <c r="I20">
        <f t="shared" si="1"/>
        <v>68.869413314089869</v>
      </c>
      <c r="J20">
        <f t="shared" si="3"/>
        <v>3.8422317774746029</v>
      </c>
    </row>
    <row r="21" spans="1:10" x14ac:dyDescent="0.2">
      <c r="A21">
        <f t="shared" si="0"/>
        <v>1973</v>
      </c>
      <c r="B21" s="8">
        <v>26753</v>
      </c>
      <c r="C21">
        <v>27.317847478530101</v>
      </c>
      <c r="D21">
        <v>114.937548723275</v>
      </c>
      <c r="E21">
        <v>1.0880440262486399</v>
      </c>
      <c r="H21">
        <f t="shared" si="2"/>
        <v>1992</v>
      </c>
      <c r="I21">
        <f t="shared" si="1"/>
        <v>70.920832394292731</v>
      </c>
      <c r="J21">
        <f t="shared" si="3"/>
        <v>2.9787085173022199</v>
      </c>
    </row>
    <row r="22" spans="1:10" x14ac:dyDescent="0.2">
      <c r="A22">
        <f t="shared" si="0"/>
        <v>1973</v>
      </c>
      <c r="B22" s="8">
        <v>26756</v>
      </c>
      <c r="C22">
        <v>27.355150505745598</v>
      </c>
      <c r="D22">
        <v>115.080447821557</v>
      </c>
      <c r="E22">
        <v>1.0899589619441401</v>
      </c>
      <c r="H22">
        <f t="shared" si="2"/>
        <v>1993</v>
      </c>
      <c r="I22">
        <f t="shared" si="1"/>
        <v>76.806746117477928</v>
      </c>
      <c r="J22">
        <f t="shared" si="3"/>
        <v>8.2992733227689186</v>
      </c>
    </row>
    <row r="23" spans="1:10" x14ac:dyDescent="0.2">
      <c r="A23">
        <f t="shared" si="0"/>
        <v>1973</v>
      </c>
      <c r="B23" s="8">
        <v>26757</v>
      </c>
      <c r="C23">
        <v>27.373653483989798</v>
      </c>
      <c r="D23">
        <v>115.188384898618</v>
      </c>
      <c r="E23">
        <v>1.0897771139483099</v>
      </c>
      <c r="H23">
        <f t="shared" si="2"/>
        <v>1994</v>
      </c>
      <c r="I23">
        <f t="shared" si="1"/>
        <v>82.359729029564249</v>
      </c>
      <c r="J23">
        <f t="shared" si="3"/>
        <v>7.2298114329604424</v>
      </c>
    </row>
    <row r="24" spans="1:10" x14ac:dyDescent="0.2">
      <c r="A24">
        <f t="shared" si="0"/>
        <v>1973</v>
      </c>
      <c r="B24" s="8">
        <v>26758</v>
      </c>
      <c r="C24">
        <v>27.300939583460501</v>
      </c>
      <c r="D24">
        <v>114.78772289176101</v>
      </c>
      <c r="E24">
        <v>1.0897771139483099</v>
      </c>
      <c r="H24">
        <f t="shared" si="2"/>
        <v>1995</v>
      </c>
      <c r="I24">
        <f t="shared" si="1"/>
        <v>84.64998073972292</v>
      </c>
      <c r="J24">
        <f t="shared" si="3"/>
        <v>2.7807907300624546</v>
      </c>
    </row>
    <row r="25" spans="1:10" x14ac:dyDescent="0.2">
      <c r="A25">
        <f t="shared" si="0"/>
        <v>1973</v>
      </c>
      <c r="B25" s="8">
        <v>26759</v>
      </c>
      <c r="C25">
        <v>27.290449107505701</v>
      </c>
      <c r="D25">
        <v>114.729946433545</v>
      </c>
      <c r="E25">
        <v>1.0897771139483099</v>
      </c>
      <c r="H25">
        <f t="shared" si="2"/>
        <v>1996</v>
      </c>
      <c r="I25">
        <f t="shared" si="1"/>
        <v>89.321962266203528</v>
      </c>
      <c r="J25">
        <f t="shared" si="3"/>
        <v>5.519176124618097</v>
      </c>
    </row>
    <row r="26" spans="1:10" x14ac:dyDescent="0.2">
      <c r="A26">
        <f t="shared" si="0"/>
        <v>1973</v>
      </c>
      <c r="B26" s="8">
        <v>26760</v>
      </c>
      <c r="C26">
        <v>27.320924704076099</v>
      </c>
      <c r="D26">
        <v>114.899523967196</v>
      </c>
      <c r="E26">
        <v>1.0897246802725</v>
      </c>
      <c r="H26">
        <f t="shared" si="2"/>
        <v>1997</v>
      </c>
      <c r="I26">
        <f t="shared" si="1"/>
        <v>95.509218570293399</v>
      </c>
      <c r="J26">
        <f t="shared" si="3"/>
        <v>6.9269148898119637</v>
      </c>
    </row>
    <row r="27" spans="1:10" x14ac:dyDescent="0.2">
      <c r="A27">
        <f t="shared" si="0"/>
        <v>1973</v>
      </c>
      <c r="B27" s="8">
        <v>26763</v>
      </c>
      <c r="C27">
        <v>27.3261657123224</v>
      </c>
      <c r="D27">
        <v>114.926684354721</v>
      </c>
      <c r="E27">
        <v>1.0897771139483099</v>
      </c>
      <c r="H27">
        <f t="shared" si="2"/>
        <v>1998</v>
      </c>
      <c r="I27">
        <f t="shared" si="1"/>
        <v>105.60322216058408</v>
      </c>
      <c r="J27">
        <f t="shared" si="3"/>
        <v>10.568617083660502</v>
      </c>
    </row>
    <row r="28" spans="1:10" x14ac:dyDescent="0.2">
      <c r="A28">
        <f t="shared" si="0"/>
        <v>1973</v>
      </c>
      <c r="B28" s="8">
        <v>26764</v>
      </c>
      <c r="C28">
        <v>27.3243922951124</v>
      </c>
      <c r="D28">
        <v>114.919486506236</v>
      </c>
      <c r="E28">
        <v>1.08969841517218</v>
      </c>
      <c r="H28">
        <f t="shared" si="2"/>
        <v>1999</v>
      </c>
      <c r="I28">
        <f t="shared" si="1"/>
        <v>106.11126236910231</v>
      </c>
      <c r="J28">
        <f t="shared" si="3"/>
        <v>0.48108400304838206</v>
      </c>
    </row>
    <row r="29" spans="1:10" x14ac:dyDescent="0.2">
      <c r="A29">
        <f t="shared" si="0"/>
        <v>1973</v>
      </c>
      <c r="B29" s="8">
        <v>26765</v>
      </c>
      <c r="C29">
        <v>27.3041251555419</v>
      </c>
      <c r="D29">
        <v>114.81208483266001</v>
      </c>
      <c r="E29">
        <v>1.0895684148251801</v>
      </c>
      <c r="H29">
        <f t="shared" si="2"/>
        <v>2000</v>
      </c>
      <c r="I29">
        <f t="shared" si="1"/>
        <v>109.27574432500177</v>
      </c>
      <c r="J29">
        <f t="shared" si="3"/>
        <v>2.9822300529155799</v>
      </c>
    </row>
    <row r="30" spans="1:10" x14ac:dyDescent="0.2">
      <c r="A30">
        <f t="shared" si="0"/>
        <v>1973</v>
      </c>
      <c r="B30" s="8">
        <v>26766</v>
      </c>
      <c r="C30">
        <v>27.321555110583201</v>
      </c>
      <c r="D30">
        <v>114.912380282193</v>
      </c>
      <c r="E30">
        <v>1.08943764483481</v>
      </c>
      <c r="H30">
        <f t="shared" si="2"/>
        <v>2001</v>
      </c>
      <c r="I30">
        <f t="shared" si="1"/>
        <v>115.01626719965374</v>
      </c>
      <c r="J30">
        <f t="shared" si="3"/>
        <v>5.2532452742475311</v>
      </c>
    </row>
    <row r="31" spans="1:10" x14ac:dyDescent="0.2">
      <c r="A31">
        <f t="shared" si="0"/>
        <v>1973</v>
      </c>
      <c r="B31" s="8">
        <v>26767</v>
      </c>
      <c r="C31">
        <v>27.318923740479001</v>
      </c>
      <c r="D31">
        <v>114.894466166239</v>
      </c>
      <c r="E31">
        <v>1.0895421534912499</v>
      </c>
      <c r="H31">
        <f t="shared" si="2"/>
        <v>2002</v>
      </c>
      <c r="I31">
        <f t="shared" si="1"/>
        <v>115.63671803892592</v>
      </c>
      <c r="J31">
        <f t="shared" si="3"/>
        <v>0.53944616216343722</v>
      </c>
    </row>
    <row r="32" spans="1:10" x14ac:dyDescent="0.2">
      <c r="A32">
        <f t="shared" si="0"/>
        <v>1973</v>
      </c>
      <c r="B32" s="8">
        <v>26770</v>
      </c>
      <c r="C32">
        <v>27.340399547427999</v>
      </c>
      <c r="D32">
        <v>115.011938724133</v>
      </c>
      <c r="E32">
        <v>1.0895684148251801</v>
      </c>
      <c r="H32">
        <f t="shared" si="2"/>
        <v>2003</v>
      </c>
      <c r="I32">
        <f t="shared" si="1"/>
        <v>108.49751743253042</v>
      </c>
      <c r="J32">
        <f t="shared" si="3"/>
        <v>-6.1738180808558525</v>
      </c>
    </row>
    <row r="33" spans="1:10" x14ac:dyDescent="0.2">
      <c r="A33">
        <f t="shared" si="0"/>
        <v>1973</v>
      </c>
      <c r="B33" s="8">
        <v>26771</v>
      </c>
      <c r="C33">
        <v>27.315869351469999</v>
      </c>
      <c r="D33">
        <v>114.870816776216</v>
      </c>
      <c r="E33">
        <v>1.0897509131713301</v>
      </c>
      <c r="H33">
        <f t="shared" si="2"/>
        <v>2004</v>
      </c>
      <c r="I33">
        <f t="shared" si="1"/>
        <v>103.21928954271955</v>
      </c>
      <c r="J33">
        <f t="shared" si="3"/>
        <v>-4.8648374771276703</v>
      </c>
    </row>
    <row r="34" spans="1:10" x14ac:dyDescent="0.2">
      <c r="A34">
        <f t="shared" si="0"/>
        <v>1973</v>
      </c>
      <c r="B34" s="8">
        <v>26772</v>
      </c>
      <c r="C34">
        <v>27.326833894979298</v>
      </c>
      <c r="D34">
        <v>114.93122220840399</v>
      </c>
      <c r="E34">
        <v>1.0897509131713301</v>
      </c>
      <c r="H34">
        <f t="shared" si="2"/>
        <v>2005</v>
      </c>
      <c r="I34">
        <f t="shared" si="1"/>
        <v>100.52248377653224</v>
      </c>
      <c r="J34">
        <f t="shared" si="3"/>
        <v>-2.6126955321380874</v>
      </c>
    </row>
    <row r="35" spans="1:10" x14ac:dyDescent="0.2">
      <c r="A35">
        <f t="shared" si="0"/>
        <v>1973</v>
      </c>
      <c r="B35" s="8">
        <v>26773</v>
      </c>
      <c r="C35">
        <v>27.338241237752801</v>
      </c>
      <c r="D35">
        <v>114.99407506748599</v>
      </c>
      <c r="E35">
        <v>1.0897509131713301</v>
      </c>
      <c r="H35">
        <f t="shared" si="2"/>
        <v>2006</v>
      </c>
      <c r="I35" s="17">
        <f>DTWEXBGS!H12</f>
        <v>98.600465769230766</v>
      </c>
      <c r="J35">
        <f t="shared" si="3"/>
        <v>-1.9120279713484178</v>
      </c>
    </row>
    <row r="36" spans="1:10" x14ac:dyDescent="0.2">
      <c r="A36">
        <f t="shared" si="0"/>
        <v>1973</v>
      </c>
      <c r="B36" s="8">
        <v>26774</v>
      </c>
      <c r="C36">
        <v>27.3443568878706</v>
      </c>
      <c r="D36">
        <v>115.027774789932</v>
      </c>
      <c r="E36">
        <v>1.0897509131713301</v>
      </c>
      <c r="H36">
        <f>H35+1</f>
        <v>2007</v>
      </c>
      <c r="I36" s="17">
        <f>DTWEXBGS!H13</f>
        <v>93.809965384615381</v>
      </c>
      <c r="J36">
        <f t="shared" si="3"/>
        <v>-4.8584967091608871</v>
      </c>
    </row>
    <row r="37" spans="1:10" x14ac:dyDescent="0.2">
      <c r="A37">
        <f t="shared" si="0"/>
        <v>1973</v>
      </c>
      <c r="B37" s="8">
        <v>26777</v>
      </c>
      <c r="C37">
        <v>27.350134774941399</v>
      </c>
      <c r="D37">
        <v>115.059615446858</v>
      </c>
      <c r="E37">
        <v>1.0897509131713301</v>
      </c>
      <c r="H37">
        <f t="shared" si="2"/>
        <v>2008</v>
      </c>
      <c r="I37" s="17">
        <f>DTWEXBGS!H14</f>
        <v>90.880132061068707</v>
      </c>
      <c r="J37">
        <f t="shared" si="3"/>
        <v>-3.1231578772410007</v>
      </c>
    </row>
    <row r="38" spans="1:10" x14ac:dyDescent="0.2">
      <c r="A38">
        <f t="shared" si="0"/>
        <v>1973</v>
      </c>
      <c r="B38" s="8">
        <v>26778</v>
      </c>
      <c r="C38">
        <v>27.369321887455001</v>
      </c>
      <c r="D38">
        <v>115.163331999056</v>
      </c>
      <c r="E38">
        <v>1.08981301644187</v>
      </c>
      <c r="H38">
        <f t="shared" si="2"/>
        <v>2009</v>
      </c>
      <c r="I38" s="17">
        <f>DTWEXBGS!H15</f>
        <v>96.750926506024101</v>
      </c>
      <c r="J38">
        <f t="shared" si="3"/>
        <v>6.4599316834293319</v>
      </c>
    </row>
    <row r="39" spans="1:10" x14ac:dyDescent="0.2">
      <c r="A39">
        <f t="shared" si="0"/>
        <v>1973</v>
      </c>
      <c r="B39" s="8">
        <v>26779</v>
      </c>
      <c r="C39">
        <v>27.3563764559206</v>
      </c>
      <c r="D39">
        <v>115.094014312284</v>
      </c>
      <c r="E39">
        <v>1.0897509131713301</v>
      </c>
      <c r="H39">
        <f t="shared" si="2"/>
        <v>2010</v>
      </c>
      <c r="I39" s="17">
        <f>DTWEXBGS!H16</f>
        <v>93.054136991869925</v>
      </c>
      <c r="J39">
        <f t="shared" si="3"/>
        <v>-3.8209344836858006</v>
      </c>
    </row>
    <row r="40" spans="1:10" x14ac:dyDescent="0.2">
      <c r="A40">
        <f t="shared" si="0"/>
        <v>1973</v>
      </c>
      <c r="B40" s="8">
        <v>26780</v>
      </c>
      <c r="C40">
        <v>27.3720567447359</v>
      </c>
      <c r="D40">
        <v>115.178739335667</v>
      </c>
      <c r="E40">
        <v>1.08980286991574</v>
      </c>
      <c r="H40">
        <f t="shared" si="2"/>
        <v>2011</v>
      </c>
      <c r="I40" s="17">
        <f>DTWEXBGS!H17</f>
        <v>88.776719920318726</v>
      </c>
      <c r="J40">
        <f t="shared" si="3"/>
        <v>-4.5966973740510948</v>
      </c>
    </row>
    <row r="41" spans="1:10" x14ac:dyDescent="0.2">
      <c r="A41">
        <f t="shared" si="0"/>
        <v>1973</v>
      </c>
      <c r="B41" s="8">
        <v>26781</v>
      </c>
      <c r="C41">
        <v>27.3715196186836</v>
      </c>
      <c r="D41">
        <v>115.171688795759</v>
      </c>
      <c r="E41">
        <v>1.08992772013244</v>
      </c>
      <c r="H41">
        <f t="shared" si="2"/>
        <v>2012</v>
      </c>
      <c r="I41" s="17">
        <f>DTWEXBGS!H18</f>
        <v>91.636123293172687</v>
      </c>
      <c r="J41">
        <f t="shared" si="3"/>
        <v>3.2208932425307202</v>
      </c>
    </row>
    <row r="42" spans="1:10" x14ac:dyDescent="0.2">
      <c r="A42">
        <f t="shared" si="0"/>
        <v>1973</v>
      </c>
      <c r="B42" s="8">
        <v>26784</v>
      </c>
      <c r="C42">
        <v>27.363562002772301</v>
      </c>
      <c r="D42">
        <v>115.13788698963801</v>
      </c>
      <c r="E42">
        <v>1.0896205699753501</v>
      </c>
      <c r="H42">
        <f t="shared" si="2"/>
        <v>2013</v>
      </c>
      <c r="I42" s="17">
        <f>DTWEXBGS!H19</f>
        <v>92.761136546184744</v>
      </c>
      <c r="J42">
        <f t="shared" si="3"/>
        <v>1.2276962540337832</v>
      </c>
    </row>
    <row r="43" spans="1:10" x14ac:dyDescent="0.2">
      <c r="A43">
        <f t="shared" si="0"/>
        <v>1973</v>
      </c>
      <c r="B43" s="8">
        <v>26785</v>
      </c>
      <c r="C43">
        <v>27.368655477143399</v>
      </c>
      <c r="D43">
        <v>115.135647616984</v>
      </c>
      <c r="E43">
        <v>1.0905463901011401</v>
      </c>
      <c r="H43">
        <f t="shared" si="2"/>
        <v>2014</v>
      </c>
      <c r="I43" s="17">
        <f>DTWEXBGS!H20</f>
        <v>95.587565040650404</v>
      </c>
      <c r="J43">
        <f t="shared" si="3"/>
        <v>3.0469964035621855</v>
      </c>
    </row>
    <row r="44" spans="1:10" x14ac:dyDescent="0.2">
      <c r="A44">
        <f t="shared" si="0"/>
        <v>1973</v>
      </c>
      <c r="B44" s="8">
        <v>26786</v>
      </c>
      <c r="C44">
        <v>27.362790185914001</v>
      </c>
      <c r="D44">
        <v>115.10673932477</v>
      </c>
      <c r="E44">
        <v>1.09044206294086</v>
      </c>
      <c r="H44">
        <f t="shared" si="2"/>
        <v>2015</v>
      </c>
      <c r="I44" s="17">
        <f>DTWEXBGS!H21</f>
        <v>108.16987831325301</v>
      </c>
      <c r="J44">
        <f t="shared" si="3"/>
        <v>13.163127721949763</v>
      </c>
    </row>
    <row r="45" spans="1:10" x14ac:dyDescent="0.2">
      <c r="A45">
        <f t="shared" si="0"/>
        <v>1973</v>
      </c>
      <c r="B45" s="8">
        <v>26787</v>
      </c>
      <c r="C45">
        <v>27.366943081052298</v>
      </c>
      <c r="D45">
        <v>115.12279024002299</v>
      </c>
      <c r="E45">
        <v>1.0906509294051101</v>
      </c>
      <c r="H45">
        <f t="shared" si="2"/>
        <v>2016</v>
      </c>
      <c r="I45" s="17">
        <f>DTWEXBGS!H22</f>
        <v>113.06562701612903</v>
      </c>
      <c r="J45">
        <f t="shared" si="3"/>
        <v>4.525981520195721</v>
      </c>
    </row>
    <row r="46" spans="1:10" x14ac:dyDescent="0.2">
      <c r="A46">
        <f t="shared" si="0"/>
        <v>1973</v>
      </c>
      <c r="B46" s="8">
        <v>26788</v>
      </c>
      <c r="C46">
        <v>27.373145946571299</v>
      </c>
      <c r="D46">
        <v>115.156972941511</v>
      </c>
      <c r="E46">
        <v>1.0906509294051101</v>
      </c>
      <c r="H46">
        <f t="shared" si="2"/>
        <v>2017</v>
      </c>
      <c r="I46" s="17">
        <f>DTWEXBGS!H23</f>
        <v>112.80969277108434</v>
      </c>
      <c r="J46">
        <f t="shared" si="3"/>
        <v>-0.22635901980022632</v>
      </c>
    </row>
    <row r="47" spans="1:10" x14ac:dyDescent="0.2">
      <c r="A47">
        <f t="shared" si="0"/>
        <v>1973</v>
      </c>
      <c r="B47" s="8">
        <v>26791</v>
      </c>
      <c r="C47">
        <v>27.3722861923886</v>
      </c>
      <c r="D47">
        <v>115.152234871716</v>
      </c>
      <c r="E47">
        <v>1.0906509294051101</v>
      </c>
      <c r="H47">
        <f t="shared" si="2"/>
        <v>2018</v>
      </c>
      <c r="I47" s="17">
        <f>DTWEXBGS!H24</f>
        <v>112.00575524193549</v>
      </c>
      <c r="J47">
        <f t="shared" si="3"/>
        <v>-0.71264933836866495</v>
      </c>
    </row>
    <row r="48" spans="1:10" x14ac:dyDescent="0.2">
      <c r="A48">
        <f t="shared" si="0"/>
        <v>1973</v>
      </c>
      <c r="B48" s="8">
        <v>26792</v>
      </c>
      <c r="C48">
        <v>27.356112105042001</v>
      </c>
      <c r="D48">
        <v>115.06449238776101</v>
      </c>
      <c r="E48">
        <v>1.09060862031789</v>
      </c>
      <c r="H48">
        <f t="shared" si="2"/>
        <v>2019</v>
      </c>
      <c r="I48" s="17">
        <f>DTWEXBGS!H25</f>
        <v>115.73351048387097</v>
      </c>
      <c r="J48">
        <f t="shared" si="3"/>
        <v>3.3281818723363221</v>
      </c>
    </row>
    <row r="49" spans="1:10" x14ac:dyDescent="0.2">
      <c r="A49">
        <f t="shared" si="0"/>
        <v>1973</v>
      </c>
      <c r="B49" s="8">
        <v>26793</v>
      </c>
      <c r="C49">
        <v>27.330144457851699</v>
      </c>
      <c r="D49">
        <v>114.92687288537699</v>
      </c>
      <c r="E49">
        <v>1.09044206294086</v>
      </c>
      <c r="H49">
        <f t="shared" si="2"/>
        <v>2020</v>
      </c>
      <c r="I49" s="17">
        <f>DTWEXBGS!H26</f>
        <v>117.7882484</v>
      </c>
      <c r="J49">
        <f t="shared" si="3"/>
        <v>1.7754044680217129</v>
      </c>
    </row>
    <row r="50" spans="1:10" x14ac:dyDescent="0.2">
      <c r="A50">
        <f t="shared" si="0"/>
        <v>1973</v>
      </c>
      <c r="B50" s="8">
        <v>26794</v>
      </c>
      <c r="C50">
        <v>27.331554376330502</v>
      </c>
      <c r="D50">
        <v>114.935498379769</v>
      </c>
      <c r="E50">
        <v>1.09041578054982</v>
      </c>
      <c r="H50">
        <f t="shared" si="2"/>
        <v>2021</v>
      </c>
      <c r="I50" s="17">
        <f>DTWEXBGS!H27</f>
        <v>113.13056024096386</v>
      </c>
      <c r="J50">
        <f t="shared" si="3"/>
        <v>-3.9542893474559415</v>
      </c>
    </row>
    <row r="51" spans="1:10" x14ac:dyDescent="0.2">
      <c r="A51">
        <f t="shared" si="0"/>
        <v>1973</v>
      </c>
      <c r="B51" s="8">
        <v>26795</v>
      </c>
      <c r="C51">
        <v>27.3201552168413</v>
      </c>
      <c r="D51">
        <v>114.872707242541</v>
      </c>
      <c r="E51">
        <v>1.09041578054982</v>
      </c>
    </row>
    <row r="52" spans="1:10" x14ac:dyDescent="0.2">
      <c r="A52">
        <f t="shared" si="0"/>
        <v>1973</v>
      </c>
      <c r="B52" s="8">
        <v>26798</v>
      </c>
      <c r="C52">
        <v>27.198128085199698</v>
      </c>
      <c r="D52">
        <v>114.21293917444299</v>
      </c>
      <c r="E52">
        <v>1.0900493977201799</v>
      </c>
    </row>
    <row r="53" spans="1:10" x14ac:dyDescent="0.2">
      <c r="A53">
        <f t="shared" si="0"/>
        <v>1973</v>
      </c>
      <c r="B53" s="8">
        <v>26799</v>
      </c>
      <c r="C53">
        <v>27.0645162067452</v>
      </c>
      <c r="D53">
        <v>113.47765327946</v>
      </c>
      <c r="E53">
        <v>1.0900757361501101</v>
      </c>
    </row>
    <row r="54" spans="1:10" x14ac:dyDescent="0.2">
      <c r="A54">
        <f t="shared" si="0"/>
        <v>1973</v>
      </c>
      <c r="B54" s="8">
        <v>26800</v>
      </c>
      <c r="C54">
        <v>27.130881412303602</v>
      </c>
      <c r="D54">
        <v>113.835529974693</v>
      </c>
      <c r="E54">
        <v>1.0902850696083299</v>
      </c>
    </row>
    <row r="55" spans="1:10" x14ac:dyDescent="0.2">
      <c r="A55">
        <f t="shared" si="0"/>
        <v>1973</v>
      </c>
      <c r="B55" s="8">
        <v>26801</v>
      </c>
      <c r="C55">
        <v>27.165082536142101</v>
      </c>
      <c r="D55">
        <v>114.017609757248</v>
      </c>
      <c r="E55">
        <v>1.0904683131092201</v>
      </c>
    </row>
    <row r="56" spans="1:10" x14ac:dyDescent="0.2">
      <c r="A56">
        <f t="shared" si="0"/>
        <v>1973</v>
      </c>
      <c r="B56" s="8">
        <v>26802</v>
      </c>
      <c r="C56">
        <v>27.1338019779358</v>
      </c>
      <c r="D56">
        <v>113.845652065933</v>
      </c>
      <c r="E56">
        <v>1.0904683131092201</v>
      </c>
    </row>
    <row r="57" spans="1:10" x14ac:dyDescent="0.2">
      <c r="A57">
        <f t="shared" si="0"/>
        <v>1973</v>
      </c>
      <c r="B57" s="8">
        <v>26805</v>
      </c>
      <c r="C57">
        <v>27.021764220887601</v>
      </c>
      <c r="D57">
        <v>113.230254659115</v>
      </c>
      <c r="E57">
        <v>1.0904683131092201</v>
      </c>
    </row>
    <row r="58" spans="1:10" x14ac:dyDescent="0.2">
      <c r="A58">
        <f t="shared" si="0"/>
        <v>1973</v>
      </c>
      <c r="B58" s="8">
        <v>26806</v>
      </c>
      <c r="C58">
        <v>27.053156600730599</v>
      </c>
      <c r="D58">
        <v>113.403124626897</v>
      </c>
      <c r="E58">
        <v>1.09045222811444</v>
      </c>
    </row>
    <row r="59" spans="1:10" x14ac:dyDescent="0.2">
      <c r="A59">
        <f t="shared" si="0"/>
        <v>1973</v>
      </c>
      <c r="B59" s="8">
        <v>26807</v>
      </c>
      <c r="C59">
        <v>27.067007197801999</v>
      </c>
      <c r="D59">
        <v>113.479187682758</v>
      </c>
      <c r="E59">
        <v>1.09045222811444</v>
      </c>
    </row>
    <row r="60" spans="1:10" x14ac:dyDescent="0.2">
      <c r="A60">
        <f t="shared" si="0"/>
        <v>1973</v>
      </c>
      <c r="B60" s="8">
        <v>26808</v>
      </c>
      <c r="C60">
        <v>27.090045192189599</v>
      </c>
      <c r="D60">
        <v>113.616221570907</v>
      </c>
      <c r="E60">
        <v>1.09012746893947</v>
      </c>
    </row>
    <row r="61" spans="1:10" x14ac:dyDescent="0.2">
      <c r="A61">
        <f t="shared" si="0"/>
        <v>1973</v>
      </c>
      <c r="B61" s="8">
        <v>26809</v>
      </c>
      <c r="C61">
        <v>27.1097963015138</v>
      </c>
      <c r="D61">
        <v>113.732110407161</v>
      </c>
      <c r="E61">
        <v>1.0898998220155001</v>
      </c>
    </row>
    <row r="62" spans="1:10" x14ac:dyDescent="0.2">
      <c r="A62">
        <f t="shared" si="0"/>
        <v>1973</v>
      </c>
      <c r="B62" s="8">
        <v>26812</v>
      </c>
      <c r="C62">
        <v>27.1097963015138</v>
      </c>
      <c r="D62">
        <v>113.732110407161</v>
      </c>
      <c r="E62">
        <v>1.0898998220155001</v>
      </c>
    </row>
    <row r="63" spans="1:10" x14ac:dyDescent="0.2">
      <c r="A63">
        <f t="shared" si="0"/>
        <v>1973</v>
      </c>
      <c r="B63" s="8">
        <v>26813</v>
      </c>
      <c r="C63">
        <v>27.058041008906599</v>
      </c>
      <c r="D63">
        <v>113.44980262761401</v>
      </c>
      <c r="E63">
        <v>1.0898366612736501</v>
      </c>
    </row>
    <row r="64" spans="1:10" x14ac:dyDescent="0.2">
      <c r="A64">
        <f t="shared" si="0"/>
        <v>1973</v>
      </c>
      <c r="B64" s="8">
        <v>26814</v>
      </c>
      <c r="C64">
        <v>26.991226739174</v>
      </c>
      <c r="D64">
        <v>113.092042324537</v>
      </c>
      <c r="E64">
        <v>1.08955448223203</v>
      </c>
    </row>
    <row r="65" spans="1:5" x14ac:dyDescent="0.2">
      <c r="A65">
        <f t="shared" si="0"/>
        <v>1973</v>
      </c>
      <c r="B65" s="8">
        <v>26815</v>
      </c>
      <c r="C65">
        <v>26.944712774797999</v>
      </c>
      <c r="D65">
        <v>112.82912812344701</v>
      </c>
      <c r="E65">
        <v>1.0897937251083101</v>
      </c>
    </row>
    <row r="66" spans="1:5" x14ac:dyDescent="0.2">
      <c r="A66">
        <f t="shared" si="0"/>
        <v>1973</v>
      </c>
      <c r="B66" s="8">
        <v>26816</v>
      </c>
      <c r="C66">
        <v>26.865931289478301</v>
      </c>
      <c r="D66">
        <v>112.53707856985299</v>
      </c>
      <c r="E66">
        <v>1.0854290416113099</v>
      </c>
    </row>
    <row r="67" spans="1:5" x14ac:dyDescent="0.2">
      <c r="A67">
        <f t="shared" ref="A67:A130" si="4">YEAR(B67)</f>
        <v>1973</v>
      </c>
      <c r="B67" s="8">
        <v>26819</v>
      </c>
      <c r="C67">
        <v>26.719189247094999</v>
      </c>
      <c r="D67">
        <v>111.73855356397399</v>
      </c>
      <c r="E67">
        <v>1.0852407809403</v>
      </c>
    </row>
    <row r="68" spans="1:5" x14ac:dyDescent="0.2">
      <c r="A68">
        <f t="shared" si="4"/>
        <v>1973</v>
      </c>
      <c r="B68" s="8">
        <v>26820</v>
      </c>
      <c r="C68">
        <v>26.734993272742798</v>
      </c>
      <c r="D68">
        <v>111.824304757159</v>
      </c>
      <c r="E68">
        <v>1.0852669385978599</v>
      </c>
    </row>
    <row r="69" spans="1:5" x14ac:dyDescent="0.2">
      <c r="A69">
        <f t="shared" si="4"/>
        <v>1973</v>
      </c>
      <c r="B69" s="8">
        <v>26821</v>
      </c>
      <c r="C69">
        <v>26.860258435933499</v>
      </c>
      <c r="D69">
        <v>112.501326421711</v>
      </c>
      <c r="E69">
        <v>1.08557299058304</v>
      </c>
    </row>
    <row r="70" spans="1:5" x14ac:dyDescent="0.2">
      <c r="A70">
        <f t="shared" si="4"/>
        <v>1973</v>
      </c>
      <c r="B70" s="8">
        <v>26822</v>
      </c>
      <c r="C70">
        <v>26.883413868641</v>
      </c>
      <c r="D70">
        <v>112.632694664458</v>
      </c>
      <c r="E70">
        <v>1.0854391600531701</v>
      </c>
    </row>
    <row r="71" spans="1:5" x14ac:dyDescent="0.2">
      <c r="A71">
        <f t="shared" si="4"/>
        <v>1973</v>
      </c>
      <c r="B71" s="8">
        <v>26823</v>
      </c>
      <c r="C71">
        <v>26.8531753786982</v>
      </c>
      <c r="D71">
        <v>112.45845830538001</v>
      </c>
      <c r="E71">
        <v>1.0856977818215301</v>
      </c>
    </row>
    <row r="72" spans="1:5" x14ac:dyDescent="0.2">
      <c r="A72">
        <f t="shared" si="4"/>
        <v>1973</v>
      </c>
      <c r="B72" s="8">
        <v>26826</v>
      </c>
      <c r="C72">
        <v>26.8673667290062</v>
      </c>
      <c r="D72">
        <v>112.535479480643</v>
      </c>
      <c r="E72">
        <v>1.0857239177810001</v>
      </c>
    </row>
    <row r="73" spans="1:5" x14ac:dyDescent="0.2">
      <c r="A73">
        <f t="shared" si="4"/>
        <v>1973</v>
      </c>
      <c r="B73" s="8">
        <v>26827</v>
      </c>
      <c r="C73">
        <v>26.852362417914499</v>
      </c>
      <c r="D73">
        <v>112.44817239715699</v>
      </c>
      <c r="E73">
        <v>1.0858792585213199</v>
      </c>
    </row>
    <row r="74" spans="1:5" x14ac:dyDescent="0.2">
      <c r="A74">
        <f t="shared" si="4"/>
        <v>1973</v>
      </c>
      <c r="B74" s="8">
        <v>26828</v>
      </c>
      <c r="C74">
        <v>26.893099966308601</v>
      </c>
      <c r="D74">
        <v>112.67153706856099</v>
      </c>
      <c r="E74">
        <v>1.0858843153409601</v>
      </c>
    </row>
    <row r="75" spans="1:5" x14ac:dyDescent="0.2">
      <c r="A75">
        <f t="shared" si="4"/>
        <v>1973</v>
      </c>
      <c r="B75" s="8">
        <v>26829</v>
      </c>
      <c r="C75">
        <v>26.877655247008398</v>
      </c>
      <c r="D75">
        <v>112.600523989995</v>
      </c>
      <c r="E75">
        <v>1.08545676942131</v>
      </c>
    </row>
    <row r="76" spans="1:5" x14ac:dyDescent="0.2">
      <c r="A76">
        <f t="shared" si="4"/>
        <v>1973</v>
      </c>
      <c r="B76" s="8">
        <v>26830</v>
      </c>
      <c r="C76">
        <v>26.836175741693001</v>
      </c>
      <c r="D76">
        <v>112.36604601944499</v>
      </c>
      <c r="E76">
        <v>1.0856716137795701</v>
      </c>
    </row>
    <row r="77" spans="1:5" x14ac:dyDescent="0.2">
      <c r="A77">
        <f t="shared" si="4"/>
        <v>1973</v>
      </c>
      <c r="B77" s="8">
        <v>26833</v>
      </c>
      <c r="C77">
        <v>26.7704195404194</v>
      </c>
      <c r="D77">
        <v>112.012431606395</v>
      </c>
      <c r="E77">
        <v>1.08545517110141</v>
      </c>
    </row>
    <row r="78" spans="1:5" x14ac:dyDescent="0.2">
      <c r="A78">
        <f t="shared" si="4"/>
        <v>1973</v>
      </c>
      <c r="B78" s="8">
        <v>26834</v>
      </c>
      <c r="C78">
        <v>26.790980067059401</v>
      </c>
      <c r="D78">
        <v>112.12514115494299</v>
      </c>
      <c r="E78">
        <v>1.08545517110141</v>
      </c>
    </row>
    <row r="79" spans="1:5" x14ac:dyDescent="0.2">
      <c r="A79">
        <f t="shared" si="4"/>
        <v>1973</v>
      </c>
      <c r="B79" s="8">
        <v>26835</v>
      </c>
      <c r="C79">
        <v>26.7881383138964</v>
      </c>
      <c r="D79">
        <v>112.109561517136</v>
      </c>
      <c r="E79">
        <v>1.08545517110141</v>
      </c>
    </row>
    <row r="80" spans="1:5" x14ac:dyDescent="0.2">
      <c r="A80">
        <f t="shared" si="4"/>
        <v>1973</v>
      </c>
      <c r="B80" s="8">
        <v>26836</v>
      </c>
      <c r="C80">
        <v>26.7578554019065</v>
      </c>
      <c r="D80">
        <v>111.963192179624</v>
      </c>
      <c r="E80">
        <v>1.0848415998168801</v>
      </c>
    </row>
    <row r="81" spans="1:5" x14ac:dyDescent="0.2">
      <c r="A81">
        <f t="shared" si="4"/>
        <v>1973</v>
      </c>
      <c r="B81" s="8">
        <v>26837</v>
      </c>
      <c r="C81">
        <v>26.729897208099501</v>
      </c>
      <c r="D81">
        <v>111.809385422174</v>
      </c>
      <c r="E81">
        <v>1.08485984439852</v>
      </c>
    </row>
    <row r="82" spans="1:5" x14ac:dyDescent="0.2">
      <c r="A82">
        <f t="shared" si="4"/>
        <v>1973</v>
      </c>
      <c r="B82" s="8">
        <v>26840</v>
      </c>
      <c r="C82">
        <v>26.724667769402799</v>
      </c>
      <c r="D82">
        <v>111.785871032009</v>
      </c>
      <c r="E82">
        <v>1.0846989383096</v>
      </c>
    </row>
    <row r="83" spans="1:5" x14ac:dyDescent="0.2">
      <c r="A83">
        <f t="shared" si="4"/>
        <v>1973</v>
      </c>
      <c r="B83" s="8">
        <v>26841</v>
      </c>
      <c r="C83">
        <v>26.7052019191228</v>
      </c>
      <c r="D83">
        <v>111.679220584211</v>
      </c>
      <c r="E83">
        <v>1.0846989383096</v>
      </c>
    </row>
    <row r="84" spans="1:5" x14ac:dyDescent="0.2">
      <c r="A84">
        <f t="shared" si="4"/>
        <v>1973</v>
      </c>
      <c r="B84" s="8">
        <v>26842</v>
      </c>
      <c r="C84">
        <v>26.657475984283899</v>
      </c>
      <c r="D84">
        <v>111.41783939119701</v>
      </c>
      <c r="E84">
        <v>1.0846989383096</v>
      </c>
    </row>
    <row r="85" spans="1:5" x14ac:dyDescent="0.2">
      <c r="A85">
        <f t="shared" si="4"/>
        <v>1973</v>
      </c>
      <c r="B85" s="8">
        <v>26843</v>
      </c>
      <c r="C85">
        <v>26.571295062350799</v>
      </c>
      <c r="D85">
        <v>110.946218798676</v>
      </c>
      <c r="E85">
        <v>1.0846989383096</v>
      </c>
    </row>
    <row r="86" spans="1:5" x14ac:dyDescent="0.2">
      <c r="A86">
        <f t="shared" si="4"/>
        <v>1973</v>
      </c>
      <c r="B86" s="8">
        <v>26844</v>
      </c>
      <c r="C86">
        <v>26.482043568750999</v>
      </c>
      <c r="D86">
        <v>110.45321556296901</v>
      </c>
      <c r="E86">
        <v>1.08485984439852</v>
      </c>
    </row>
    <row r="87" spans="1:5" x14ac:dyDescent="0.2">
      <c r="A87">
        <f t="shared" si="4"/>
        <v>1973</v>
      </c>
      <c r="B87" s="8">
        <v>26847</v>
      </c>
      <c r="C87">
        <v>26.4584026087668</v>
      </c>
      <c r="D87">
        <v>110.31635041243</v>
      </c>
      <c r="E87">
        <v>1.08510461657001</v>
      </c>
    </row>
    <row r="88" spans="1:5" x14ac:dyDescent="0.2">
      <c r="A88">
        <f t="shared" si="4"/>
        <v>1973</v>
      </c>
      <c r="B88" s="8">
        <v>26848</v>
      </c>
      <c r="C88">
        <v>26.429637465543401</v>
      </c>
      <c r="D88">
        <v>110.168232287853</v>
      </c>
      <c r="E88">
        <v>1.08481973573639</v>
      </c>
    </row>
    <row r="89" spans="1:5" x14ac:dyDescent="0.2">
      <c r="A89">
        <f t="shared" si="4"/>
        <v>1973</v>
      </c>
      <c r="B89" s="8">
        <v>26849</v>
      </c>
      <c r="C89">
        <v>26.429637465543401</v>
      </c>
      <c r="D89">
        <v>110.168232287853</v>
      </c>
      <c r="E89">
        <v>1.08481973573639</v>
      </c>
    </row>
    <row r="90" spans="1:5" x14ac:dyDescent="0.2">
      <c r="A90">
        <f t="shared" si="4"/>
        <v>1973</v>
      </c>
      <c r="B90" s="8">
        <v>26850</v>
      </c>
      <c r="C90">
        <v>26.3177901950212</v>
      </c>
      <c r="D90">
        <v>109.554016526992</v>
      </c>
      <c r="E90">
        <v>1.0849436741765599</v>
      </c>
    </row>
    <row r="91" spans="1:5" x14ac:dyDescent="0.2">
      <c r="A91">
        <f t="shared" si="4"/>
        <v>1973</v>
      </c>
      <c r="B91" s="8">
        <v>26851</v>
      </c>
      <c r="C91">
        <v>26.122778445462099</v>
      </c>
      <c r="D91">
        <v>108.48760165269</v>
      </c>
      <c r="E91">
        <v>1.0850798828338899</v>
      </c>
    </row>
    <row r="92" spans="1:5" x14ac:dyDescent="0.2">
      <c r="A92">
        <f t="shared" si="4"/>
        <v>1973</v>
      </c>
      <c r="B92" s="8">
        <v>26854</v>
      </c>
      <c r="C92">
        <v>26.213763190541801</v>
      </c>
      <c r="D92">
        <v>108.982854815191</v>
      </c>
      <c r="E92">
        <v>1.0850798828338899</v>
      </c>
    </row>
    <row r="93" spans="1:5" x14ac:dyDescent="0.2">
      <c r="A93">
        <f t="shared" si="4"/>
        <v>1973</v>
      </c>
      <c r="B93" s="8">
        <v>26855</v>
      </c>
      <c r="C93">
        <v>26.472739457395601</v>
      </c>
      <c r="D93">
        <v>110.395442761917</v>
      </c>
      <c r="E93">
        <v>1.0850798828338899</v>
      </c>
    </row>
    <row r="94" spans="1:5" x14ac:dyDescent="0.2">
      <c r="A94">
        <f t="shared" si="4"/>
        <v>1973</v>
      </c>
      <c r="B94" s="8">
        <v>26856</v>
      </c>
      <c r="C94">
        <v>26.5434355166209</v>
      </c>
      <c r="D94">
        <v>110.781801569322</v>
      </c>
      <c r="E94">
        <v>1.0850798828338899</v>
      </c>
    </row>
    <row r="95" spans="1:5" x14ac:dyDescent="0.2">
      <c r="A95">
        <f t="shared" si="4"/>
        <v>1973</v>
      </c>
      <c r="B95" s="8">
        <v>26857</v>
      </c>
      <c r="C95">
        <v>26.479653747783502</v>
      </c>
      <c r="D95">
        <v>110.440910082691</v>
      </c>
      <c r="E95">
        <v>1.0848360231845899</v>
      </c>
    </row>
    <row r="96" spans="1:5" x14ac:dyDescent="0.2">
      <c r="A96">
        <f t="shared" si="4"/>
        <v>1973</v>
      </c>
      <c r="B96" s="8">
        <v>26858</v>
      </c>
      <c r="C96">
        <v>26.4835856029583</v>
      </c>
      <c r="D96">
        <v>110.45391651110501</v>
      </c>
      <c r="E96">
        <v>1.08510461657001</v>
      </c>
    </row>
    <row r="97" spans="1:5" x14ac:dyDescent="0.2">
      <c r="A97">
        <f t="shared" si="4"/>
        <v>1973</v>
      </c>
      <c r="B97" s="8">
        <v>26861</v>
      </c>
      <c r="C97">
        <v>26.436420646830701</v>
      </c>
      <c r="D97">
        <v>110.19708224289199</v>
      </c>
      <c r="E97">
        <v>1.0850798828338899</v>
      </c>
    </row>
    <row r="98" spans="1:5" x14ac:dyDescent="0.2">
      <c r="A98">
        <f t="shared" si="4"/>
        <v>1973</v>
      </c>
      <c r="B98" s="8">
        <v>26862</v>
      </c>
      <c r="C98">
        <v>26.3643102345256</v>
      </c>
      <c r="D98">
        <v>109.81930273453899</v>
      </c>
      <c r="E98">
        <v>1.0845759615885</v>
      </c>
    </row>
    <row r="99" spans="1:5" x14ac:dyDescent="0.2">
      <c r="A99">
        <f t="shared" si="4"/>
        <v>1973</v>
      </c>
      <c r="B99" s="8">
        <v>26863</v>
      </c>
      <c r="C99">
        <v>26.314055641888199</v>
      </c>
      <c r="D99">
        <v>109.545162115781</v>
      </c>
      <c r="E99">
        <v>1.0845759615885</v>
      </c>
    </row>
    <row r="100" spans="1:5" x14ac:dyDescent="0.2">
      <c r="A100">
        <f t="shared" si="4"/>
        <v>1973</v>
      </c>
      <c r="B100" s="8">
        <v>26864</v>
      </c>
      <c r="C100">
        <v>26.411727839391599</v>
      </c>
      <c r="D100">
        <v>110.078116052396</v>
      </c>
      <c r="E100">
        <v>1.0845759615885</v>
      </c>
    </row>
    <row r="101" spans="1:5" x14ac:dyDescent="0.2">
      <c r="A101">
        <f t="shared" si="4"/>
        <v>1973</v>
      </c>
      <c r="B101" s="8">
        <v>26865</v>
      </c>
      <c r="C101">
        <v>26.358317490691899</v>
      </c>
      <c r="D101">
        <v>109.782003114007</v>
      </c>
      <c r="E101">
        <v>1.0847225912498299</v>
      </c>
    </row>
    <row r="102" spans="1:5" x14ac:dyDescent="0.2">
      <c r="A102">
        <f t="shared" si="4"/>
        <v>1973</v>
      </c>
      <c r="B102" s="8">
        <v>26868</v>
      </c>
      <c r="C102">
        <v>26.361005604683101</v>
      </c>
      <c r="D102">
        <v>109.79444050920701</v>
      </c>
      <c r="E102">
        <v>1.0847936444300901</v>
      </c>
    </row>
    <row r="103" spans="1:5" x14ac:dyDescent="0.2">
      <c r="A103">
        <f t="shared" si="4"/>
        <v>1973</v>
      </c>
      <c r="B103" s="8">
        <v>26869</v>
      </c>
      <c r="C103">
        <v>26.374550814000401</v>
      </c>
      <c r="D103">
        <v>109.858627876814</v>
      </c>
      <c r="E103">
        <v>1.0851033891370401</v>
      </c>
    </row>
    <row r="104" spans="1:5" x14ac:dyDescent="0.2">
      <c r="A104">
        <f t="shared" si="4"/>
        <v>1973</v>
      </c>
      <c r="B104" s="8">
        <v>26870</v>
      </c>
      <c r="C104">
        <v>26.380224870902499</v>
      </c>
      <c r="D104">
        <v>109.889589306643</v>
      </c>
      <c r="E104">
        <v>1.0851033891370401</v>
      </c>
    </row>
    <row r="105" spans="1:5" x14ac:dyDescent="0.2">
      <c r="A105">
        <f t="shared" si="4"/>
        <v>1973</v>
      </c>
      <c r="B105" s="8">
        <v>26871</v>
      </c>
      <c r="C105">
        <v>26.3671832133595</v>
      </c>
      <c r="D105">
        <v>109.818428426515</v>
      </c>
      <c r="E105">
        <v>1.0851033891370401</v>
      </c>
    </row>
    <row r="106" spans="1:5" x14ac:dyDescent="0.2">
      <c r="A106">
        <f t="shared" si="4"/>
        <v>1973</v>
      </c>
      <c r="B106" s="8">
        <v>26872</v>
      </c>
      <c r="C106">
        <v>26.368971718290702</v>
      </c>
      <c r="D106">
        <v>109.829176392504</v>
      </c>
      <c r="E106">
        <v>1.0850718427533499</v>
      </c>
    </row>
    <row r="107" spans="1:5" x14ac:dyDescent="0.2">
      <c r="A107">
        <f t="shared" si="4"/>
        <v>1973</v>
      </c>
      <c r="B107" s="8">
        <v>26875</v>
      </c>
      <c r="C107">
        <v>26.4138427455315</v>
      </c>
      <c r="D107">
        <v>110.074065105004</v>
      </c>
      <c r="E107">
        <v>1.0850718427533499</v>
      </c>
    </row>
    <row r="108" spans="1:5" x14ac:dyDescent="0.2">
      <c r="A108">
        <f t="shared" si="4"/>
        <v>1973</v>
      </c>
      <c r="B108" s="8">
        <v>26876</v>
      </c>
      <c r="C108">
        <v>26.409392454323601</v>
      </c>
      <c r="D108">
        <v>110.049771372233</v>
      </c>
      <c r="E108">
        <v>1.0850718427533499</v>
      </c>
    </row>
    <row r="109" spans="1:5" x14ac:dyDescent="0.2">
      <c r="A109">
        <f t="shared" si="4"/>
        <v>1973</v>
      </c>
      <c r="B109" s="8">
        <v>26877</v>
      </c>
      <c r="C109">
        <v>26.4048883906861</v>
      </c>
      <c r="D109">
        <v>110.00995197678</v>
      </c>
      <c r="E109">
        <v>1.08555664092596</v>
      </c>
    </row>
    <row r="110" spans="1:5" x14ac:dyDescent="0.2">
      <c r="A110">
        <f t="shared" si="4"/>
        <v>1973</v>
      </c>
      <c r="B110" s="8">
        <v>26878</v>
      </c>
      <c r="C110">
        <v>26.438753981947499</v>
      </c>
      <c r="D110">
        <v>110.192601878958</v>
      </c>
      <c r="E110">
        <v>1.0856270632193501</v>
      </c>
    </row>
    <row r="111" spans="1:5" x14ac:dyDescent="0.2">
      <c r="A111">
        <f t="shared" si="4"/>
        <v>1973</v>
      </c>
      <c r="B111" s="8">
        <v>26879</v>
      </c>
      <c r="C111">
        <v>26.461665383397499</v>
      </c>
      <c r="D111">
        <v>110.31770990373001</v>
      </c>
      <c r="E111">
        <v>1.0856270632193501</v>
      </c>
    </row>
    <row r="112" spans="1:5" x14ac:dyDescent="0.2">
      <c r="A112">
        <f t="shared" si="4"/>
        <v>1973</v>
      </c>
      <c r="B112" s="8">
        <v>26882</v>
      </c>
      <c r="C112">
        <v>26.540655576547</v>
      </c>
      <c r="D112">
        <v>110.746578409482</v>
      </c>
      <c r="E112">
        <v>1.0857129533982299</v>
      </c>
    </row>
    <row r="113" spans="1:5" x14ac:dyDescent="0.2">
      <c r="A113">
        <f t="shared" si="4"/>
        <v>1973</v>
      </c>
      <c r="B113" s="8">
        <v>26883</v>
      </c>
      <c r="C113">
        <v>26.509709981778499</v>
      </c>
      <c r="D113">
        <v>110.576723140496</v>
      </c>
      <c r="E113">
        <v>1.08573614765416</v>
      </c>
    </row>
    <row r="114" spans="1:5" x14ac:dyDescent="0.2">
      <c r="A114">
        <f t="shared" si="4"/>
        <v>1973</v>
      </c>
      <c r="B114" s="8">
        <v>26884</v>
      </c>
      <c r="C114">
        <v>26.507561863011599</v>
      </c>
      <c r="D114">
        <v>110.574875216048</v>
      </c>
      <c r="E114">
        <v>1.0854229113156599</v>
      </c>
    </row>
    <row r="115" spans="1:5" x14ac:dyDescent="0.2">
      <c r="A115">
        <f t="shared" si="4"/>
        <v>1973</v>
      </c>
      <c r="B115" s="8">
        <v>26885</v>
      </c>
      <c r="C115">
        <v>26.561060076048399</v>
      </c>
      <c r="D115">
        <v>110.86307382932</v>
      </c>
      <c r="E115">
        <v>1.08555664092596</v>
      </c>
    </row>
    <row r="116" spans="1:5" x14ac:dyDescent="0.2">
      <c r="A116">
        <f t="shared" si="4"/>
        <v>1973</v>
      </c>
      <c r="B116" s="8">
        <v>26886</v>
      </c>
      <c r="C116">
        <v>26.639520731710899</v>
      </c>
      <c r="D116">
        <v>111.29153302589999</v>
      </c>
      <c r="E116">
        <v>1.08557983184257</v>
      </c>
    </row>
    <row r="117" spans="1:5" x14ac:dyDescent="0.2">
      <c r="A117">
        <f t="shared" si="4"/>
        <v>1973</v>
      </c>
      <c r="B117" s="8">
        <v>26889</v>
      </c>
      <c r="C117">
        <v>26.663017554440401</v>
      </c>
      <c r="D117">
        <v>111.39347834292801</v>
      </c>
      <c r="E117">
        <v>1.08641830975271</v>
      </c>
    </row>
    <row r="118" spans="1:5" x14ac:dyDescent="0.2">
      <c r="A118">
        <f t="shared" si="4"/>
        <v>1973</v>
      </c>
      <c r="B118" s="8">
        <v>26890</v>
      </c>
      <c r="C118">
        <v>26.747922815854999</v>
      </c>
      <c r="D118">
        <v>111.86495549179401</v>
      </c>
      <c r="E118">
        <v>1.0862123691148</v>
      </c>
    </row>
    <row r="119" spans="1:5" x14ac:dyDescent="0.2">
      <c r="A119">
        <f t="shared" si="4"/>
        <v>1973</v>
      </c>
      <c r="B119" s="8">
        <v>26891</v>
      </c>
      <c r="C119">
        <v>26.7892093937593</v>
      </c>
      <c r="D119">
        <v>112.08940660526601</v>
      </c>
      <c r="E119">
        <v>1.08626847518676</v>
      </c>
    </row>
    <row r="120" spans="1:5" x14ac:dyDescent="0.2">
      <c r="A120">
        <f t="shared" si="4"/>
        <v>1973</v>
      </c>
      <c r="B120" s="8">
        <v>26892</v>
      </c>
      <c r="C120">
        <v>26.833402127295901</v>
      </c>
      <c r="D120">
        <v>112.334998646277</v>
      </c>
      <c r="E120">
        <v>1.0861653787208101</v>
      </c>
    </row>
    <row r="121" spans="1:5" x14ac:dyDescent="0.2">
      <c r="A121">
        <f t="shared" si="4"/>
        <v>1973</v>
      </c>
      <c r="B121" s="8">
        <v>26893</v>
      </c>
      <c r="C121">
        <v>26.813942108636599</v>
      </c>
      <c r="D121">
        <v>112.213630898343</v>
      </c>
      <c r="E121">
        <v>1.08662321090169</v>
      </c>
    </row>
    <row r="122" spans="1:5" x14ac:dyDescent="0.2">
      <c r="A122">
        <f t="shared" si="4"/>
        <v>1973</v>
      </c>
      <c r="B122" s="8">
        <v>26896</v>
      </c>
      <c r="C122">
        <v>26.675313523650399</v>
      </c>
      <c r="D122">
        <v>111.446665239336</v>
      </c>
      <c r="E122">
        <v>1.08686217417383</v>
      </c>
    </row>
    <row r="123" spans="1:5" x14ac:dyDescent="0.2">
      <c r="A123">
        <f t="shared" si="4"/>
        <v>1973</v>
      </c>
      <c r="B123" s="8">
        <v>26897</v>
      </c>
      <c r="C123">
        <v>26.7700454792421</v>
      </c>
      <c r="D123">
        <v>111.965413401525</v>
      </c>
      <c r="E123">
        <v>1.08686217417383</v>
      </c>
    </row>
    <row r="124" spans="1:5" x14ac:dyDescent="0.2">
      <c r="A124">
        <f t="shared" si="4"/>
        <v>1973</v>
      </c>
      <c r="B124" s="8">
        <v>26898</v>
      </c>
      <c r="C124">
        <v>26.7913065033866</v>
      </c>
      <c r="D124">
        <v>112.08789749082</v>
      </c>
      <c r="E124">
        <v>1.08667508047427</v>
      </c>
    </row>
    <row r="125" spans="1:5" x14ac:dyDescent="0.2">
      <c r="A125">
        <f t="shared" si="4"/>
        <v>1973</v>
      </c>
      <c r="B125" s="8">
        <v>26899</v>
      </c>
      <c r="C125">
        <v>26.81234350135</v>
      </c>
      <c r="D125">
        <v>112.207070930029</v>
      </c>
      <c r="E125">
        <v>1.08655436563671</v>
      </c>
    </row>
    <row r="126" spans="1:5" x14ac:dyDescent="0.2">
      <c r="A126">
        <f t="shared" si="4"/>
        <v>1973</v>
      </c>
      <c r="B126" s="8">
        <v>26900</v>
      </c>
      <c r="C126">
        <v>26.771628042222002</v>
      </c>
      <c r="D126">
        <v>111.98391611116899</v>
      </c>
      <c r="E126">
        <v>1.08655436563671</v>
      </c>
    </row>
    <row r="127" spans="1:5" x14ac:dyDescent="0.2">
      <c r="A127">
        <f t="shared" si="4"/>
        <v>1973</v>
      </c>
      <c r="B127" s="8">
        <v>26903</v>
      </c>
      <c r="C127">
        <v>26.786511412933798</v>
      </c>
      <c r="D127">
        <v>112.064915228892</v>
      </c>
      <c r="E127">
        <v>1.0865719454178899</v>
      </c>
    </row>
    <row r="128" spans="1:5" x14ac:dyDescent="0.2">
      <c r="A128">
        <f t="shared" si="4"/>
        <v>1973</v>
      </c>
      <c r="B128" s="8">
        <v>26904</v>
      </c>
      <c r="C128">
        <v>26.796500269223799</v>
      </c>
      <c r="D128">
        <v>112.120414979906</v>
      </c>
      <c r="E128">
        <v>1.0865484029086501</v>
      </c>
    </row>
    <row r="129" spans="1:5" x14ac:dyDescent="0.2">
      <c r="A129">
        <f t="shared" si="4"/>
        <v>1973</v>
      </c>
      <c r="B129" s="8">
        <v>26905</v>
      </c>
      <c r="C129">
        <v>26.736571244581</v>
      </c>
      <c r="D129">
        <v>111.79778052569</v>
      </c>
      <c r="E129">
        <v>1.0863687387559899</v>
      </c>
    </row>
    <row r="130" spans="1:5" x14ac:dyDescent="0.2">
      <c r="A130">
        <f t="shared" si="4"/>
        <v>1973</v>
      </c>
      <c r="B130" s="8">
        <v>26906</v>
      </c>
      <c r="C130">
        <v>26.771915027130301</v>
      </c>
      <c r="D130">
        <v>111.984927032683</v>
      </c>
      <c r="E130">
        <v>1.0865719454178899</v>
      </c>
    </row>
    <row r="131" spans="1:5" x14ac:dyDescent="0.2">
      <c r="A131">
        <f t="shared" ref="A131:A194" si="5">YEAR(B131)</f>
        <v>1973</v>
      </c>
      <c r="B131" s="8">
        <v>26907</v>
      </c>
      <c r="C131">
        <v>26.772582012457299</v>
      </c>
      <c r="D131">
        <v>111.990898848174</v>
      </c>
      <c r="E131">
        <v>1.08649942375951</v>
      </c>
    </row>
    <row r="132" spans="1:5" x14ac:dyDescent="0.2">
      <c r="A132">
        <f t="shared" si="5"/>
        <v>1973</v>
      </c>
      <c r="B132" s="8">
        <v>26910</v>
      </c>
      <c r="C132">
        <v>26.7926986106045</v>
      </c>
      <c r="D132">
        <v>111.990898848174</v>
      </c>
      <c r="E132">
        <v>1.0899536763309901</v>
      </c>
    </row>
    <row r="133" spans="1:5" x14ac:dyDescent="0.2">
      <c r="A133">
        <f t="shared" si="5"/>
        <v>1973</v>
      </c>
      <c r="B133" s="8">
        <v>26911</v>
      </c>
      <c r="C133">
        <v>26.802565238355101</v>
      </c>
      <c r="D133">
        <v>112.044927426919</v>
      </c>
      <c r="E133">
        <v>1.0899536763309901</v>
      </c>
    </row>
    <row r="134" spans="1:5" x14ac:dyDescent="0.2">
      <c r="A134">
        <f t="shared" si="5"/>
        <v>1973</v>
      </c>
      <c r="B134" s="8">
        <v>26912</v>
      </c>
      <c r="C134">
        <v>26.776343360601398</v>
      </c>
      <c r="D134">
        <v>111.906307668449</v>
      </c>
      <c r="E134">
        <v>1.08979799782457</v>
      </c>
    </row>
    <row r="135" spans="1:5" x14ac:dyDescent="0.2">
      <c r="A135">
        <f t="shared" si="5"/>
        <v>1973</v>
      </c>
      <c r="B135" s="8">
        <v>26913</v>
      </c>
      <c r="C135">
        <v>26.800321068457901</v>
      </c>
      <c r="D135">
        <v>112.035692607915</v>
      </c>
      <c r="E135">
        <v>1.0898578121662199</v>
      </c>
    </row>
    <row r="136" spans="1:5" x14ac:dyDescent="0.2">
      <c r="A136">
        <f t="shared" si="5"/>
        <v>1973</v>
      </c>
      <c r="B136" s="8">
        <v>26914</v>
      </c>
      <c r="C136">
        <v>26.771884436393201</v>
      </c>
      <c r="D136">
        <v>111.87537963780299</v>
      </c>
      <c r="E136">
        <v>1.0900028111970601</v>
      </c>
    </row>
    <row r="137" spans="1:5" x14ac:dyDescent="0.2">
      <c r="A137">
        <f t="shared" si="5"/>
        <v>1973</v>
      </c>
      <c r="B137" s="8">
        <v>26917</v>
      </c>
      <c r="C137">
        <v>26.7643517512996</v>
      </c>
      <c r="D137">
        <v>111.833955899716</v>
      </c>
      <c r="E137">
        <v>1.09000879288212</v>
      </c>
    </row>
    <row r="138" spans="1:5" x14ac:dyDescent="0.2">
      <c r="A138">
        <f t="shared" si="5"/>
        <v>1973</v>
      </c>
      <c r="B138" s="8">
        <v>26918</v>
      </c>
      <c r="C138">
        <v>26.807744005183402</v>
      </c>
      <c r="D138">
        <v>112.07153158205401</v>
      </c>
      <c r="E138">
        <v>1.09000879288212</v>
      </c>
    </row>
    <row r="139" spans="1:5" x14ac:dyDescent="0.2">
      <c r="A139">
        <f t="shared" si="5"/>
        <v>1973</v>
      </c>
      <c r="B139" s="8">
        <v>26919</v>
      </c>
      <c r="C139">
        <v>26.806516729868399</v>
      </c>
      <c r="D139">
        <v>112.043420192968</v>
      </c>
      <c r="E139">
        <v>1.0906802582744699</v>
      </c>
    </row>
    <row r="140" spans="1:5" x14ac:dyDescent="0.2">
      <c r="A140">
        <f t="shared" si="5"/>
        <v>1973</v>
      </c>
      <c r="B140" s="8">
        <v>26920</v>
      </c>
      <c r="C140">
        <v>26.806444832507101</v>
      </c>
      <c r="D140">
        <v>112.031273774235</v>
      </c>
      <c r="E140">
        <v>1.09104942188853</v>
      </c>
    </row>
    <row r="141" spans="1:5" x14ac:dyDescent="0.2">
      <c r="A141">
        <f t="shared" si="5"/>
        <v>1973</v>
      </c>
      <c r="B141" s="8">
        <v>26921</v>
      </c>
      <c r="C141">
        <v>26.806236280958402</v>
      </c>
      <c r="D141">
        <v>112.030132009323</v>
      </c>
      <c r="E141">
        <v>1.09104942188853</v>
      </c>
    </row>
    <row r="142" spans="1:5" x14ac:dyDescent="0.2">
      <c r="A142">
        <f t="shared" si="5"/>
        <v>1973</v>
      </c>
      <c r="B142" s="8">
        <v>26924</v>
      </c>
      <c r="C142">
        <v>26.71460614319</v>
      </c>
      <c r="D142">
        <v>111.533558779255</v>
      </c>
      <c r="E142">
        <v>1.0908976003872899</v>
      </c>
    </row>
    <row r="143" spans="1:5" x14ac:dyDescent="0.2">
      <c r="A143">
        <f t="shared" si="5"/>
        <v>1973</v>
      </c>
      <c r="B143" s="8">
        <v>26925</v>
      </c>
      <c r="C143">
        <v>26.720089035648598</v>
      </c>
      <c r="D143">
        <v>111.558734141302</v>
      </c>
      <c r="E143">
        <v>1.09104942188853</v>
      </c>
    </row>
    <row r="144" spans="1:5" x14ac:dyDescent="0.2">
      <c r="A144">
        <f t="shared" si="5"/>
        <v>1973</v>
      </c>
      <c r="B144" s="8">
        <v>26926</v>
      </c>
      <c r="C144">
        <v>26.723272460105999</v>
      </c>
      <c r="D144">
        <v>111.580958624933</v>
      </c>
      <c r="E144">
        <v>1.0908976003872899</v>
      </c>
    </row>
    <row r="145" spans="1:5" x14ac:dyDescent="0.2">
      <c r="A145">
        <f t="shared" si="5"/>
        <v>1973</v>
      </c>
      <c r="B145" s="8">
        <v>26927</v>
      </c>
      <c r="C145">
        <v>26.6458535531495</v>
      </c>
      <c r="D145">
        <v>111.157690026168</v>
      </c>
      <c r="E145">
        <v>1.0908976003872899</v>
      </c>
    </row>
    <row r="146" spans="1:5" x14ac:dyDescent="0.2">
      <c r="A146">
        <f t="shared" si="5"/>
        <v>1973</v>
      </c>
      <c r="B146" s="8">
        <v>26928</v>
      </c>
      <c r="C146">
        <v>26.690102931292401</v>
      </c>
      <c r="D146">
        <v>111.399565879156</v>
      </c>
      <c r="E146">
        <v>1.0908976003872899</v>
      </c>
    </row>
    <row r="147" spans="1:5" x14ac:dyDescent="0.2">
      <c r="A147">
        <f t="shared" si="5"/>
        <v>1973</v>
      </c>
      <c r="B147" s="8">
        <v>26931</v>
      </c>
      <c r="C147">
        <v>26.676738588155199</v>
      </c>
      <c r="D147">
        <v>111.331321633798</v>
      </c>
      <c r="E147">
        <v>1.09074521129806</v>
      </c>
    </row>
    <row r="148" spans="1:5" x14ac:dyDescent="0.2">
      <c r="A148">
        <f t="shared" si="5"/>
        <v>1973</v>
      </c>
      <c r="B148" s="8">
        <v>26932</v>
      </c>
      <c r="C148">
        <v>26.673561937994201</v>
      </c>
      <c r="D148">
        <v>111.310659800076</v>
      </c>
      <c r="E148">
        <v>1.0908493911991299</v>
      </c>
    </row>
    <row r="149" spans="1:5" x14ac:dyDescent="0.2">
      <c r="A149">
        <f t="shared" si="5"/>
        <v>1973</v>
      </c>
      <c r="B149" s="8">
        <v>26933</v>
      </c>
      <c r="C149">
        <v>26.675006420825898</v>
      </c>
      <c r="D149">
        <v>111.319334522584</v>
      </c>
      <c r="E149">
        <v>1.0908247900193699</v>
      </c>
    </row>
    <row r="150" spans="1:5" x14ac:dyDescent="0.2">
      <c r="A150">
        <f t="shared" si="5"/>
        <v>1973</v>
      </c>
      <c r="B150" s="8">
        <v>26934</v>
      </c>
      <c r="C150">
        <v>26.682978210815101</v>
      </c>
      <c r="D150">
        <v>111.362137872719</v>
      </c>
      <c r="E150">
        <v>1.0908493911991299</v>
      </c>
    </row>
    <row r="151" spans="1:5" x14ac:dyDescent="0.2">
      <c r="A151">
        <f t="shared" si="5"/>
        <v>1973</v>
      </c>
      <c r="B151" s="8">
        <v>26935</v>
      </c>
      <c r="C151">
        <v>26.691903902448601</v>
      </c>
      <c r="D151">
        <v>111.411025666889</v>
      </c>
      <c r="E151">
        <v>1.0908466591296799</v>
      </c>
    </row>
    <row r="152" spans="1:5" x14ac:dyDescent="0.2">
      <c r="A152">
        <f t="shared" si="5"/>
        <v>1973</v>
      </c>
      <c r="B152" s="8">
        <v>26938</v>
      </c>
      <c r="C152">
        <v>26.684937099802699</v>
      </c>
      <c r="D152">
        <v>111.37238237488199</v>
      </c>
      <c r="E152">
        <v>1.0908640939949601</v>
      </c>
    </row>
    <row r="153" spans="1:5" x14ac:dyDescent="0.2">
      <c r="A153">
        <f t="shared" si="5"/>
        <v>1973</v>
      </c>
      <c r="B153" s="8">
        <v>26939</v>
      </c>
      <c r="C153">
        <v>26.700661879563299</v>
      </c>
      <c r="D153">
        <v>111.448728576668</v>
      </c>
      <c r="E153">
        <v>1.0911683377420001</v>
      </c>
    </row>
    <row r="154" spans="1:5" x14ac:dyDescent="0.2">
      <c r="A154">
        <f t="shared" si="5"/>
        <v>1973</v>
      </c>
      <c r="B154" s="8">
        <v>26940</v>
      </c>
      <c r="C154">
        <v>26.699304870253201</v>
      </c>
      <c r="D154">
        <v>111.44130870761499</v>
      </c>
      <c r="E154">
        <v>1.0911683377420001</v>
      </c>
    </row>
    <row r="155" spans="1:5" x14ac:dyDescent="0.2">
      <c r="A155">
        <f t="shared" si="5"/>
        <v>1973</v>
      </c>
      <c r="B155" s="8">
        <v>26941</v>
      </c>
      <c r="C155">
        <v>26.704764066208899</v>
      </c>
      <c r="D155">
        <v>111.47115926453201</v>
      </c>
      <c r="E155">
        <v>1.0911683377420001</v>
      </c>
    </row>
    <row r="156" spans="1:5" x14ac:dyDescent="0.2">
      <c r="A156">
        <f t="shared" si="5"/>
        <v>1973</v>
      </c>
      <c r="B156" s="8">
        <v>26942</v>
      </c>
      <c r="C156">
        <v>26.7118005391556</v>
      </c>
      <c r="D156">
        <v>111.50963706802401</v>
      </c>
      <c r="E156">
        <v>1.0911683377420001</v>
      </c>
    </row>
    <row r="157" spans="1:5" x14ac:dyDescent="0.2">
      <c r="A157">
        <f t="shared" si="5"/>
        <v>1973</v>
      </c>
      <c r="B157" s="8">
        <v>26945</v>
      </c>
      <c r="C157">
        <v>26.7118005391556</v>
      </c>
      <c r="D157">
        <v>111.50963706802401</v>
      </c>
      <c r="E157">
        <v>1.0911683377420001</v>
      </c>
    </row>
    <row r="158" spans="1:5" x14ac:dyDescent="0.2">
      <c r="A158">
        <f t="shared" si="5"/>
        <v>1973</v>
      </c>
      <c r="B158" s="8">
        <v>26946</v>
      </c>
      <c r="C158">
        <v>26.694534119080799</v>
      </c>
      <c r="D158">
        <v>111.41522407464799</v>
      </c>
      <c r="E158">
        <v>1.0911683377420001</v>
      </c>
    </row>
    <row r="159" spans="1:5" x14ac:dyDescent="0.2">
      <c r="A159">
        <f t="shared" si="5"/>
        <v>1973</v>
      </c>
      <c r="B159" s="8">
        <v>26947</v>
      </c>
      <c r="C159">
        <v>26.651919470913501</v>
      </c>
      <c r="D159">
        <v>111.188606998097</v>
      </c>
      <c r="E159">
        <v>1.09096828525082</v>
      </c>
    </row>
    <row r="160" spans="1:5" x14ac:dyDescent="0.2">
      <c r="A160">
        <f t="shared" si="5"/>
        <v>1973</v>
      </c>
      <c r="B160" s="8">
        <v>26948</v>
      </c>
      <c r="C160">
        <v>26.624997730902098</v>
      </c>
      <c r="D160">
        <v>111.039979773597</v>
      </c>
      <c r="E160">
        <v>1.09101649969341</v>
      </c>
    </row>
    <row r="161" spans="1:5" x14ac:dyDescent="0.2">
      <c r="A161">
        <f t="shared" si="5"/>
        <v>1973</v>
      </c>
      <c r="B161" s="8">
        <v>26949</v>
      </c>
      <c r="C161">
        <v>26.6306532487345</v>
      </c>
      <c r="D161">
        <v>111.07087847382</v>
      </c>
      <c r="E161">
        <v>1.09101649969341</v>
      </c>
    </row>
    <row r="162" spans="1:5" x14ac:dyDescent="0.2">
      <c r="A162">
        <f t="shared" si="5"/>
        <v>1973</v>
      </c>
      <c r="B162" s="8">
        <v>26952</v>
      </c>
      <c r="C162">
        <v>26.630518243147399</v>
      </c>
      <c r="D162">
        <v>111.065349735007</v>
      </c>
      <c r="E162">
        <v>1.0911683377420001</v>
      </c>
    </row>
    <row r="163" spans="1:5" x14ac:dyDescent="0.2">
      <c r="A163">
        <f t="shared" si="5"/>
        <v>1973</v>
      </c>
      <c r="B163" s="8">
        <v>26953</v>
      </c>
      <c r="C163">
        <v>26.598884609988801</v>
      </c>
      <c r="D163">
        <v>110.909743154316</v>
      </c>
      <c r="E163">
        <v>1.09062288184569</v>
      </c>
    </row>
    <row r="164" spans="1:5" x14ac:dyDescent="0.2">
      <c r="A164">
        <f t="shared" si="5"/>
        <v>1973</v>
      </c>
      <c r="B164" s="8">
        <v>26954</v>
      </c>
      <c r="C164">
        <v>26.5649733538799</v>
      </c>
      <c r="D164">
        <v>110.733132357625</v>
      </c>
      <c r="E164">
        <v>1.0903501702384999</v>
      </c>
    </row>
    <row r="165" spans="1:5" x14ac:dyDescent="0.2">
      <c r="A165">
        <f t="shared" si="5"/>
        <v>1973</v>
      </c>
      <c r="B165" s="8">
        <v>26955</v>
      </c>
      <c r="C165">
        <v>26.5671972621642</v>
      </c>
      <c r="D165">
        <v>110.74527615330101</v>
      </c>
      <c r="E165">
        <v>1.0903501702384999</v>
      </c>
    </row>
    <row r="166" spans="1:5" x14ac:dyDescent="0.2">
      <c r="A166">
        <f t="shared" si="5"/>
        <v>1973</v>
      </c>
      <c r="B166" s="8">
        <v>26956</v>
      </c>
      <c r="C166">
        <v>26.594127077706201</v>
      </c>
      <c r="D166">
        <v>110.89384025865699</v>
      </c>
      <c r="E166">
        <v>1.0903030008400101</v>
      </c>
    </row>
    <row r="167" spans="1:5" x14ac:dyDescent="0.2">
      <c r="A167">
        <f t="shared" si="5"/>
        <v>1973</v>
      </c>
      <c r="B167" s="8">
        <v>26959</v>
      </c>
      <c r="C167">
        <v>26.594127077706201</v>
      </c>
      <c r="D167">
        <v>110.89384025865699</v>
      </c>
      <c r="E167">
        <v>1.0903030008400101</v>
      </c>
    </row>
    <row r="168" spans="1:5" x14ac:dyDescent="0.2">
      <c r="A168">
        <f t="shared" si="5"/>
        <v>1973</v>
      </c>
      <c r="B168" s="8">
        <v>26960</v>
      </c>
      <c r="C168">
        <v>26.538319870319299</v>
      </c>
      <c r="D168">
        <v>110.587613804909</v>
      </c>
      <c r="E168">
        <v>1.0903501702384999</v>
      </c>
    </row>
    <row r="169" spans="1:5" x14ac:dyDescent="0.2">
      <c r="A169">
        <f t="shared" si="5"/>
        <v>1973</v>
      </c>
      <c r="B169" s="8">
        <v>26961</v>
      </c>
      <c r="C169">
        <v>26.536541016001401</v>
      </c>
      <c r="D169">
        <v>110.577903504261</v>
      </c>
      <c r="E169">
        <v>1.0903501702384999</v>
      </c>
    </row>
    <row r="170" spans="1:5" x14ac:dyDescent="0.2">
      <c r="A170">
        <f t="shared" si="5"/>
        <v>1973</v>
      </c>
      <c r="B170" s="8">
        <v>26962</v>
      </c>
      <c r="C170">
        <v>26.538814470154499</v>
      </c>
      <c r="D170">
        <v>110.590313731946</v>
      </c>
      <c r="E170">
        <v>1.0903501702384999</v>
      </c>
    </row>
    <row r="171" spans="1:5" x14ac:dyDescent="0.2">
      <c r="A171">
        <f t="shared" si="5"/>
        <v>1973</v>
      </c>
      <c r="B171" s="8">
        <v>26963</v>
      </c>
      <c r="C171">
        <v>26.616461313172199</v>
      </c>
      <c r="D171">
        <v>111.014366475717</v>
      </c>
      <c r="E171">
        <v>1.0903501702384999</v>
      </c>
    </row>
    <row r="172" spans="1:5" x14ac:dyDescent="0.2">
      <c r="A172">
        <f t="shared" si="5"/>
        <v>1973</v>
      </c>
      <c r="B172" s="8">
        <v>26966</v>
      </c>
      <c r="C172">
        <v>26.6849445104483</v>
      </c>
      <c r="D172">
        <v>111.38869221626901</v>
      </c>
      <c r="E172">
        <v>1.0903501702384999</v>
      </c>
    </row>
    <row r="173" spans="1:5" x14ac:dyDescent="0.2">
      <c r="A173">
        <f t="shared" si="5"/>
        <v>1973</v>
      </c>
      <c r="B173" s="8">
        <v>26967</v>
      </c>
      <c r="C173">
        <v>26.696489810075501</v>
      </c>
      <c r="D173">
        <v>111.451827606774</v>
      </c>
      <c r="E173">
        <v>1.0903501702384999</v>
      </c>
    </row>
    <row r="174" spans="1:5" x14ac:dyDescent="0.2">
      <c r="A174">
        <f t="shared" si="5"/>
        <v>1973</v>
      </c>
      <c r="B174" s="8">
        <v>26968</v>
      </c>
      <c r="C174">
        <v>26.695406976002001</v>
      </c>
      <c r="D174">
        <v>111.445905776456</v>
      </c>
      <c r="E174">
        <v>1.0903501702384999</v>
      </c>
    </row>
    <row r="175" spans="1:5" x14ac:dyDescent="0.2">
      <c r="A175">
        <f t="shared" si="5"/>
        <v>1973</v>
      </c>
      <c r="B175" s="8">
        <v>26969</v>
      </c>
      <c r="C175">
        <v>26.927690766947698</v>
      </c>
      <c r="D175">
        <v>111.794477199943</v>
      </c>
      <c r="E175">
        <v>1.11967375738107</v>
      </c>
    </row>
    <row r="176" spans="1:5" x14ac:dyDescent="0.2">
      <c r="A176">
        <f t="shared" si="5"/>
        <v>1973</v>
      </c>
      <c r="B176" s="8">
        <v>26970</v>
      </c>
      <c r="C176">
        <v>26.986695815092599</v>
      </c>
      <c r="D176">
        <v>112.11363435849201</v>
      </c>
      <c r="E176">
        <v>1.11973352502701</v>
      </c>
    </row>
    <row r="177" spans="1:5" x14ac:dyDescent="0.2">
      <c r="A177">
        <f t="shared" si="5"/>
        <v>1973</v>
      </c>
      <c r="B177" s="8">
        <v>26973</v>
      </c>
      <c r="C177">
        <v>27.046426426958099</v>
      </c>
      <c r="D177">
        <v>112.435545229748</v>
      </c>
      <c r="E177">
        <v>1.1198384255529299</v>
      </c>
    </row>
    <row r="178" spans="1:5" x14ac:dyDescent="0.2">
      <c r="A178">
        <f t="shared" si="5"/>
        <v>1973</v>
      </c>
      <c r="B178" s="8">
        <v>26974</v>
      </c>
      <c r="C178">
        <v>27.046426426958099</v>
      </c>
      <c r="D178">
        <v>112.435545229748</v>
      </c>
      <c r="E178">
        <v>1.1198384255529299</v>
      </c>
    </row>
    <row r="179" spans="1:5" x14ac:dyDescent="0.2">
      <c r="A179">
        <f t="shared" si="5"/>
        <v>1973</v>
      </c>
      <c r="B179" s="8">
        <v>26975</v>
      </c>
      <c r="C179">
        <v>27.1890543823577</v>
      </c>
      <c r="D179">
        <v>113.189658159481</v>
      </c>
      <c r="E179">
        <v>1.1205802426153699</v>
      </c>
    </row>
    <row r="180" spans="1:5" x14ac:dyDescent="0.2">
      <c r="A180">
        <f t="shared" si="5"/>
        <v>1973</v>
      </c>
      <c r="B180" s="8">
        <v>26976</v>
      </c>
      <c r="C180">
        <v>27.2124657813178</v>
      </c>
      <c r="D180">
        <v>113.317349573877</v>
      </c>
      <c r="E180">
        <v>1.1205802426153699</v>
      </c>
    </row>
    <row r="181" spans="1:5" x14ac:dyDescent="0.2">
      <c r="A181">
        <f t="shared" si="5"/>
        <v>1973</v>
      </c>
      <c r="B181" s="8">
        <v>26977</v>
      </c>
      <c r="C181">
        <v>27.269572582351</v>
      </c>
      <c r="D181">
        <v>113.615228647911</v>
      </c>
      <c r="E181">
        <v>1.12101742107406</v>
      </c>
    </row>
    <row r="182" spans="1:5" x14ac:dyDescent="0.2">
      <c r="A182">
        <f t="shared" si="5"/>
        <v>1973</v>
      </c>
      <c r="B182" s="8">
        <v>26980</v>
      </c>
      <c r="C182">
        <v>27.410060665587402</v>
      </c>
      <c r="D182">
        <v>114.391701615084</v>
      </c>
      <c r="E182">
        <v>1.12072981909347</v>
      </c>
    </row>
    <row r="183" spans="1:5" x14ac:dyDescent="0.2">
      <c r="A183">
        <f t="shared" si="5"/>
        <v>1973</v>
      </c>
      <c r="B183" s="8">
        <v>26981</v>
      </c>
      <c r="C183">
        <v>27.478800362698902</v>
      </c>
      <c r="D183">
        <v>114.76518382766901</v>
      </c>
      <c r="E183">
        <v>1.1208074143490001</v>
      </c>
    </row>
    <row r="184" spans="1:5" x14ac:dyDescent="0.2">
      <c r="A184">
        <f t="shared" si="5"/>
        <v>1973</v>
      </c>
      <c r="B184" s="8">
        <v>26982</v>
      </c>
      <c r="C184">
        <v>27.439742304448899</v>
      </c>
      <c r="D184">
        <v>114.55399806062201</v>
      </c>
      <c r="E184">
        <v>1.12072981909347</v>
      </c>
    </row>
    <row r="185" spans="1:5" x14ac:dyDescent="0.2">
      <c r="A185">
        <f t="shared" si="5"/>
        <v>1973</v>
      </c>
      <c r="B185" s="8">
        <v>26983</v>
      </c>
      <c r="C185">
        <v>27.441018160702502</v>
      </c>
      <c r="D185">
        <v>114.56264791882801</v>
      </c>
      <c r="E185">
        <v>1.1206770408978901</v>
      </c>
    </row>
    <row r="186" spans="1:5" x14ac:dyDescent="0.2">
      <c r="A186">
        <f t="shared" si="5"/>
        <v>1973</v>
      </c>
      <c r="B186" s="8">
        <v>26984</v>
      </c>
      <c r="C186">
        <v>27.435225449712998</v>
      </c>
      <c r="D186">
        <v>114.504658027113</v>
      </c>
      <c r="E186">
        <v>1.12150798318565</v>
      </c>
    </row>
    <row r="187" spans="1:5" x14ac:dyDescent="0.2">
      <c r="A187">
        <f t="shared" si="5"/>
        <v>1973</v>
      </c>
      <c r="B187" s="8">
        <v>26987</v>
      </c>
      <c r="C187">
        <v>27.410423433202102</v>
      </c>
      <c r="D187">
        <v>114.370696031073</v>
      </c>
      <c r="E187">
        <v>1.12145671212313</v>
      </c>
    </row>
    <row r="188" spans="1:5" x14ac:dyDescent="0.2">
      <c r="A188">
        <f t="shared" si="5"/>
        <v>1973</v>
      </c>
      <c r="B188" s="8">
        <v>26988</v>
      </c>
      <c r="C188">
        <v>27.4371022272842</v>
      </c>
      <c r="D188">
        <v>114.52371594450599</v>
      </c>
      <c r="E188">
        <v>1.12123009924749</v>
      </c>
    </row>
    <row r="189" spans="1:5" x14ac:dyDescent="0.2">
      <c r="A189">
        <f t="shared" si="5"/>
        <v>1973</v>
      </c>
      <c r="B189" s="8">
        <v>26989</v>
      </c>
      <c r="C189">
        <v>27.433982508530001</v>
      </c>
      <c r="D189">
        <v>114.505200996577</v>
      </c>
      <c r="E189">
        <v>1.1212761230777599</v>
      </c>
    </row>
    <row r="190" spans="1:5" x14ac:dyDescent="0.2">
      <c r="A190">
        <f t="shared" si="5"/>
        <v>1973</v>
      </c>
      <c r="B190" s="8">
        <v>26990</v>
      </c>
      <c r="C190">
        <v>27.433982508530001</v>
      </c>
      <c r="D190">
        <v>114.505200996577</v>
      </c>
      <c r="E190">
        <v>1.1212761230777599</v>
      </c>
    </row>
    <row r="191" spans="1:5" x14ac:dyDescent="0.2">
      <c r="A191">
        <f t="shared" si="5"/>
        <v>1973</v>
      </c>
      <c r="B191" s="8">
        <v>26991</v>
      </c>
      <c r="C191">
        <v>27.6512581099005</v>
      </c>
      <c r="D191">
        <v>115.667735925654</v>
      </c>
      <c r="E191">
        <v>1.12211777295093</v>
      </c>
    </row>
    <row r="192" spans="1:5" x14ac:dyDescent="0.2">
      <c r="A192">
        <f t="shared" si="5"/>
        <v>1973</v>
      </c>
      <c r="B192" s="8">
        <v>26994</v>
      </c>
      <c r="C192">
        <v>27.6319630113532</v>
      </c>
      <c r="D192">
        <v>115.548679622458</v>
      </c>
      <c r="E192">
        <v>1.1225356067952701</v>
      </c>
    </row>
    <row r="193" spans="1:5" x14ac:dyDescent="0.2">
      <c r="A193">
        <f t="shared" si="5"/>
        <v>1973</v>
      </c>
      <c r="B193" s="8">
        <v>26995</v>
      </c>
      <c r="C193">
        <v>27.580585413936902</v>
      </c>
      <c r="D193">
        <v>115.269832909782</v>
      </c>
      <c r="E193">
        <v>1.12245658542379</v>
      </c>
    </row>
    <row r="194" spans="1:5" x14ac:dyDescent="0.2">
      <c r="A194">
        <f t="shared" si="5"/>
        <v>1973</v>
      </c>
      <c r="B194" s="8">
        <v>26996</v>
      </c>
      <c r="C194">
        <v>27.617467643401898</v>
      </c>
      <c r="D194">
        <v>115.46632146920101</v>
      </c>
      <c r="E194">
        <v>1.12262844039912</v>
      </c>
    </row>
    <row r="195" spans="1:5" x14ac:dyDescent="0.2">
      <c r="A195">
        <f t="shared" ref="A195:A258" si="6">YEAR(B195)</f>
        <v>1973</v>
      </c>
      <c r="B195" s="8">
        <v>26997</v>
      </c>
      <c r="C195">
        <v>27.612316685039399</v>
      </c>
      <c r="D195">
        <v>115.435633589172</v>
      </c>
      <c r="E195">
        <v>1.1227061671082701</v>
      </c>
    </row>
    <row r="196" spans="1:5" x14ac:dyDescent="0.2">
      <c r="A196">
        <f t="shared" si="6"/>
        <v>1973</v>
      </c>
      <c r="B196" s="8">
        <v>26998</v>
      </c>
      <c r="C196">
        <v>27.607406408769901</v>
      </c>
      <c r="D196">
        <v>115.409567952752</v>
      </c>
      <c r="E196">
        <v>1.12268028864506</v>
      </c>
    </row>
    <row r="197" spans="1:5" x14ac:dyDescent="0.2">
      <c r="A197">
        <f t="shared" si="6"/>
        <v>1973</v>
      </c>
      <c r="B197" s="8">
        <v>27001</v>
      </c>
      <c r="C197">
        <v>27.634998451999</v>
      </c>
      <c r="D197">
        <v>115.570409536865</v>
      </c>
      <c r="E197">
        <v>1.12237575570816</v>
      </c>
    </row>
    <row r="198" spans="1:5" x14ac:dyDescent="0.2">
      <c r="A198">
        <f t="shared" si="6"/>
        <v>1973</v>
      </c>
      <c r="B198" s="8">
        <v>27002</v>
      </c>
      <c r="C198">
        <v>27.688647282071202</v>
      </c>
      <c r="D198">
        <v>115.86440579406801</v>
      </c>
      <c r="E198">
        <v>1.12237575570816</v>
      </c>
    </row>
    <row r="199" spans="1:5" x14ac:dyDescent="0.2">
      <c r="A199">
        <f t="shared" si="6"/>
        <v>1973</v>
      </c>
      <c r="B199" s="8">
        <v>27003</v>
      </c>
      <c r="C199">
        <v>27.667249293175299</v>
      </c>
      <c r="D199">
        <v>115.747123360077</v>
      </c>
      <c r="E199">
        <v>1.12237575570816</v>
      </c>
    </row>
    <row r="200" spans="1:5" x14ac:dyDescent="0.2">
      <c r="A200">
        <f t="shared" si="6"/>
        <v>1973</v>
      </c>
      <c r="B200" s="8">
        <v>27004</v>
      </c>
      <c r="C200">
        <v>27.646202408812101</v>
      </c>
      <c r="D200">
        <v>115.629459955855</v>
      </c>
      <c r="E200">
        <v>1.1224488069093099</v>
      </c>
    </row>
    <row r="201" spans="1:5" x14ac:dyDescent="0.2">
      <c r="A201">
        <f t="shared" si="6"/>
        <v>1973</v>
      </c>
      <c r="B201" s="8">
        <v>27005</v>
      </c>
      <c r="C201">
        <v>27.677239296036301</v>
      </c>
      <c r="D201">
        <v>115.79953886258301</v>
      </c>
      <c r="E201">
        <v>1.1224488069093099</v>
      </c>
    </row>
    <row r="202" spans="1:5" x14ac:dyDescent="0.2">
      <c r="A202">
        <f t="shared" si="6"/>
        <v>1973</v>
      </c>
      <c r="B202" s="8">
        <v>27008</v>
      </c>
      <c r="C202">
        <v>27.7102628182313</v>
      </c>
      <c r="D202">
        <v>115.978080222952</v>
      </c>
      <c r="E202">
        <v>1.1225265211813</v>
      </c>
    </row>
    <row r="203" spans="1:5" x14ac:dyDescent="0.2">
      <c r="A203">
        <f t="shared" si="6"/>
        <v>1973</v>
      </c>
      <c r="B203" s="8">
        <v>27009</v>
      </c>
      <c r="C203">
        <v>27.713730673163301</v>
      </c>
      <c r="D203">
        <v>115.997093998342</v>
      </c>
      <c r="E203">
        <v>1.1225265211813</v>
      </c>
    </row>
    <row r="204" spans="1:5" x14ac:dyDescent="0.2">
      <c r="A204">
        <f t="shared" si="6"/>
        <v>1973</v>
      </c>
      <c r="B204" s="8">
        <v>27010</v>
      </c>
      <c r="C204">
        <v>27.6838503016197</v>
      </c>
      <c r="D204">
        <v>115.822105037643</v>
      </c>
      <c r="E204">
        <v>1.12287621413603</v>
      </c>
    </row>
    <row r="205" spans="1:5" x14ac:dyDescent="0.2">
      <c r="A205">
        <f t="shared" si="6"/>
        <v>1973</v>
      </c>
      <c r="B205" s="8">
        <v>27011</v>
      </c>
      <c r="C205">
        <v>27.683473688827799</v>
      </c>
      <c r="D205">
        <v>115.82004097508199</v>
      </c>
      <c r="E205">
        <v>1.12287621413603</v>
      </c>
    </row>
    <row r="206" spans="1:5" x14ac:dyDescent="0.2">
      <c r="A206">
        <f t="shared" si="6"/>
        <v>1973</v>
      </c>
      <c r="B206" s="8">
        <v>27012</v>
      </c>
      <c r="C206">
        <v>27.7043531186814</v>
      </c>
      <c r="D206">
        <v>115.940334224019</v>
      </c>
      <c r="E206">
        <v>1.1226934967122499</v>
      </c>
    </row>
    <row r="207" spans="1:5" x14ac:dyDescent="0.2">
      <c r="A207">
        <f t="shared" si="6"/>
        <v>1973</v>
      </c>
      <c r="B207" s="8">
        <v>27015</v>
      </c>
      <c r="C207">
        <v>27.7197660535853</v>
      </c>
      <c r="D207">
        <v>116.012896820035</v>
      </c>
      <c r="E207">
        <v>1.12306631786611</v>
      </c>
    </row>
    <row r="208" spans="1:5" x14ac:dyDescent="0.2">
      <c r="A208">
        <f t="shared" si="6"/>
        <v>1973</v>
      </c>
      <c r="B208" s="8">
        <v>27016</v>
      </c>
      <c r="C208">
        <v>27.7405425170823</v>
      </c>
      <c r="D208">
        <v>116.125982723815</v>
      </c>
      <c r="E208">
        <v>1.1230923621778699</v>
      </c>
    </row>
    <row r="209" spans="1:5" x14ac:dyDescent="0.2">
      <c r="A209">
        <f t="shared" si="6"/>
        <v>1973</v>
      </c>
      <c r="B209" s="8">
        <v>27017</v>
      </c>
      <c r="C209">
        <v>27.727899949468998</v>
      </c>
      <c r="D209">
        <v>116.067669220981</v>
      </c>
      <c r="E209">
        <v>1.1227487010730799</v>
      </c>
    </row>
    <row r="210" spans="1:5" x14ac:dyDescent="0.2">
      <c r="A210">
        <f t="shared" si="6"/>
        <v>1973</v>
      </c>
      <c r="B210" s="8">
        <v>27018</v>
      </c>
      <c r="C210">
        <v>27.737968380923899</v>
      </c>
      <c r="D210">
        <v>116.131226185655</v>
      </c>
      <c r="E210">
        <v>1.12248849223452</v>
      </c>
    </row>
    <row r="211" spans="1:5" x14ac:dyDescent="0.2">
      <c r="A211">
        <f t="shared" si="6"/>
        <v>1973</v>
      </c>
      <c r="B211" s="8">
        <v>27019</v>
      </c>
      <c r="C211">
        <v>27.743260443429499</v>
      </c>
      <c r="D211">
        <v>116.160251431885</v>
      </c>
      <c r="E211">
        <v>1.12248849223452</v>
      </c>
    </row>
    <row r="212" spans="1:5" x14ac:dyDescent="0.2">
      <c r="A212">
        <f t="shared" si="6"/>
        <v>1973</v>
      </c>
      <c r="B212" s="8">
        <v>27022</v>
      </c>
      <c r="C212">
        <v>27.744604428613599</v>
      </c>
      <c r="D212">
        <v>116.16762302795399</v>
      </c>
      <c r="E212">
        <v>1.12248849223452</v>
      </c>
    </row>
    <row r="213" spans="1:5" x14ac:dyDescent="0.2">
      <c r="A213">
        <f t="shared" si="6"/>
        <v>1973</v>
      </c>
      <c r="B213" s="8">
        <v>27023</v>
      </c>
      <c r="C213">
        <v>27.744604428613599</v>
      </c>
      <c r="D213">
        <v>116.16762302795399</v>
      </c>
      <c r="E213">
        <v>1.12248849223452</v>
      </c>
    </row>
    <row r="214" spans="1:5" x14ac:dyDescent="0.2">
      <c r="A214">
        <f t="shared" si="6"/>
        <v>1973</v>
      </c>
      <c r="B214" s="8">
        <v>27024</v>
      </c>
      <c r="C214">
        <v>27.773473774243399</v>
      </c>
      <c r="D214">
        <v>116.32349698854</v>
      </c>
      <c r="E214">
        <v>1.12256624616965</v>
      </c>
    </row>
    <row r="215" spans="1:5" x14ac:dyDescent="0.2">
      <c r="A215">
        <f t="shared" si="6"/>
        <v>1973</v>
      </c>
      <c r="B215" s="8">
        <v>27025</v>
      </c>
      <c r="C215">
        <v>27.803948172708001</v>
      </c>
      <c r="D215">
        <v>116.47763182844</v>
      </c>
      <c r="E215">
        <v>1.12297339280513</v>
      </c>
    </row>
    <row r="216" spans="1:5" x14ac:dyDescent="0.2">
      <c r="A216">
        <f t="shared" si="6"/>
        <v>1973</v>
      </c>
      <c r="B216" s="8">
        <v>27026</v>
      </c>
      <c r="C216">
        <v>27.794554847382202</v>
      </c>
      <c r="D216">
        <v>116.419336820376</v>
      </c>
      <c r="E216">
        <v>1.1231834180050999</v>
      </c>
    </row>
    <row r="217" spans="1:5" x14ac:dyDescent="0.2">
      <c r="A217">
        <f t="shared" si="6"/>
        <v>1973</v>
      </c>
      <c r="B217" s="8">
        <v>27029</v>
      </c>
      <c r="C217">
        <v>27.790485500669799</v>
      </c>
      <c r="D217">
        <v>116.39360328363399</v>
      </c>
      <c r="E217">
        <v>1.12328944826246</v>
      </c>
    </row>
    <row r="218" spans="1:5" x14ac:dyDescent="0.2">
      <c r="A218">
        <f t="shared" si="6"/>
        <v>1974</v>
      </c>
      <c r="B218" s="8">
        <v>27030</v>
      </c>
      <c r="C218">
        <v>27.847156288035499</v>
      </c>
      <c r="D218">
        <v>116.39360328363399</v>
      </c>
      <c r="E218">
        <v>1.1323699457188099</v>
      </c>
    </row>
    <row r="219" spans="1:5" x14ac:dyDescent="0.2">
      <c r="A219">
        <f t="shared" si="6"/>
        <v>1974</v>
      </c>
      <c r="B219" s="8">
        <v>27031</v>
      </c>
      <c r="C219">
        <v>27.980386472205101</v>
      </c>
      <c r="D219">
        <v>117.133615537689</v>
      </c>
      <c r="E219">
        <v>1.1325434759363</v>
      </c>
    </row>
    <row r="220" spans="1:5" x14ac:dyDescent="0.2">
      <c r="A220">
        <f t="shared" si="6"/>
        <v>1974</v>
      </c>
      <c r="B220" s="8">
        <v>27032</v>
      </c>
      <c r="C220">
        <v>28.064893508143701</v>
      </c>
      <c r="D220">
        <v>117.601457628004</v>
      </c>
      <c r="E220">
        <v>1.1327140470108401</v>
      </c>
    </row>
    <row r="221" spans="1:5" x14ac:dyDescent="0.2">
      <c r="A221">
        <f t="shared" si="6"/>
        <v>1974</v>
      </c>
      <c r="B221" s="8">
        <v>27033</v>
      </c>
      <c r="C221">
        <v>28.061281097169999</v>
      </c>
      <c r="D221">
        <v>117.581193537103</v>
      </c>
      <c r="E221">
        <v>1.1327140470108401</v>
      </c>
    </row>
    <row r="222" spans="1:5" x14ac:dyDescent="0.2">
      <c r="A222">
        <f t="shared" si="6"/>
        <v>1974</v>
      </c>
      <c r="B222" s="8">
        <v>27036</v>
      </c>
      <c r="C222">
        <v>28.578099328684299</v>
      </c>
      <c r="D222">
        <v>120.471543313029</v>
      </c>
      <c r="E222">
        <v>1.1332061082796301</v>
      </c>
    </row>
    <row r="223" spans="1:5" x14ac:dyDescent="0.2">
      <c r="A223">
        <f t="shared" si="6"/>
        <v>1974</v>
      </c>
      <c r="B223" s="8">
        <v>27037</v>
      </c>
      <c r="C223">
        <v>28.589782607498499</v>
      </c>
      <c r="D223">
        <v>120.489741900506</v>
      </c>
      <c r="E223">
        <v>1.13453216446711</v>
      </c>
    </row>
    <row r="224" spans="1:5" x14ac:dyDescent="0.2">
      <c r="A224">
        <f t="shared" si="6"/>
        <v>1974</v>
      </c>
      <c r="B224" s="8">
        <v>27038</v>
      </c>
      <c r="C224">
        <v>28.4502906958874</v>
      </c>
      <c r="D224">
        <v>119.703386312714</v>
      </c>
      <c r="E224">
        <v>1.13453216446711</v>
      </c>
    </row>
    <row r="225" spans="1:5" x14ac:dyDescent="0.2">
      <c r="A225">
        <f t="shared" si="6"/>
        <v>1974</v>
      </c>
      <c r="B225" s="8">
        <v>27039</v>
      </c>
      <c r="C225">
        <v>28.397865248907198</v>
      </c>
      <c r="D225">
        <v>119.43355945883</v>
      </c>
      <c r="E225">
        <v>1.13382073344682</v>
      </c>
    </row>
    <row r="226" spans="1:5" x14ac:dyDescent="0.2">
      <c r="A226">
        <f t="shared" si="6"/>
        <v>1974</v>
      </c>
      <c r="B226" s="8">
        <v>27040</v>
      </c>
      <c r="C226">
        <v>28.408533437805001</v>
      </c>
      <c r="D226">
        <v>119.49362828433701</v>
      </c>
      <c r="E226">
        <v>1.13382073344682</v>
      </c>
    </row>
    <row r="227" spans="1:5" x14ac:dyDescent="0.2">
      <c r="A227">
        <f t="shared" si="6"/>
        <v>1974</v>
      </c>
      <c r="B227" s="8">
        <v>27043</v>
      </c>
      <c r="C227">
        <v>28.476532697346499</v>
      </c>
      <c r="D227">
        <v>119.88212790636901</v>
      </c>
      <c r="E227">
        <v>1.1336688392788501</v>
      </c>
    </row>
    <row r="228" spans="1:5" x14ac:dyDescent="0.2">
      <c r="A228">
        <f t="shared" si="6"/>
        <v>1974</v>
      </c>
      <c r="B228" s="8">
        <v>27044</v>
      </c>
      <c r="C228">
        <v>28.5898027599379</v>
      </c>
      <c r="D228">
        <v>120.51458588864401</v>
      </c>
      <c r="E228">
        <v>1.1338449741285199</v>
      </c>
    </row>
    <row r="229" spans="1:5" x14ac:dyDescent="0.2">
      <c r="A229">
        <f t="shared" si="6"/>
        <v>1974</v>
      </c>
      <c r="B229" s="8">
        <v>27045</v>
      </c>
      <c r="C229">
        <v>28.567616262072399</v>
      </c>
      <c r="D229">
        <v>120.38940147789</v>
      </c>
      <c r="E229">
        <v>1.1338449741285199</v>
      </c>
    </row>
    <row r="230" spans="1:5" x14ac:dyDescent="0.2">
      <c r="A230">
        <f t="shared" si="6"/>
        <v>1974</v>
      </c>
      <c r="B230" s="8">
        <v>27046</v>
      </c>
      <c r="C230">
        <v>28.6149477282212</v>
      </c>
      <c r="D230">
        <v>120.656502865798</v>
      </c>
      <c r="E230">
        <v>1.1338449741285199</v>
      </c>
    </row>
    <row r="231" spans="1:5" x14ac:dyDescent="0.2">
      <c r="A231">
        <f t="shared" si="6"/>
        <v>1974</v>
      </c>
      <c r="B231" s="8">
        <v>27047</v>
      </c>
      <c r="C231">
        <v>28.5783530611942</v>
      </c>
      <c r="D231">
        <v>120.42219649064501</v>
      </c>
      <c r="E231">
        <v>1.1346174126281301</v>
      </c>
    </row>
    <row r="232" spans="1:5" x14ac:dyDescent="0.2">
      <c r="A232">
        <f t="shared" si="6"/>
        <v>1974</v>
      </c>
      <c r="B232" s="8">
        <v>27050</v>
      </c>
      <c r="C232">
        <v>28.831803436604101</v>
      </c>
      <c r="D232">
        <v>121.842481796025</v>
      </c>
      <c r="E232">
        <v>1.13493587382433</v>
      </c>
    </row>
    <row r="233" spans="1:5" x14ac:dyDescent="0.2">
      <c r="A233">
        <f t="shared" si="6"/>
        <v>1974</v>
      </c>
      <c r="B233" s="8">
        <v>27051</v>
      </c>
      <c r="C233">
        <v>28.8078169480676</v>
      </c>
      <c r="D233">
        <v>121.708115346493</v>
      </c>
      <c r="E233">
        <v>1.1348996543143699</v>
      </c>
    </row>
    <row r="234" spans="1:5" x14ac:dyDescent="0.2">
      <c r="A234">
        <f t="shared" si="6"/>
        <v>1974</v>
      </c>
      <c r="B234" s="8">
        <v>27052</v>
      </c>
      <c r="C234">
        <v>28.834061478240201</v>
      </c>
      <c r="D234">
        <v>121.854554793293</v>
      </c>
      <c r="E234">
        <v>1.13495517201889</v>
      </c>
    </row>
    <row r="235" spans="1:5" x14ac:dyDescent="0.2">
      <c r="A235">
        <f t="shared" si="6"/>
        <v>1974</v>
      </c>
      <c r="B235" s="8">
        <v>27053</v>
      </c>
      <c r="C235">
        <v>28.693698088478602</v>
      </c>
      <c r="D235">
        <v>121.060320835464</v>
      </c>
      <c r="E235">
        <v>1.1349767804966</v>
      </c>
    </row>
    <row r="236" spans="1:5" x14ac:dyDescent="0.2">
      <c r="A236">
        <f t="shared" si="6"/>
        <v>1974</v>
      </c>
      <c r="B236" s="8">
        <v>27054</v>
      </c>
      <c r="C236">
        <v>28.675699542933302</v>
      </c>
      <c r="D236">
        <v>120.95867333689</v>
      </c>
      <c r="E236">
        <v>1.1349767804966</v>
      </c>
    </row>
    <row r="237" spans="1:5" x14ac:dyDescent="0.2">
      <c r="A237">
        <f t="shared" si="6"/>
        <v>1974</v>
      </c>
      <c r="B237" s="8">
        <v>27057</v>
      </c>
      <c r="C237">
        <v>28.643253906806699</v>
      </c>
      <c r="D237">
        <v>120.787032358709</v>
      </c>
      <c r="E237">
        <v>1.1346566097822599</v>
      </c>
    </row>
    <row r="238" spans="1:5" x14ac:dyDescent="0.2">
      <c r="A238">
        <f t="shared" si="6"/>
        <v>1974</v>
      </c>
      <c r="B238" s="8">
        <v>27058</v>
      </c>
      <c r="C238">
        <v>28.596235325289399</v>
      </c>
      <c r="D238">
        <v>120.51913944816501</v>
      </c>
      <c r="E238">
        <v>1.1347269903124799</v>
      </c>
    </row>
    <row r="239" spans="1:5" x14ac:dyDescent="0.2">
      <c r="A239">
        <f t="shared" si="6"/>
        <v>1974</v>
      </c>
      <c r="B239" s="8">
        <v>27059</v>
      </c>
      <c r="C239">
        <v>28.513879631442101</v>
      </c>
      <c r="D239">
        <v>120.054710897083</v>
      </c>
      <c r="E239">
        <v>1.1347269903124799</v>
      </c>
    </row>
    <row r="240" spans="1:5" x14ac:dyDescent="0.2">
      <c r="A240">
        <f t="shared" si="6"/>
        <v>1974</v>
      </c>
      <c r="B240" s="8">
        <v>27060</v>
      </c>
      <c r="C240">
        <v>28.373458992319399</v>
      </c>
      <c r="D240">
        <v>119.273945105976</v>
      </c>
      <c r="E240">
        <v>1.13444443993382</v>
      </c>
    </row>
    <row r="241" spans="1:5" x14ac:dyDescent="0.2">
      <c r="A241">
        <f t="shared" si="6"/>
        <v>1974</v>
      </c>
      <c r="B241" s="8">
        <v>27061</v>
      </c>
      <c r="C241">
        <v>28.4063587147131</v>
      </c>
      <c r="D241">
        <v>119.396132140102</v>
      </c>
      <c r="E241">
        <v>1.1362124569961201</v>
      </c>
    </row>
    <row r="242" spans="1:5" x14ac:dyDescent="0.2">
      <c r="A242">
        <f t="shared" si="6"/>
        <v>1974</v>
      </c>
      <c r="B242" s="8">
        <v>27064</v>
      </c>
      <c r="C242">
        <v>28.3229691894153</v>
      </c>
      <c r="D242">
        <v>118.91971071111401</v>
      </c>
      <c r="E242">
        <v>1.1364221938754</v>
      </c>
    </row>
    <row r="243" spans="1:5" x14ac:dyDescent="0.2">
      <c r="A243">
        <f t="shared" si="6"/>
        <v>1974</v>
      </c>
      <c r="B243" s="8">
        <v>27065</v>
      </c>
      <c r="C243">
        <v>28.304950439150598</v>
      </c>
      <c r="D243">
        <v>118.82214763474801</v>
      </c>
      <c r="E243">
        <v>1.1363175143170301</v>
      </c>
    </row>
    <row r="244" spans="1:5" x14ac:dyDescent="0.2">
      <c r="A244">
        <f t="shared" si="6"/>
        <v>1974</v>
      </c>
      <c r="B244" s="8">
        <v>27066</v>
      </c>
      <c r="C244">
        <v>28.363682990789201</v>
      </c>
      <c r="D244">
        <v>119.149879199468</v>
      </c>
      <c r="E244">
        <v>1.1363865760598799</v>
      </c>
    </row>
    <row r="245" spans="1:5" x14ac:dyDescent="0.2">
      <c r="A245">
        <f t="shared" si="6"/>
        <v>1974</v>
      </c>
      <c r="B245" s="8">
        <v>27067</v>
      </c>
      <c r="C245">
        <v>28.3289954646552</v>
      </c>
      <c r="D245">
        <v>118.954847834567</v>
      </c>
      <c r="E245">
        <v>1.1363865760598799</v>
      </c>
    </row>
    <row r="246" spans="1:5" x14ac:dyDescent="0.2">
      <c r="A246">
        <f t="shared" si="6"/>
        <v>1974</v>
      </c>
      <c r="B246" s="8">
        <v>27068</v>
      </c>
      <c r="C246">
        <v>28.3367214284049</v>
      </c>
      <c r="D246">
        <v>118.973493975957</v>
      </c>
      <c r="E246">
        <v>1.1370856656275099</v>
      </c>
    </row>
    <row r="247" spans="1:5" x14ac:dyDescent="0.2">
      <c r="A247">
        <f t="shared" si="6"/>
        <v>1974</v>
      </c>
      <c r="B247" s="8">
        <v>27071</v>
      </c>
      <c r="C247">
        <v>28.277703871853401</v>
      </c>
      <c r="D247">
        <v>118.643150350477</v>
      </c>
      <c r="E247">
        <v>1.13705002701742</v>
      </c>
    </row>
    <row r="248" spans="1:5" x14ac:dyDescent="0.2">
      <c r="A248">
        <f t="shared" si="6"/>
        <v>1974</v>
      </c>
      <c r="B248" s="8">
        <v>27072</v>
      </c>
      <c r="C248">
        <v>28.277703871853401</v>
      </c>
      <c r="D248">
        <v>118.643150350477</v>
      </c>
      <c r="E248">
        <v>1.13705002701742</v>
      </c>
    </row>
    <row r="249" spans="1:5" x14ac:dyDescent="0.2">
      <c r="A249">
        <f t="shared" si="6"/>
        <v>1974</v>
      </c>
      <c r="B249" s="8">
        <v>27073</v>
      </c>
      <c r="C249">
        <v>28.159942346112299</v>
      </c>
      <c r="D249">
        <v>117.987546516873</v>
      </c>
      <c r="E249">
        <v>1.1368972021142201</v>
      </c>
    </row>
    <row r="250" spans="1:5" x14ac:dyDescent="0.2">
      <c r="A250">
        <f t="shared" si="6"/>
        <v>1974</v>
      </c>
      <c r="B250" s="8">
        <v>27074</v>
      </c>
      <c r="C250">
        <v>28.104473143814001</v>
      </c>
      <c r="D250">
        <v>117.675309578088</v>
      </c>
      <c r="E250">
        <v>1.1369316439196999</v>
      </c>
    </row>
    <row r="251" spans="1:5" x14ac:dyDescent="0.2">
      <c r="A251">
        <f t="shared" si="6"/>
        <v>1974</v>
      </c>
      <c r="B251" s="8">
        <v>27075</v>
      </c>
      <c r="C251">
        <v>28.119822165536799</v>
      </c>
      <c r="D251">
        <v>117.776776768997</v>
      </c>
      <c r="E251">
        <v>1.13649215357157</v>
      </c>
    </row>
    <row r="252" spans="1:5" x14ac:dyDescent="0.2">
      <c r="A252">
        <f t="shared" si="6"/>
        <v>1974</v>
      </c>
      <c r="B252" s="8">
        <v>27078</v>
      </c>
      <c r="C252">
        <v>28.119822165536799</v>
      </c>
      <c r="D252">
        <v>117.776776768997</v>
      </c>
      <c r="E252">
        <v>1.13649215357157</v>
      </c>
    </row>
    <row r="253" spans="1:5" x14ac:dyDescent="0.2">
      <c r="A253">
        <f t="shared" si="6"/>
        <v>1974</v>
      </c>
      <c r="B253" s="8">
        <v>27079</v>
      </c>
      <c r="C253">
        <v>28.013418430881799</v>
      </c>
      <c r="D253">
        <v>117.18423200422799</v>
      </c>
      <c r="E253">
        <v>1.1363865760598799</v>
      </c>
    </row>
    <row r="254" spans="1:5" x14ac:dyDescent="0.2">
      <c r="A254">
        <f t="shared" si="6"/>
        <v>1974</v>
      </c>
      <c r="B254" s="8">
        <v>27080</v>
      </c>
      <c r="C254">
        <v>27.966064352409202</v>
      </c>
      <c r="D254">
        <v>116.919121951885</v>
      </c>
      <c r="E254">
        <v>1.1363865760598799</v>
      </c>
    </row>
    <row r="255" spans="1:5" x14ac:dyDescent="0.2">
      <c r="A255">
        <f t="shared" si="6"/>
        <v>1974</v>
      </c>
      <c r="B255" s="8">
        <v>27081</v>
      </c>
      <c r="C255">
        <v>27.8105678120005</v>
      </c>
      <c r="D255">
        <v>116.053385414563</v>
      </c>
      <c r="E255">
        <v>1.1362786045408999</v>
      </c>
    </row>
    <row r="256" spans="1:5" x14ac:dyDescent="0.2">
      <c r="A256">
        <f t="shared" si="6"/>
        <v>1974</v>
      </c>
      <c r="B256" s="8">
        <v>27082</v>
      </c>
      <c r="C256">
        <v>27.717890030305099</v>
      </c>
      <c r="D256">
        <v>115.538350524081</v>
      </c>
      <c r="E256">
        <v>1.1362084851934799</v>
      </c>
    </row>
    <row r="257" spans="1:5" x14ac:dyDescent="0.2">
      <c r="A257">
        <f t="shared" si="6"/>
        <v>1974</v>
      </c>
      <c r="B257" s="8">
        <v>27085</v>
      </c>
      <c r="C257">
        <v>27.8575936988072</v>
      </c>
      <c r="D257">
        <v>116.31616970195699</v>
      </c>
      <c r="E257">
        <v>1.1362786045408999</v>
      </c>
    </row>
    <row r="258" spans="1:5" x14ac:dyDescent="0.2">
      <c r="A258">
        <f t="shared" si="6"/>
        <v>1974</v>
      </c>
      <c r="B258" s="8">
        <v>27086</v>
      </c>
      <c r="C258">
        <v>27.849636118439399</v>
      </c>
      <c r="D258">
        <v>116.27049847152</v>
      </c>
      <c r="E258">
        <v>1.1363130276062401</v>
      </c>
    </row>
    <row r="259" spans="1:5" x14ac:dyDescent="0.2">
      <c r="A259">
        <f t="shared" ref="A259:A322" si="7">YEAR(B259)</f>
        <v>1974</v>
      </c>
      <c r="B259" s="8">
        <v>27087</v>
      </c>
      <c r="C259">
        <v>27.862355974945299</v>
      </c>
      <c r="D259">
        <v>116.344025199321</v>
      </c>
      <c r="E259">
        <v>1.1362429912257701</v>
      </c>
    </row>
    <row r="260" spans="1:5" x14ac:dyDescent="0.2">
      <c r="A260">
        <f t="shared" si="7"/>
        <v>1974</v>
      </c>
      <c r="B260" s="8">
        <v>27088</v>
      </c>
      <c r="C260">
        <v>27.866021891635601</v>
      </c>
      <c r="D260">
        <v>116.37118762178601</v>
      </c>
      <c r="E260">
        <v>1.1360507538744</v>
      </c>
    </row>
    <row r="261" spans="1:5" x14ac:dyDescent="0.2">
      <c r="A261">
        <f t="shared" si="7"/>
        <v>1974</v>
      </c>
      <c r="B261" s="8">
        <v>27089</v>
      </c>
      <c r="C261">
        <v>28.004580437279699</v>
      </c>
      <c r="D261">
        <v>117.01266884218001</v>
      </c>
      <c r="E261">
        <v>1.13989014537847</v>
      </c>
    </row>
    <row r="262" spans="1:5" x14ac:dyDescent="0.2">
      <c r="A262">
        <f t="shared" si="7"/>
        <v>1974</v>
      </c>
      <c r="B262" s="8">
        <v>27092</v>
      </c>
      <c r="C262">
        <v>28.0150327673785</v>
      </c>
      <c r="D262">
        <v>117.071139033428</v>
      </c>
      <c r="E262">
        <v>1.13989014537847</v>
      </c>
    </row>
    <row r="263" spans="1:5" x14ac:dyDescent="0.2">
      <c r="A263">
        <f t="shared" si="7"/>
        <v>1974</v>
      </c>
      <c r="B263" s="8">
        <v>27093</v>
      </c>
      <c r="C263">
        <v>27.905095394602998</v>
      </c>
      <c r="D263">
        <v>116.45652111908601</v>
      </c>
      <c r="E263">
        <v>1.13989014537847</v>
      </c>
    </row>
    <row r="264" spans="1:5" x14ac:dyDescent="0.2">
      <c r="A264">
        <f t="shared" si="7"/>
        <v>1974</v>
      </c>
      <c r="B264" s="8">
        <v>27094</v>
      </c>
      <c r="C264">
        <v>27.880286519042802</v>
      </c>
      <c r="D264">
        <v>116.322772416633</v>
      </c>
      <c r="E264">
        <v>1.13975027259332</v>
      </c>
    </row>
    <row r="265" spans="1:5" x14ac:dyDescent="0.2">
      <c r="A265">
        <f t="shared" si="7"/>
        <v>1974</v>
      </c>
      <c r="B265" s="8">
        <v>27095</v>
      </c>
      <c r="C265">
        <v>27.8756976942053</v>
      </c>
      <c r="D265">
        <v>116.318440912111</v>
      </c>
      <c r="E265">
        <v>1.1391342620126099</v>
      </c>
    </row>
    <row r="266" spans="1:5" x14ac:dyDescent="0.2">
      <c r="A266">
        <f t="shared" si="7"/>
        <v>1974</v>
      </c>
      <c r="B266" s="8">
        <v>27096</v>
      </c>
      <c r="C266">
        <v>27.8469458082747</v>
      </c>
      <c r="D266">
        <v>116.150853267073</v>
      </c>
      <c r="E266">
        <v>1.1393370460530301</v>
      </c>
    </row>
    <row r="267" spans="1:5" x14ac:dyDescent="0.2">
      <c r="A267">
        <f t="shared" si="7"/>
        <v>1974</v>
      </c>
      <c r="B267" s="8">
        <v>27099</v>
      </c>
      <c r="C267">
        <v>27.811108685065399</v>
      </c>
      <c r="D267">
        <v>115.950787209404</v>
      </c>
      <c r="E267">
        <v>1.1393370460530301</v>
      </c>
    </row>
    <row r="268" spans="1:5" x14ac:dyDescent="0.2">
      <c r="A268">
        <f t="shared" si="7"/>
        <v>1974</v>
      </c>
      <c r="B268" s="8">
        <v>27100</v>
      </c>
      <c r="C268">
        <v>27.735211336882699</v>
      </c>
      <c r="D268">
        <v>115.527367332944</v>
      </c>
      <c r="E268">
        <v>1.1393370460530301</v>
      </c>
    </row>
    <row r="269" spans="1:5" x14ac:dyDescent="0.2">
      <c r="A269">
        <f t="shared" si="7"/>
        <v>1974</v>
      </c>
      <c r="B269" s="8">
        <v>27101</v>
      </c>
      <c r="C269">
        <v>27.7239102744829</v>
      </c>
      <c r="D269">
        <v>115.471559788465</v>
      </c>
      <c r="E269">
        <v>1.13912715534914</v>
      </c>
    </row>
    <row r="270" spans="1:5" x14ac:dyDescent="0.2">
      <c r="A270">
        <f t="shared" si="7"/>
        <v>1974</v>
      </c>
      <c r="B270" s="8">
        <v>27102</v>
      </c>
      <c r="C270">
        <v>27.7676946961341</v>
      </c>
      <c r="D270">
        <v>115.718165838399</v>
      </c>
      <c r="E270">
        <v>1.1390572438617801</v>
      </c>
    </row>
    <row r="271" spans="1:5" x14ac:dyDescent="0.2">
      <c r="A271">
        <f t="shared" si="7"/>
        <v>1974</v>
      </c>
      <c r="B271" s="8">
        <v>27103</v>
      </c>
      <c r="C271">
        <v>27.7539799172595</v>
      </c>
      <c r="D271">
        <v>115.654586923221</v>
      </c>
      <c r="E271">
        <v>1.1386813668229501</v>
      </c>
    </row>
    <row r="272" spans="1:5" x14ac:dyDescent="0.2">
      <c r="A272">
        <f t="shared" si="7"/>
        <v>1974</v>
      </c>
      <c r="B272" s="8">
        <v>27106</v>
      </c>
      <c r="C272">
        <v>27.748573877451999</v>
      </c>
      <c r="D272">
        <v>115.62206313039</v>
      </c>
      <c r="E272">
        <v>1.1387501735198799</v>
      </c>
    </row>
    <row r="273" spans="1:5" x14ac:dyDescent="0.2">
      <c r="A273">
        <f t="shared" si="7"/>
        <v>1974</v>
      </c>
      <c r="B273" s="8">
        <v>27107</v>
      </c>
      <c r="C273">
        <v>27.706722549672499</v>
      </c>
      <c r="D273">
        <v>115.391031505887</v>
      </c>
      <c r="E273">
        <v>1.1386813668229501</v>
      </c>
    </row>
    <row r="274" spans="1:5" x14ac:dyDescent="0.2">
      <c r="A274">
        <f t="shared" si="7"/>
        <v>1974</v>
      </c>
      <c r="B274" s="8">
        <v>27108</v>
      </c>
      <c r="C274">
        <v>27.609638638456399</v>
      </c>
      <c r="D274">
        <v>114.85599193917599</v>
      </c>
      <c r="E274">
        <v>1.13850804940854</v>
      </c>
    </row>
    <row r="275" spans="1:5" x14ac:dyDescent="0.2">
      <c r="A275">
        <f t="shared" si="7"/>
        <v>1974</v>
      </c>
      <c r="B275" s="8">
        <v>27109</v>
      </c>
      <c r="C275">
        <v>27.481162628985199</v>
      </c>
      <c r="D275">
        <v>114.15270118785099</v>
      </c>
      <c r="E275">
        <v>1.1381654253517</v>
      </c>
    </row>
    <row r="276" spans="1:5" x14ac:dyDescent="0.2">
      <c r="A276">
        <f t="shared" si="7"/>
        <v>1974</v>
      </c>
      <c r="B276" s="8">
        <v>27110</v>
      </c>
      <c r="C276">
        <v>27.507781030503001</v>
      </c>
      <c r="D276">
        <v>114.315414251294</v>
      </c>
      <c r="E276">
        <v>1.1377343334877399</v>
      </c>
    </row>
    <row r="277" spans="1:5" x14ac:dyDescent="0.2">
      <c r="A277">
        <f t="shared" si="7"/>
        <v>1974</v>
      </c>
      <c r="B277" s="8">
        <v>27113</v>
      </c>
      <c r="C277">
        <v>27.378042676152301</v>
      </c>
      <c r="D277">
        <v>113.594206559177</v>
      </c>
      <c r="E277">
        <v>1.1377343334877399</v>
      </c>
    </row>
    <row r="278" spans="1:5" x14ac:dyDescent="0.2">
      <c r="A278">
        <f t="shared" si="7"/>
        <v>1974</v>
      </c>
      <c r="B278" s="8">
        <v>27114</v>
      </c>
      <c r="C278">
        <v>27.394610222255199</v>
      </c>
      <c r="D278">
        <v>113.685069289027</v>
      </c>
      <c r="E278">
        <v>1.1377689293219799</v>
      </c>
    </row>
    <row r="279" spans="1:5" x14ac:dyDescent="0.2">
      <c r="A279">
        <f t="shared" si="7"/>
        <v>1974</v>
      </c>
      <c r="B279" s="8">
        <v>27115</v>
      </c>
      <c r="C279">
        <v>27.4602229905915</v>
      </c>
      <c r="D279">
        <v>114.043961908086</v>
      </c>
      <c r="E279">
        <v>1.13793892473564</v>
      </c>
    </row>
    <row r="280" spans="1:5" x14ac:dyDescent="0.2">
      <c r="A280">
        <f t="shared" si="7"/>
        <v>1974</v>
      </c>
      <c r="B280" s="8">
        <v>27116</v>
      </c>
      <c r="C280">
        <v>27.3271057226459</v>
      </c>
      <c r="D280">
        <v>113.30562618730301</v>
      </c>
      <c r="E280">
        <v>1.13790453018181</v>
      </c>
    </row>
    <row r="281" spans="1:5" x14ac:dyDescent="0.2">
      <c r="A281">
        <f t="shared" si="7"/>
        <v>1974</v>
      </c>
      <c r="B281" s="8">
        <v>27117</v>
      </c>
      <c r="C281">
        <v>27.380542013895202</v>
      </c>
      <c r="D281">
        <v>113.635095098053</v>
      </c>
      <c r="E281">
        <v>1.1369362614256999</v>
      </c>
    </row>
    <row r="282" spans="1:5" x14ac:dyDescent="0.2">
      <c r="A282">
        <f t="shared" si="7"/>
        <v>1974</v>
      </c>
      <c r="B282" s="8">
        <v>27120</v>
      </c>
      <c r="C282">
        <v>27.479481187846499</v>
      </c>
      <c r="D282">
        <v>114.079972987703</v>
      </c>
      <c r="E282">
        <v>1.1400332152663999</v>
      </c>
    </row>
    <row r="283" spans="1:5" x14ac:dyDescent="0.2">
      <c r="A283">
        <f t="shared" si="7"/>
        <v>1974</v>
      </c>
      <c r="B283" s="8">
        <v>27121</v>
      </c>
      <c r="C283">
        <v>27.3902402994844</v>
      </c>
      <c r="D283">
        <v>113.58544085307599</v>
      </c>
      <c r="E283">
        <v>1.1399987156673299</v>
      </c>
    </row>
    <row r="284" spans="1:5" x14ac:dyDescent="0.2">
      <c r="A284">
        <f t="shared" si="7"/>
        <v>1974</v>
      </c>
      <c r="B284" s="8">
        <v>27122</v>
      </c>
      <c r="C284">
        <v>27.441795489175899</v>
      </c>
      <c r="D284">
        <v>113.871745048899</v>
      </c>
      <c r="E284">
        <v>1.1399987156673299</v>
      </c>
    </row>
    <row r="285" spans="1:5" x14ac:dyDescent="0.2">
      <c r="A285">
        <f t="shared" si="7"/>
        <v>1974</v>
      </c>
      <c r="B285" s="8">
        <v>27123</v>
      </c>
      <c r="C285">
        <v>27.483101479364901</v>
      </c>
      <c r="D285">
        <v>114.10009374150501</v>
      </c>
      <c r="E285">
        <v>1.1400332152663999</v>
      </c>
    </row>
    <row r="286" spans="1:5" x14ac:dyDescent="0.2">
      <c r="A286">
        <f t="shared" si="7"/>
        <v>1974</v>
      </c>
      <c r="B286" s="8">
        <v>27124</v>
      </c>
      <c r="C286">
        <v>27.475317111061301</v>
      </c>
      <c r="D286">
        <v>114.052875284069</v>
      </c>
      <c r="E286">
        <v>1.1401499555577199</v>
      </c>
    </row>
    <row r="287" spans="1:5" x14ac:dyDescent="0.2">
      <c r="A287">
        <f t="shared" si="7"/>
        <v>1974</v>
      </c>
      <c r="B287" s="8">
        <v>27127</v>
      </c>
      <c r="C287">
        <v>27.4739897199408</v>
      </c>
      <c r="D287">
        <v>114.045498806721</v>
      </c>
      <c r="E287">
        <v>1.1401499555577199</v>
      </c>
    </row>
    <row r="288" spans="1:5" x14ac:dyDescent="0.2">
      <c r="A288">
        <f t="shared" si="7"/>
        <v>1974</v>
      </c>
      <c r="B288" s="8">
        <v>27128</v>
      </c>
      <c r="C288">
        <v>27.5504087967036</v>
      </c>
      <c r="D288">
        <v>114.470365562903</v>
      </c>
      <c r="E288">
        <v>1.1401499555577199</v>
      </c>
    </row>
    <row r="289" spans="1:5" x14ac:dyDescent="0.2">
      <c r="A289">
        <f t="shared" si="7"/>
        <v>1974</v>
      </c>
      <c r="B289" s="8">
        <v>27129</v>
      </c>
      <c r="C289">
        <v>27.562247991014001</v>
      </c>
      <c r="D289">
        <v>114.536722802082</v>
      </c>
      <c r="E289">
        <v>1.1401352854656499</v>
      </c>
    </row>
    <row r="290" spans="1:5" x14ac:dyDescent="0.2">
      <c r="A290">
        <f t="shared" si="7"/>
        <v>1974</v>
      </c>
      <c r="B290" s="8">
        <v>27130</v>
      </c>
      <c r="C290">
        <v>27.506193943514401</v>
      </c>
      <c r="D290">
        <v>114.22728803256599</v>
      </c>
      <c r="E290">
        <v>1.1400676741623299</v>
      </c>
    </row>
    <row r="291" spans="1:5" x14ac:dyDescent="0.2">
      <c r="A291">
        <f t="shared" si="7"/>
        <v>1974</v>
      </c>
      <c r="B291" s="8">
        <v>27131</v>
      </c>
      <c r="C291">
        <v>27.535820879325598</v>
      </c>
      <c r="D291">
        <v>114.36949257323801</v>
      </c>
      <c r="E291">
        <v>1.1407309611783101</v>
      </c>
    </row>
    <row r="292" spans="1:5" x14ac:dyDescent="0.2">
      <c r="A292">
        <f t="shared" si="7"/>
        <v>1974</v>
      </c>
      <c r="B292" s="8">
        <v>27134</v>
      </c>
      <c r="C292">
        <v>27.5322172747853</v>
      </c>
      <c r="D292">
        <v>114.34945570698</v>
      </c>
      <c r="E292">
        <v>1.1407309611783101</v>
      </c>
    </row>
    <row r="293" spans="1:5" x14ac:dyDescent="0.2">
      <c r="A293">
        <f t="shared" si="7"/>
        <v>1974</v>
      </c>
      <c r="B293" s="8">
        <v>27135</v>
      </c>
      <c r="C293">
        <v>27.520876829853002</v>
      </c>
      <c r="D293">
        <v>114.27789566992899</v>
      </c>
      <c r="E293">
        <v>1.14098177896427</v>
      </c>
    </row>
    <row r="294" spans="1:5" x14ac:dyDescent="0.2">
      <c r="A294">
        <f t="shared" si="7"/>
        <v>1974</v>
      </c>
      <c r="B294" s="8">
        <v>27136</v>
      </c>
      <c r="C294">
        <v>27.4516125713726</v>
      </c>
      <c r="D294">
        <v>113.90150739599601</v>
      </c>
      <c r="E294">
        <v>1.1407309611783101</v>
      </c>
    </row>
    <row r="295" spans="1:5" x14ac:dyDescent="0.2">
      <c r="A295">
        <f t="shared" si="7"/>
        <v>1974</v>
      </c>
      <c r="B295" s="8">
        <v>27137</v>
      </c>
      <c r="C295">
        <v>27.412081137850901</v>
      </c>
      <c r="D295">
        <v>113.68428023996699</v>
      </c>
      <c r="E295">
        <v>1.1406628264591501</v>
      </c>
    </row>
    <row r="296" spans="1:5" x14ac:dyDescent="0.2">
      <c r="A296">
        <f t="shared" si="7"/>
        <v>1974</v>
      </c>
      <c r="B296" s="8">
        <v>27138</v>
      </c>
      <c r="C296">
        <v>27.403097062238999</v>
      </c>
      <c r="D296">
        <v>113.65122099595099</v>
      </c>
      <c r="E296">
        <v>1.14016458627152</v>
      </c>
    </row>
    <row r="297" spans="1:5" x14ac:dyDescent="0.2">
      <c r="A297">
        <f t="shared" si="7"/>
        <v>1974</v>
      </c>
      <c r="B297" s="8">
        <v>27141</v>
      </c>
      <c r="C297">
        <v>27.3760481766741</v>
      </c>
      <c r="D297">
        <v>113.50445966619201</v>
      </c>
      <c r="E297">
        <v>1.14006393074995</v>
      </c>
    </row>
    <row r="298" spans="1:5" x14ac:dyDescent="0.2">
      <c r="A298">
        <f t="shared" si="7"/>
        <v>1974</v>
      </c>
      <c r="B298" s="8">
        <v>27142</v>
      </c>
      <c r="C298">
        <v>27.263164325865599</v>
      </c>
      <c r="D298">
        <v>112.88172308292999</v>
      </c>
      <c r="E298">
        <v>1.13996292715116</v>
      </c>
    </row>
    <row r="299" spans="1:5" x14ac:dyDescent="0.2">
      <c r="A299">
        <f t="shared" si="7"/>
        <v>1974</v>
      </c>
      <c r="B299" s="8">
        <v>27143</v>
      </c>
      <c r="C299">
        <v>27.238590919580801</v>
      </c>
      <c r="D299">
        <v>112.745535801771</v>
      </c>
      <c r="E299">
        <v>1.13996292715116</v>
      </c>
    </row>
    <row r="300" spans="1:5" x14ac:dyDescent="0.2">
      <c r="A300">
        <f t="shared" si="7"/>
        <v>1974</v>
      </c>
      <c r="B300" s="8">
        <v>27144</v>
      </c>
      <c r="C300">
        <v>27.284004172321101</v>
      </c>
      <c r="D300">
        <v>112.99725134161601</v>
      </c>
      <c r="E300">
        <v>1.13996292715116</v>
      </c>
    </row>
    <row r="301" spans="1:5" x14ac:dyDescent="0.2">
      <c r="A301">
        <f t="shared" si="7"/>
        <v>1974</v>
      </c>
      <c r="B301" s="8">
        <v>27145</v>
      </c>
      <c r="C301">
        <v>27.2969908756892</v>
      </c>
      <c r="D301">
        <v>113.077138549296</v>
      </c>
      <c r="E301">
        <v>1.13972845114712</v>
      </c>
    </row>
    <row r="302" spans="1:5" x14ac:dyDescent="0.2">
      <c r="A302">
        <f t="shared" si="7"/>
        <v>1974</v>
      </c>
      <c r="B302" s="8">
        <v>27148</v>
      </c>
      <c r="C302">
        <v>27.2022251690105</v>
      </c>
      <c r="D302">
        <v>112.55191310703199</v>
      </c>
      <c r="E302">
        <v>1.13972845114712</v>
      </c>
    </row>
    <row r="303" spans="1:5" x14ac:dyDescent="0.2">
      <c r="A303">
        <f t="shared" si="7"/>
        <v>1974</v>
      </c>
      <c r="B303" s="8">
        <v>27149</v>
      </c>
      <c r="C303">
        <v>27.218556807741699</v>
      </c>
      <c r="D303">
        <v>112.646900087167</v>
      </c>
      <c r="E303">
        <v>1.13959358202232</v>
      </c>
    </row>
    <row r="304" spans="1:5" x14ac:dyDescent="0.2">
      <c r="A304">
        <f t="shared" si="7"/>
        <v>1974</v>
      </c>
      <c r="B304" s="8">
        <v>27150</v>
      </c>
      <c r="C304">
        <v>27.235100450136098</v>
      </c>
      <c r="D304">
        <v>112.642420530872</v>
      </c>
      <c r="E304">
        <v>1.1424677223780599</v>
      </c>
    </row>
    <row r="305" spans="1:5" x14ac:dyDescent="0.2">
      <c r="A305">
        <f t="shared" si="7"/>
        <v>1974</v>
      </c>
      <c r="B305" s="8">
        <v>27151</v>
      </c>
      <c r="C305">
        <v>27.265344425256298</v>
      </c>
      <c r="D305">
        <v>112.805386646108</v>
      </c>
      <c r="E305">
        <v>1.1426029316528901</v>
      </c>
    </row>
    <row r="306" spans="1:5" x14ac:dyDescent="0.2">
      <c r="A306">
        <f t="shared" si="7"/>
        <v>1974</v>
      </c>
      <c r="B306" s="8">
        <v>27152</v>
      </c>
      <c r="C306">
        <v>27.278110786205399</v>
      </c>
      <c r="D306">
        <v>112.88630461453999</v>
      </c>
      <c r="E306">
        <v>1.1422980670938101</v>
      </c>
    </row>
    <row r="307" spans="1:5" x14ac:dyDescent="0.2">
      <c r="A307">
        <f t="shared" si="7"/>
        <v>1974</v>
      </c>
      <c r="B307" s="8">
        <v>27155</v>
      </c>
      <c r="C307">
        <v>27.2132438913365</v>
      </c>
      <c r="D307">
        <v>112.527080753042</v>
      </c>
      <c r="E307">
        <v>1.1422980670938101</v>
      </c>
    </row>
    <row r="308" spans="1:5" x14ac:dyDescent="0.2">
      <c r="A308">
        <f t="shared" si="7"/>
        <v>1974</v>
      </c>
      <c r="B308" s="8">
        <v>27156</v>
      </c>
      <c r="C308">
        <v>27.251519224180399</v>
      </c>
      <c r="D308">
        <v>112.72549416431301</v>
      </c>
      <c r="E308">
        <v>1.1427024408437501</v>
      </c>
    </row>
    <row r="309" spans="1:5" x14ac:dyDescent="0.2">
      <c r="A309">
        <f t="shared" si="7"/>
        <v>1974</v>
      </c>
      <c r="B309" s="8">
        <v>27157</v>
      </c>
      <c r="C309">
        <v>27.150448712423302</v>
      </c>
      <c r="D309">
        <v>112.180728122166</v>
      </c>
      <c r="E309">
        <v>1.14226433228519</v>
      </c>
    </row>
    <row r="310" spans="1:5" x14ac:dyDescent="0.2">
      <c r="A310">
        <f t="shared" si="7"/>
        <v>1974</v>
      </c>
      <c r="B310" s="8">
        <v>27158</v>
      </c>
      <c r="C310">
        <v>27.144177890044102</v>
      </c>
      <c r="D310">
        <v>112.146043346729</v>
      </c>
      <c r="E310">
        <v>1.14226433228519</v>
      </c>
    </row>
    <row r="311" spans="1:5" x14ac:dyDescent="0.2">
      <c r="A311">
        <f t="shared" si="7"/>
        <v>1974</v>
      </c>
      <c r="B311" s="8">
        <v>27159</v>
      </c>
      <c r="C311">
        <v>27.1196315898191</v>
      </c>
      <c r="D311">
        <v>112.014271739205</v>
      </c>
      <c r="E311">
        <v>1.1421447793166</v>
      </c>
    </row>
    <row r="312" spans="1:5" x14ac:dyDescent="0.2">
      <c r="A312">
        <f t="shared" si="7"/>
        <v>1974</v>
      </c>
      <c r="B312" s="8">
        <v>27162</v>
      </c>
      <c r="C312">
        <v>27.0595367681866</v>
      </c>
      <c r="D312">
        <v>111.684342643565</v>
      </c>
      <c r="E312">
        <v>1.1420772798252401</v>
      </c>
    </row>
    <row r="313" spans="1:5" x14ac:dyDescent="0.2">
      <c r="A313">
        <f t="shared" si="7"/>
        <v>1974</v>
      </c>
      <c r="B313" s="8">
        <v>27163</v>
      </c>
      <c r="C313">
        <v>27.063769473627499</v>
      </c>
      <c r="D313">
        <v>111.71109492198801</v>
      </c>
      <c r="E313">
        <v>1.14197573771521</v>
      </c>
    </row>
    <row r="314" spans="1:5" x14ac:dyDescent="0.2">
      <c r="A314">
        <f t="shared" si="7"/>
        <v>1974</v>
      </c>
      <c r="B314" s="8">
        <v>27164</v>
      </c>
      <c r="C314">
        <v>27.1940742446866</v>
      </c>
      <c r="D314">
        <v>112.428338450401</v>
      </c>
      <c r="E314">
        <v>1.1420772798252401</v>
      </c>
    </row>
    <row r="315" spans="1:5" x14ac:dyDescent="0.2">
      <c r="A315">
        <f t="shared" si="7"/>
        <v>1974</v>
      </c>
      <c r="B315" s="8">
        <v>27165</v>
      </c>
      <c r="C315">
        <v>27.1980984452873</v>
      </c>
      <c r="D315">
        <v>112.44948541243799</v>
      </c>
      <c r="E315">
        <v>1.14211104903494</v>
      </c>
    </row>
    <row r="316" spans="1:5" x14ac:dyDescent="0.2">
      <c r="A316">
        <f t="shared" si="7"/>
        <v>1974</v>
      </c>
      <c r="B316" s="8">
        <v>27166</v>
      </c>
      <c r="C316">
        <v>27.215139908206801</v>
      </c>
      <c r="D316">
        <v>112.529657575176</v>
      </c>
      <c r="E316">
        <v>1.1425354050852301</v>
      </c>
    </row>
    <row r="317" spans="1:5" x14ac:dyDescent="0.2">
      <c r="A317">
        <f t="shared" si="7"/>
        <v>1974</v>
      </c>
      <c r="B317" s="8">
        <v>27169</v>
      </c>
      <c r="C317">
        <v>27.289202748117201</v>
      </c>
      <c r="D317">
        <v>112.936422246392</v>
      </c>
      <c r="E317">
        <v>1.1426366366120699</v>
      </c>
    </row>
    <row r="318" spans="1:5" x14ac:dyDescent="0.2">
      <c r="A318">
        <f t="shared" si="7"/>
        <v>1974</v>
      </c>
      <c r="B318" s="8">
        <v>27170</v>
      </c>
      <c r="C318">
        <v>27.277182376623202</v>
      </c>
      <c r="D318">
        <v>112.861384086821</v>
      </c>
      <c r="E318">
        <v>1.14288912251468</v>
      </c>
    </row>
    <row r="319" spans="1:5" x14ac:dyDescent="0.2">
      <c r="A319">
        <f t="shared" si="7"/>
        <v>1974</v>
      </c>
      <c r="B319" s="8">
        <v>27171</v>
      </c>
      <c r="C319">
        <v>27.246661646048501</v>
      </c>
      <c r="D319">
        <v>112.699669284267</v>
      </c>
      <c r="E319">
        <v>1.14267030280894</v>
      </c>
    </row>
    <row r="320" spans="1:5" x14ac:dyDescent="0.2">
      <c r="A320">
        <f t="shared" si="7"/>
        <v>1974</v>
      </c>
      <c r="B320" s="8">
        <v>27172</v>
      </c>
      <c r="C320">
        <v>27.2210124539038</v>
      </c>
      <c r="D320">
        <v>112.557664195444</v>
      </c>
      <c r="E320">
        <v>1.14267030280894</v>
      </c>
    </row>
    <row r="321" spans="1:5" x14ac:dyDescent="0.2">
      <c r="A321">
        <f t="shared" si="7"/>
        <v>1974</v>
      </c>
      <c r="B321" s="8">
        <v>27173</v>
      </c>
      <c r="C321">
        <v>27.268527126865401</v>
      </c>
      <c r="D321">
        <v>112.82076186080999</v>
      </c>
      <c r="E321">
        <v>1.14267030280894</v>
      </c>
    </row>
    <row r="322" spans="1:5" x14ac:dyDescent="0.2">
      <c r="A322">
        <f t="shared" si="7"/>
        <v>1974</v>
      </c>
      <c r="B322" s="8">
        <v>27176</v>
      </c>
      <c r="C322">
        <v>27.268527126865401</v>
      </c>
      <c r="D322">
        <v>112.82076186080999</v>
      </c>
      <c r="E322">
        <v>1.14267030280894</v>
      </c>
    </row>
    <row r="323" spans="1:5" x14ac:dyDescent="0.2">
      <c r="A323">
        <f t="shared" ref="A323:A386" si="8">YEAR(B323)</f>
        <v>1974</v>
      </c>
      <c r="B323" s="8">
        <v>27177</v>
      </c>
      <c r="C323">
        <v>27.344721339889901</v>
      </c>
      <c r="D323">
        <v>113.23499408038199</v>
      </c>
      <c r="E323">
        <v>1.1429084644101</v>
      </c>
    </row>
    <row r="324" spans="1:5" x14ac:dyDescent="0.2">
      <c r="A324">
        <f t="shared" si="8"/>
        <v>1974</v>
      </c>
      <c r="B324" s="8">
        <v>27178</v>
      </c>
      <c r="C324">
        <v>27.4358766856292</v>
      </c>
      <c r="D324">
        <v>113.744075908464</v>
      </c>
      <c r="E324">
        <v>1.1428057779220999</v>
      </c>
    </row>
    <row r="325" spans="1:5" x14ac:dyDescent="0.2">
      <c r="A325">
        <f t="shared" si="8"/>
        <v>1974</v>
      </c>
      <c r="B325" s="8">
        <v>27179</v>
      </c>
      <c r="C325">
        <v>27.442034821322299</v>
      </c>
      <c r="D325">
        <v>113.773627874616</v>
      </c>
      <c r="E325">
        <v>1.14294301021395</v>
      </c>
    </row>
    <row r="326" spans="1:5" x14ac:dyDescent="0.2">
      <c r="A326">
        <f t="shared" si="8"/>
        <v>1974</v>
      </c>
      <c r="B326" s="8">
        <v>27180</v>
      </c>
      <c r="C326">
        <v>27.421097077383699</v>
      </c>
      <c r="D326">
        <v>113.64956669281899</v>
      </c>
      <c r="E326">
        <v>1.1431765613807601</v>
      </c>
    </row>
    <row r="327" spans="1:5" x14ac:dyDescent="0.2">
      <c r="A327">
        <f t="shared" si="8"/>
        <v>1974</v>
      </c>
      <c r="B327" s="8">
        <v>27183</v>
      </c>
      <c r="C327">
        <v>27.449140679462701</v>
      </c>
      <c r="D327">
        <v>113.642541229854</v>
      </c>
      <c r="E327">
        <v>1.1480137668953301</v>
      </c>
    </row>
    <row r="328" spans="1:5" x14ac:dyDescent="0.2">
      <c r="A328">
        <f t="shared" si="8"/>
        <v>1974</v>
      </c>
      <c r="B328" s="8">
        <v>27184</v>
      </c>
      <c r="C328">
        <v>27.4454623497329</v>
      </c>
      <c r="D328">
        <v>113.624448060928</v>
      </c>
      <c r="E328">
        <v>1.1479453607488499</v>
      </c>
    </row>
    <row r="329" spans="1:5" x14ac:dyDescent="0.2">
      <c r="A329">
        <f t="shared" si="8"/>
        <v>1974</v>
      </c>
      <c r="B329" s="8">
        <v>27185</v>
      </c>
      <c r="C329">
        <v>27.397924060533001</v>
      </c>
      <c r="D329">
        <v>113.3610531074</v>
      </c>
      <c r="E329">
        <v>1.1479453607488499</v>
      </c>
    </row>
    <row r="330" spans="1:5" x14ac:dyDescent="0.2">
      <c r="A330">
        <f t="shared" si="8"/>
        <v>1974</v>
      </c>
      <c r="B330" s="8">
        <v>27186</v>
      </c>
      <c r="C330">
        <v>27.3740683895698</v>
      </c>
      <c r="D330">
        <v>113.228934519248</v>
      </c>
      <c r="E330">
        <v>1.1479453607488499</v>
      </c>
    </row>
    <row r="331" spans="1:5" x14ac:dyDescent="0.2">
      <c r="A331">
        <f t="shared" si="8"/>
        <v>1974</v>
      </c>
      <c r="B331" s="8">
        <v>27187</v>
      </c>
      <c r="C331">
        <v>27.4025344246758</v>
      </c>
      <c r="D331">
        <v>113.394473012932</v>
      </c>
      <c r="E331">
        <v>1.14770980254814</v>
      </c>
    </row>
    <row r="332" spans="1:5" x14ac:dyDescent="0.2">
      <c r="A332">
        <f t="shared" si="8"/>
        <v>1974</v>
      </c>
      <c r="B332" s="8">
        <v>27190</v>
      </c>
      <c r="C332">
        <v>27.428932245499801</v>
      </c>
      <c r="D332">
        <v>113.537247296378</v>
      </c>
      <c r="E332">
        <v>1.14781387858596</v>
      </c>
    </row>
    <row r="333" spans="1:5" x14ac:dyDescent="0.2">
      <c r="A333">
        <f t="shared" si="8"/>
        <v>1974</v>
      </c>
      <c r="B333" s="8">
        <v>27191</v>
      </c>
      <c r="C333">
        <v>27.477104514260098</v>
      </c>
      <c r="D333">
        <v>113.799667622654</v>
      </c>
      <c r="E333">
        <v>1.14795088753379</v>
      </c>
    </row>
    <row r="334" spans="1:5" x14ac:dyDescent="0.2">
      <c r="A334">
        <f t="shared" si="8"/>
        <v>1974</v>
      </c>
      <c r="B334" s="8">
        <v>27192</v>
      </c>
      <c r="C334">
        <v>27.530905794092099</v>
      </c>
      <c r="D334">
        <v>114.09942769029399</v>
      </c>
      <c r="E334">
        <v>1.14791044695903</v>
      </c>
    </row>
    <row r="335" spans="1:5" x14ac:dyDescent="0.2">
      <c r="A335">
        <f t="shared" si="8"/>
        <v>1974</v>
      </c>
      <c r="B335" s="8">
        <v>27193</v>
      </c>
      <c r="C335">
        <v>27.4940472969236</v>
      </c>
      <c r="D335">
        <v>113.892418620567</v>
      </c>
      <c r="E335">
        <v>1.1479865242721701</v>
      </c>
    </row>
    <row r="336" spans="1:5" x14ac:dyDescent="0.2">
      <c r="A336">
        <f t="shared" si="8"/>
        <v>1974</v>
      </c>
      <c r="B336" s="8">
        <v>27194</v>
      </c>
      <c r="C336">
        <v>27.4861356673551</v>
      </c>
      <c r="D336">
        <v>113.838334899055</v>
      </c>
      <c r="E336">
        <v>1.1482905619075201</v>
      </c>
    </row>
    <row r="337" spans="1:5" x14ac:dyDescent="0.2">
      <c r="A337">
        <f t="shared" si="8"/>
        <v>1974</v>
      </c>
      <c r="B337" s="8">
        <v>27197</v>
      </c>
      <c r="C337">
        <v>27.495358785035499</v>
      </c>
      <c r="D337">
        <v>113.89183230998999</v>
      </c>
      <c r="E337">
        <v>1.1482204166538399</v>
      </c>
    </row>
    <row r="338" spans="1:5" x14ac:dyDescent="0.2">
      <c r="A338">
        <f t="shared" si="8"/>
        <v>1974</v>
      </c>
      <c r="B338" s="8">
        <v>27198</v>
      </c>
      <c r="C338">
        <v>27.521741564482699</v>
      </c>
      <c r="D338">
        <v>114.035796274814</v>
      </c>
      <c r="E338">
        <v>1.1482905619075201</v>
      </c>
    </row>
    <row r="339" spans="1:5" x14ac:dyDescent="0.2">
      <c r="A339">
        <f t="shared" si="8"/>
        <v>1974</v>
      </c>
      <c r="B339" s="8">
        <v>27199</v>
      </c>
      <c r="C339">
        <v>27.527175774600501</v>
      </c>
      <c r="D339">
        <v>114.06830093068599</v>
      </c>
      <c r="E339">
        <v>1.1482204166538399</v>
      </c>
    </row>
    <row r="340" spans="1:5" x14ac:dyDescent="0.2">
      <c r="A340">
        <f t="shared" si="8"/>
        <v>1974</v>
      </c>
      <c r="B340" s="8">
        <v>27200</v>
      </c>
      <c r="C340">
        <v>27.5394722319684</v>
      </c>
      <c r="D340">
        <v>114.137683049158</v>
      </c>
      <c r="E340">
        <v>1.1481858770697999</v>
      </c>
    </row>
    <row r="341" spans="1:5" x14ac:dyDescent="0.2">
      <c r="A341">
        <f t="shared" si="8"/>
        <v>1974</v>
      </c>
      <c r="B341" s="8">
        <v>27201</v>
      </c>
      <c r="C341">
        <v>27.585532234167399</v>
      </c>
      <c r="D341">
        <v>114.394479250605</v>
      </c>
      <c r="E341">
        <v>1.1481512968823899</v>
      </c>
    </row>
    <row r="342" spans="1:5" x14ac:dyDescent="0.2">
      <c r="A342">
        <f t="shared" si="8"/>
        <v>1974</v>
      </c>
      <c r="B342" s="8">
        <v>27204</v>
      </c>
      <c r="C342">
        <v>27.685277886019598</v>
      </c>
      <c r="D342">
        <v>114.947387875928</v>
      </c>
      <c r="E342">
        <v>1.1481858770697999</v>
      </c>
    </row>
    <row r="343" spans="1:5" x14ac:dyDescent="0.2">
      <c r="A343">
        <f t="shared" si="8"/>
        <v>1974</v>
      </c>
      <c r="B343" s="8">
        <v>27205</v>
      </c>
      <c r="C343">
        <v>27.6130912365632</v>
      </c>
      <c r="D343">
        <v>114.54163149219301</v>
      </c>
      <c r="E343">
        <v>1.1483249788703001</v>
      </c>
    </row>
    <row r="344" spans="1:5" x14ac:dyDescent="0.2">
      <c r="A344">
        <f t="shared" si="8"/>
        <v>1974</v>
      </c>
      <c r="B344" s="8">
        <v>27206</v>
      </c>
      <c r="C344">
        <v>27.598839506649799</v>
      </c>
      <c r="D344">
        <v>114.47862907167</v>
      </c>
      <c r="E344">
        <v>1.1478472961208199</v>
      </c>
    </row>
    <row r="345" spans="1:5" x14ac:dyDescent="0.2">
      <c r="A345">
        <f t="shared" si="8"/>
        <v>1974</v>
      </c>
      <c r="B345" s="8">
        <v>27207</v>
      </c>
      <c r="C345">
        <v>27.5764058775646</v>
      </c>
      <c r="D345">
        <v>114.351741674492</v>
      </c>
      <c r="E345">
        <v>1.1479163975911399</v>
      </c>
    </row>
    <row r="346" spans="1:5" x14ac:dyDescent="0.2">
      <c r="A346">
        <f t="shared" si="8"/>
        <v>1974</v>
      </c>
      <c r="B346" s="8">
        <v>27208</v>
      </c>
      <c r="C346">
        <v>27.5788921638411</v>
      </c>
      <c r="D346">
        <v>114.354122514021</v>
      </c>
      <c r="E346">
        <v>1.1482549157309501</v>
      </c>
    </row>
    <row r="347" spans="1:5" x14ac:dyDescent="0.2">
      <c r="A347">
        <f t="shared" si="8"/>
        <v>1974</v>
      </c>
      <c r="B347" s="8">
        <v>27211</v>
      </c>
      <c r="C347">
        <v>27.673337912108501</v>
      </c>
      <c r="D347">
        <v>114.595774578812</v>
      </c>
      <c r="E347">
        <v>1.1566442224647799</v>
      </c>
    </row>
    <row r="348" spans="1:5" x14ac:dyDescent="0.2">
      <c r="A348">
        <f t="shared" si="8"/>
        <v>1974</v>
      </c>
      <c r="B348" s="8">
        <v>27212</v>
      </c>
      <c r="C348">
        <v>27.659179235925201</v>
      </c>
      <c r="D348">
        <v>114.51729038466701</v>
      </c>
      <c r="E348">
        <v>1.1566442224647799</v>
      </c>
    </row>
    <row r="349" spans="1:5" x14ac:dyDescent="0.2">
      <c r="A349">
        <f t="shared" si="8"/>
        <v>1974</v>
      </c>
      <c r="B349" s="8">
        <v>27213</v>
      </c>
      <c r="C349">
        <v>27.6358816423276</v>
      </c>
      <c r="D349">
        <v>114.38817707792499</v>
      </c>
      <c r="E349">
        <v>1.1566442224647799</v>
      </c>
    </row>
    <row r="350" spans="1:5" x14ac:dyDescent="0.2">
      <c r="A350">
        <f t="shared" si="8"/>
        <v>1974</v>
      </c>
      <c r="B350" s="8">
        <v>27214</v>
      </c>
      <c r="C350">
        <v>27.6358816423276</v>
      </c>
      <c r="D350">
        <v>114.38817707792499</v>
      </c>
      <c r="E350">
        <v>1.1566442224647799</v>
      </c>
    </row>
    <row r="351" spans="1:5" x14ac:dyDescent="0.2">
      <c r="A351">
        <f t="shared" si="8"/>
        <v>1974</v>
      </c>
      <c r="B351" s="8">
        <v>27215</v>
      </c>
      <c r="C351">
        <v>27.685203698081001</v>
      </c>
      <c r="D351">
        <v>114.64656496595001</v>
      </c>
      <c r="E351">
        <v>1.15709088537275</v>
      </c>
    </row>
    <row r="352" spans="1:5" x14ac:dyDescent="0.2">
      <c r="A352">
        <f t="shared" si="8"/>
        <v>1974</v>
      </c>
      <c r="B352" s="8">
        <v>27218</v>
      </c>
      <c r="C352">
        <v>27.696550609984101</v>
      </c>
      <c r="D352">
        <v>114.718598603852</v>
      </c>
      <c r="E352">
        <v>1.15681918918599</v>
      </c>
    </row>
    <row r="353" spans="1:5" x14ac:dyDescent="0.2">
      <c r="A353">
        <f t="shared" si="8"/>
        <v>1974</v>
      </c>
      <c r="B353" s="8">
        <v>27219</v>
      </c>
      <c r="C353">
        <v>27.7031310166082</v>
      </c>
      <c r="D353">
        <v>114.753924547198</v>
      </c>
      <c r="E353">
        <v>1.1568538202187499</v>
      </c>
    </row>
    <row r="354" spans="1:5" x14ac:dyDescent="0.2">
      <c r="A354">
        <f t="shared" si="8"/>
        <v>1974</v>
      </c>
      <c r="B354" s="8">
        <v>27220</v>
      </c>
      <c r="C354">
        <v>27.745156118700098</v>
      </c>
      <c r="D354">
        <v>114.98586366510099</v>
      </c>
      <c r="E354">
        <v>1.15688841083348</v>
      </c>
    </row>
    <row r="355" spans="1:5" x14ac:dyDescent="0.2">
      <c r="A355">
        <f t="shared" si="8"/>
        <v>1974</v>
      </c>
      <c r="B355" s="8">
        <v>27221</v>
      </c>
      <c r="C355">
        <v>27.773293494614698</v>
      </c>
      <c r="D355">
        <v>115.14200057294801</v>
      </c>
      <c r="E355">
        <v>1.15688841083348</v>
      </c>
    </row>
    <row r="356" spans="1:5" x14ac:dyDescent="0.2">
      <c r="A356">
        <f t="shared" si="8"/>
        <v>1974</v>
      </c>
      <c r="B356" s="8">
        <v>27222</v>
      </c>
      <c r="C356">
        <v>27.7270201570098</v>
      </c>
      <c r="D356">
        <v>114.87611304819499</v>
      </c>
      <c r="E356">
        <v>1.1571602063064801</v>
      </c>
    </row>
    <row r="357" spans="1:5" x14ac:dyDescent="0.2">
      <c r="A357">
        <f t="shared" si="8"/>
        <v>1974</v>
      </c>
      <c r="B357" s="8">
        <v>27225</v>
      </c>
      <c r="C357">
        <v>27.703166246331001</v>
      </c>
      <c r="D357">
        <v>114.75644853016099</v>
      </c>
      <c r="E357">
        <v>1.15678451763942</v>
      </c>
    </row>
    <row r="358" spans="1:5" x14ac:dyDescent="0.2">
      <c r="A358">
        <f t="shared" si="8"/>
        <v>1974</v>
      </c>
      <c r="B358" s="8">
        <v>27226</v>
      </c>
      <c r="C358">
        <v>27.705580579750201</v>
      </c>
      <c r="D358">
        <v>114.76983732481099</v>
      </c>
      <c r="E358">
        <v>1.15678451763942</v>
      </c>
    </row>
    <row r="359" spans="1:5" x14ac:dyDescent="0.2">
      <c r="A359">
        <f t="shared" si="8"/>
        <v>1974</v>
      </c>
      <c r="B359" s="8">
        <v>27227</v>
      </c>
      <c r="C359">
        <v>27.721988567848101</v>
      </c>
      <c r="D359">
        <v>114.86204680044099</v>
      </c>
      <c r="E359">
        <v>1.1567486077865099</v>
      </c>
    </row>
    <row r="360" spans="1:5" x14ac:dyDescent="0.2">
      <c r="A360">
        <f t="shared" si="8"/>
        <v>1974</v>
      </c>
      <c r="B360" s="8">
        <v>27228</v>
      </c>
      <c r="C360">
        <v>27.727447851179999</v>
      </c>
      <c r="D360">
        <v>114.895841394003</v>
      </c>
      <c r="E360">
        <v>1.1566442224647799</v>
      </c>
    </row>
    <row r="361" spans="1:5" x14ac:dyDescent="0.2">
      <c r="A361">
        <f t="shared" si="8"/>
        <v>1974</v>
      </c>
      <c r="B361" s="8">
        <v>27229</v>
      </c>
      <c r="C361">
        <v>27.7587395560064</v>
      </c>
      <c r="D361">
        <v>115.059139331221</v>
      </c>
      <c r="E361">
        <v>1.1569505530417501</v>
      </c>
    </row>
    <row r="362" spans="1:5" x14ac:dyDescent="0.2">
      <c r="A362">
        <f t="shared" si="8"/>
        <v>1974</v>
      </c>
      <c r="B362" s="8">
        <v>27232</v>
      </c>
      <c r="C362">
        <v>27.7435853543566</v>
      </c>
      <c r="D362">
        <v>114.986504307825</v>
      </c>
      <c r="E362">
        <v>1.15661054882304</v>
      </c>
    </row>
    <row r="363" spans="1:5" x14ac:dyDescent="0.2">
      <c r="A363">
        <f t="shared" si="8"/>
        <v>1974</v>
      </c>
      <c r="B363" s="8">
        <v>27233</v>
      </c>
      <c r="C363">
        <v>27.725533151834298</v>
      </c>
      <c r="D363">
        <v>114.874915698015</v>
      </c>
      <c r="E363">
        <v>1.1569505530417501</v>
      </c>
    </row>
    <row r="364" spans="1:5" x14ac:dyDescent="0.2">
      <c r="A364">
        <f t="shared" si="8"/>
        <v>1974</v>
      </c>
      <c r="B364" s="8">
        <v>27234</v>
      </c>
      <c r="C364">
        <v>27.634576512454998</v>
      </c>
      <c r="D364">
        <v>114.37693367682</v>
      </c>
      <c r="E364">
        <v>1.1567639925508399</v>
      </c>
    </row>
    <row r="365" spans="1:5" x14ac:dyDescent="0.2">
      <c r="A365">
        <f t="shared" si="8"/>
        <v>1974</v>
      </c>
      <c r="B365" s="8">
        <v>27235</v>
      </c>
      <c r="C365">
        <v>27.7111111720527</v>
      </c>
      <c r="D365">
        <v>114.80237285528</v>
      </c>
      <c r="E365">
        <v>1.1567290712584699</v>
      </c>
    </row>
    <row r="366" spans="1:5" x14ac:dyDescent="0.2">
      <c r="A366">
        <f t="shared" si="8"/>
        <v>1974</v>
      </c>
      <c r="B366" s="8">
        <v>27236</v>
      </c>
      <c r="C366">
        <v>27.764427534747899</v>
      </c>
      <c r="D366">
        <v>115.088356029305</v>
      </c>
      <c r="E366">
        <v>1.1570202025365699</v>
      </c>
    </row>
    <row r="367" spans="1:5" x14ac:dyDescent="0.2">
      <c r="A367">
        <f t="shared" si="8"/>
        <v>1974</v>
      </c>
      <c r="B367" s="8">
        <v>27239</v>
      </c>
      <c r="C367">
        <v>27.828075767420099</v>
      </c>
      <c r="D367">
        <v>115.440516989857</v>
      </c>
      <c r="E367">
        <v>1.1570549660093301</v>
      </c>
    </row>
    <row r="368" spans="1:5" x14ac:dyDescent="0.2">
      <c r="A368">
        <f t="shared" si="8"/>
        <v>1974</v>
      </c>
      <c r="B368" s="8">
        <v>27240</v>
      </c>
      <c r="C368">
        <v>27.8666810115378</v>
      </c>
      <c r="D368">
        <v>115.65257056844</v>
      </c>
      <c r="E368">
        <v>1.15712556610189</v>
      </c>
    </row>
    <row r="369" spans="1:5" x14ac:dyDescent="0.2">
      <c r="A369">
        <f t="shared" si="8"/>
        <v>1974</v>
      </c>
      <c r="B369" s="8">
        <v>27241</v>
      </c>
      <c r="C369">
        <v>27.863795701927799</v>
      </c>
      <c r="D369">
        <v>115.63654014538</v>
      </c>
      <c r="E369">
        <v>1.15712556610189</v>
      </c>
    </row>
    <row r="370" spans="1:5" x14ac:dyDescent="0.2">
      <c r="A370">
        <f t="shared" si="8"/>
        <v>1974</v>
      </c>
      <c r="B370" s="8">
        <v>27242</v>
      </c>
      <c r="C370">
        <v>27.899828115509099</v>
      </c>
      <c r="D370">
        <v>115.745038145042</v>
      </c>
      <c r="E370">
        <v>1.15983514496077</v>
      </c>
    </row>
    <row r="371" spans="1:5" x14ac:dyDescent="0.2">
      <c r="A371">
        <f t="shared" si="8"/>
        <v>1974</v>
      </c>
      <c r="B371" s="8">
        <v>27243</v>
      </c>
      <c r="C371">
        <v>27.904528798039099</v>
      </c>
      <c r="D371">
        <v>115.772320913931</v>
      </c>
      <c r="E371">
        <v>1.1598003830216299</v>
      </c>
    </row>
    <row r="372" spans="1:5" x14ac:dyDescent="0.2">
      <c r="A372">
        <f t="shared" si="8"/>
        <v>1974</v>
      </c>
      <c r="B372" s="8">
        <v>27246</v>
      </c>
      <c r="C372">
        <v>27.906955428979298</v>
      </c>
      <c r="D372">
        <v>115.776631339289</v>
      </c>
      <c r="E372">
        <v>1.1600715364804099</v>
      </c>
    </row>
    <row r="373" spans="1:5" x14ac:dyDescent="0.2">
      <c r="A373">
        <f t="shared" si="8"/>
        <v>1974</v>
      </c>
      <c r="B373" s="8">
        <v>27247</v>
      </c>
      <c r="C373">
        <v>27.923162287486999</v>
      </c>
      <c r="D373">
        <v>115.86783074842</v>
      </c>
      <c r="E373">
        <v>1.16003668237542</v>
      </c>
    </row>
    <row r="374" spans="1:5" x14ac:dyDescent="0.2">
      <c r="A374">
        <f t="shared" si="8"/>
        <v>1974</v>
      </c>
      <c r="B374" s="8">
        <v>27248</v>
      </c>
      <c r="C374">
        <v>27.959266279302099</v>
      </c>
      <c r="D374">
        <v>116.068434336001</v>
      </c>
      <c r="E374">
        <v>1.16003668237542</v>
      </c>
    </row>
    <row r="375" spans="1:5" x14ac:dyDescent="0.2">
      <c r="A375">
        <f t="shared" si="8"/>
        <v>1974</v>
      </c>
      <c r="B375" s="8">
        <v>27249</v>
      </c>
      <c r="C375">
        <v>28.013106250976598</v>
      </c>
      <c r="D375">
        <v>116.365338989469</v>
      </c>
      <c r="E375">
        <v>1.1601075494895901</v>
      </c>
    </row>
    <row r="376" spans="1:5" x14ac:dyDescent="0.2">
      <c r="A376">
        <f t="shared" si="8"/>
        <v>1974</v>
      </c>
      <c r="B376" s="8">
        <v>27250</v>
      </c>
      <c r="C376">
        <v>27.9916954853264</v>
      </c>
      <c r="D376">
        <v>116.234225178955</v>
      </c>
      <c r="E376">
        <v>1.1604630658064301</v>
      </c>
    </row>
    <row r="377" spans="1:5" x14ac:dyDescent="0.2">
      <c r="A377">
        <f t="shared" si="8"/>
        <v>1974</v>
      </c>
      <c r="B377" s="8">
        <v>27253</v>
      </c>
      <c r="C377">
        <v>28.014706651384198</v>
      </c>
      <c r="D377">
        <v>116.362161550797</v>
      </c>
      <c r="E377">
        <v>1.1604630658064301</v>
      </c>
    </row>
    <row r="378" spans="1:5" x14ac:dyDescent="0.2">
      <c r="A378">
        <f t="shared" si="8"/>
        <v>1974</v>
      </c>
      <c r="B378" s="8">
        <v>27254</v>
      </c>
      <c r="C378">
        <v>28.0671689579377</v>
      </c>
      <c r="D378">
        <v>116.652787746198</v>
      </c>
      <c r="E378">
        <v>1.1604978476077299</v>
      </c>
    </row>
    <row r="379" spans="1:5" x14ac:dyDescent="0.2">
      <c r="A379">
        <f t="shared" si="8"/>
        <v>1974</v>
      </c>
      <c r="B379" s="8">
        <v>27255</v>
      </c>
      <c r="C379">
        <v>28.0476172279227</v>
      </c>
      <c r="D379">
        <v>116.54401487551399</v>
      </c>
      <c r="E379">
        <v>1.1604978476077299</v>
      </c>
    </row>
    <row r="380" spans="1:5" x14ac:dyDescent="0.2">
      <c r="A380">
        <f t="shared" si="8"/>
        <v>1974</v>
      </c>
      <c r="B380" s="8">
        <v>27256</v>
      </c>
      <c r="C380">
        <v>28.075792212255202</v>
      </c>
      <c r="D380">
        <v>116.701954742997</v>
      </c>
      <c r="E380">
        <v>1.1604630658064301</v>
      </c>
    </row>
    <row r="381" spans="1:5" x14ac:dyDescent="0.2">
      <c r="A381">
        <f t="shared" si="8"/>
        <v>1974</v>
      </c>
      <c r="B381" s="8">
        <v>27257</v>
      </c>
      <c r="C381">
        <v>28.1198382015139</v>
      </c>
      <c r="D381">
        <v>116.92656107057699</v>
      </c>
      <c r="E381">
        <v>1.16106554101575</v>
      </c>
    </row>
    <row r="382" spans="1:5" x14ac:dyDescent="0.2">
      <c r="A382">
        <f t="shared" si="8"/>
        <v>1974</v>
      </c>
      <c r="B382" s="8">
        <v>27260</v>
      </c>
      <c r="C382">
        <v>28.1808218203841</v>
      </c>
      <c r="D382">
        <v>117.26615748296901</v>
      </c>
      <c r="E382">
        <v>1.16106554101575</v>
      </c>
    </row>
    <row r="383" spans="1:5" x14ac:dyDescent="0.2">
      <c r="A383">
        <f t="shared" si="8"/>
        <v>1974</v>
      </c>
      <c r="B383" s="8">
        <v>27261</v>
      </c>
      <c r="C383">
        <v>28.165490418608101</v>
      </c>
      <c r="D383">
        <v>117.178381014973</v>
      </c>
      <c r="E383">
        <v>1.16113510006978</v>
      </c>
    </row>
    <row r="384" spans="1:5" x14ac:dyDescent="0.2">
      <c r="A384">
        <f t="shared" si="8"/>
        <v>1974</v>
      </c>
      <c r="B384" s="8">
        <v>27262</v>
      </c>
      <c r="C384">
        <v>28.162949074797901</v>
      </c>
      <c r="D384">
        <v>117.166604611647</v>
      </c>
      <c r="E384">
        <v>1.16106554101575</v>
      </c>
    </row>
    <row r="385" spans="1:5" x14ac:dyDescent="0.2">
      <c r="A385">
        <f t="shared" si="8"/>
        <v>1974</v>
      </c>
      <c r="B385" s="8">
        <v>27263</v>
      </c>
      <c r="C385">
        <v>28.198402547478</v>
      </c>
      <c r="D385">
        <v>117.36410465108101</v>
      </c>
      <c r="E385">
        <v>1.16106554101575</v>
      </c>
    </row>
    <row r="386" spans="1:5" x14ac:dyDescent="0.2">
      <c r="A386">
        <f t="shared" si="8"/>
        <v>1974</v>
      </c>
      <c r="B386" s="8">
        <v>27264</v>
      </c>
      <c r="C386">
        <v>28.191684519241001</v>
      </c>
      <c r="D386">
        <v>117.326674186452</v>
      </c>
      <c r="E386">
        <v>1.16106554101575</v>
      </c>
    </row>
    <row r="387" spans="1:5" x14ac:dyDescent="0.2">
      <c r="A387">
        <f t="shared" ref="A387:A450" si="9">YEAR(B387)</f>
        <v>1974</v>
      </c>
      <c r="B387" s="8">
        <v>27267</v>
      </c>
      <c r="C387">
        <v>28.1732222477684</v>
      </c>
      <c r="D387">
        <v>117.22382453557699</v>
      </c>
      <c r="E387">
        <v>1.16106554101575</v>
      </c>
    </row>
    <row r="388" spans="1:5" x14ac:dyDescent="0.2">
      <c r="A388">
        <f t="shared" si="9"/>
        <v>1974</v>
      </c>
      <c r="B388" s="8">
        <v>27268</v>
      </c>
      <c r="C388">
        <v>28.244607173694799</v>
      </c>
      <c r="D388">
        <v>117.61479784098501</v>
      </c>
      <c r="E388">
        <v>1.1612644430363399</v>
      </c>
    </row>
    <row r="389" spans="1:5" x14ac:dyDescent="0.2">
      <c r="A389">
        <f t="shared" si="9"/>
        <v>1974</v>
      </c>
      <c r="B389" s="8">
        <v>27269</v>
      </c>
      <c r="C389">
        <v>28.263959711996101</v>
      </c>
      <c r="D389">
        <v>117.725129667429</v>
      </c>
      <c r="E389">
        <v>1.16119350525139</v>
      </c>
    </row>
    <row r="390" spans="1:5" x14ac:dyDescent="0.2">
      <c r="A390">
        <f t="shared" si="9"/>
        <v>1974</v>
      </c>
      <c r="B390" s="8">
        <v>27270</v>
      </c>
      <c r="C390">
        <v>28.269521736911699</v>
      </c>
      <c r="D390">
        <v>117.758545961263</v>
      </c>
      <c r="E390">
        <v>1.161123604535</v>
      </c>
    </row>
    <row r="391" spans="1:5" x14ac:dyDescent="0.2">
      <c r="A391">
        <f t="shared" si="9"/>
        <v>1974</v>
      </c>
      <c r="B391" s="8">
        <v>27271</v>
      </c>
      <c r="C391">
        <v>28.2821784427999</v>
      </c>
      <c r="D391">
        <v>117.82042505013101</v>
      </c>
      <c r="E391">
        <v>1.16137694470826</v>
      </c>
    </row>
    <row r="392" spans="1:5" x14ac:dyDescent="0.2">
      <c r="A392">
        <f t="shared" si="9"/>
        <v>1974</v>
      </c>
      <c r="B392" s="8">
        <v>27274</v>
      </c>
      <c r="C392">
        <v>28.303862053197602</v>
      </c>
      <c r="D392">
        <v>117.82042505013101</v>
      </c>
      <c r="E392">
        <v>1.16490009521021</v>
      </c>
    </row>
    <row r="393" spans="1:5" x14ac:dyDescent="0.2">
      <c r="A393">
        <f t="shared" si="9"/>
        <v>1974</v>
      </c>
      <c r="B393" s="8">
        <v>27275</v>
      </c>
      <c r="C393">
        <v>28.303729991809199</v>
      </c>
      <c r="D393">
        <v>117.82329064221901</v>
      </c>
      <c r="E393">
        <v>1.16479497429594</v>
      </c>
    </row>
    <row r="394" spans="1:5" x14ac:dyDescent="0.2">
      <c r="A394">
        <f t="shared" si="9"/>
        <v>1974</v>
      </c>
      <c r="B394" s="8">
        <v>27276</v>
      </c>
      <c r="C394">
        <v>28.290889604720402</v>
      </c>
      <c r="D394">
        <v>117.749337529835</v>
      </c>
      <c r="E394">
        <v>1.16486509603218</v>
      </c>
    </row>
    <row r="395" spans="1:5" x14ac:dyDescent="0.2">
      <c r="A395">
        <f t="shared" si="9"/>
        <v>1974</v>
      </c>
      <c r="B395" s="8">
        <v>27277</v>
      </c>
      <c r="C395">
        <v>28.3151153091484</v>
      </c>
      <c r="D395">
        <v>117.884339896923</v>
      </c>
      <c r="E395">
        <v>1.16486509603218</v>
      </c>
    </row>
    <row r="396" spans="1:5" x14ac:dyDescent="0.2">
      <c r="A396">
        <f t="shared" si="9"/>
        <v>1974</v>
      </c>
      <c r="B396" s="8">
        <v>27278</v>
      </c>
      <c r="C396">
        <v>28.321200243249699</v>
      </c>
      <c r="D396">
        <v>117.923028679231</v>
      </c>
      <c r="E396">
        <v>1.1647259006453601</v>
      </c>
    </row>
    <row r="397" spans="1:5" x14ac:dyDescent="0.2">
      <c r="A397">
        <f t="shared" si="9"/>
        <v>1974</v>
      </c>
      <c r="B397" s="8">
        <v>27281</v>
      </c>
      <c r="C397">
        <v>28.321386983679801</v>
      </c>
      <c r="D397">
        <v>117.924069595853</v>
      </c>
      <c r="E397">
        <v>1.1647259006453601</v>
      </c>
    </row>
    <row r="398" spans="1:5" x14ac:dyDescent="0.2">
      <c r="A398">
        <f t="shared" si="9"/>
        <v>1974</v>
      </c>
      <c r="B398" s="8">
        <v>27282</v>
      </c>
      <c r="C398">
        <v>28.283304630262698</v>
      </c>
      <c r="D398">
        <v>117.70947701329101</v>
      </c>
      <c r="E398">
        <v>1.16479497429594</v>
      </c>
    </row>
    <row r="399" spans="1:5" x14ac:dyDescent="0.2">
      <c r="A399">
        <f t="shared" si="9"/>
        <v>1974</v>
      </c>
      <c r="B399" s="8">
        <v>27283</v>
      </c>
      <c r="C399">
        <v>28.3027356808829</v>
      </c>
      <c r="D399">
        <v>117.817749526284</v>
      </c>
      <c r="E399">
        <v>1.16479497429594</v>
      </c>
    </row>
    <row r="400" spans="1:5" x14ac:dyDescent="0.2">
      <c r="A400">
        <f t="shared" si="9"/>
        <v>1974</v>
      </c>
      <c r="B400" s="8">
        <v>27284</v>
      </c>
      <c r="C400">
        <v>28.287042734173902</v>
      </c>
      <c r="D400">
        <v>117.729103271198</v>
      </c>
      <c r="E400">
        <v>1.1648300557600499</v>
      </c>
    </row>
    <row r="401" spans="1:5" x14ac:dyDescent="0.2">
      <c r="A401">
        <f t="shared" si="9"/>
        <v>1974</v>
      </c>
      <c r="B401" s="8">
        <v>27285</v>
      </c>
      <c r="C401">
        <v>28.259970844488201</v>
      </c>
      <c r="D401">
        <v>117.581187302186</v>
      </c>
      <c r="E401">
        <v>1.16474537075603</v>
      </c>
    </row>
    <row r="402" spans="1:5" x14ac:dyDescent="0.2">
      <c r="A402">
        <f t="shared" si="9"/>
        <v>1974</v>
      </c>
      <c r="B402" s="8">
        <v>27288</v>
      </c>
      <c r="C402">
        <v>28.259840429222301</v>
      </c>
      <c r="D402">
        <v>117.57732048638699</v>
      </c>
      <c r="E402">
        <v>1.16483721703979</v>
      </c>
    </row>
    <row r="403" spans="1:5" x14ac:dyDescent="0.2">
      <c r="A403">
        <f t="shared" si="9"/>
        <v>1974</v>
      </c>
      <c r="B403" s="8">
        <v>27289</v>
      </c>
      <c r="C403">
        <v>28.182409770618101</v>
      </c>
      <c r="D403">
        <v>117.14455927384</v>
      </c>
      <c r="E403">
        <v>1.1648866485595499</v>
      </c>
    </row>
    <row r="404" spans="1:5" x14ac:dyDescent="0.2">
      <c r="A404">
        <f t="shared" si="9"/>
        <v>1974</v>
      </c>
      <c r="B404" s="8">
        <v>27290</v>
      </c>
      <c r="C404">
        <v>28.169091845112799</v>
      </c>
      <c r="D404">
        <v>117.070456246679</v>
      </c>
      <c r="E404">
        <v>1.1648866485595499</v>
      </c>
    </row>
    <row r="405" spans="1:5" x14ac:dyDescent="0.2">
      <c r="A405">
        <f t="shared" si="9"/>
        <v>1974</v>
      </c>
      <c r="B405" s="8">
        <v>27291</v>
      </c>
      <c r="C405">
        <v>28.195662190747701</v>
      </c>
      <c r="D405">
        <v>117.218309593814</v>
      </c>
      <c r="E405">
        <v>1.1648866485595499</v>
      </c>
    </row>
    <row r="406" spans="1:5" x14ac:dyDescent="0.2">
      <c r="A406">
        <f t="shared" si="9"/>
        <v>1974</v>
      </c>
      <c r="B406" s="8">
        <v>27292</v>
      </c>
      <c r="C406">
        <v>28.1879563049491</v>
      </c>
      <c r="D406">
        <v>117.171860152268</v>
      </c>
      <c r="E406">
        <v>1.1649912694226301</v>
      </c>
    </row>
    <row r="407" spans="1:5" x14ac:dyDescent="0.2">
      <c r="A407">
        <f t="shared" si="9"/>
        <v>1974</v>
      </c>
      <c r="B407" s="8">
        <v>27295</v>
      </c>
      <c r="C407">
        <v>28.148591215110699</v>
      </c>
      <c r="D407">
        <v>116.952852971637</v>
      </c>
      <c r="E407">
        <v>1.1649912694226301</v>
      </c>
    </row>
    <row r="408" spans="1:5" x14ac:dyDescent="0.2">
      <c r="A408">
        <f t="shared" si="9"/>
        <v>1974</v>
      </c>
      <c r="B408" s="8">
        <v>27296</v>
      </c>
      <c r="C408">
        <v>28.1379137903015</v>
      </c>
      <c r="D408">
        <v>116.894651012102</v>
      </c>
      <c r="E408">
        <v>1.1649564365348799</v>
      </c>
    </row>
    <row r="409" spans="1:5" x14ac:dyDescent="0.2">
      <c r="A409">
        <f t="shared" si="9"/>
        <v>1974</v>
      </c>
      <c r="B409" s="8">
        <v>27297</v>
      </c>
      <c r="C409">
        <v>28.232932322888299</v>
      </c>
      <c r="D409">
        <v>117.42221048416199</v>
      </c>
      <c r="E409">
        <v>1.1649912694226301</v>
      </c>
    </row>
    <row r="410" spans="1:5" x14ac:dyDescent="0.2">
      <c r="A410">
        <f t="shared" si="9"/>
        <v>1974</v>
      </c>
      <c r="B410" s="8">
        <v>27298</v>
      </c>
      <c r="C410">
        <v>28.2398676752325</v>
      </c>
      <c r="D410">
        <v>117.460826813965</v>
      </c>
      <c r="E410">
        <v>1.1649912694226301</v>
      </c>
    </row>
    <row r="411" spans="1:5" x14ac:dyDescent="0.2">
      <c r="A411">
        <f t="shared" si="9"/>
        <v>1974</v>
      </c>
      <c r="B411" s="8">
        <v>27299</v>
      </c>
      <c r="C411">
        <v>28.230970469466602</v>
      </c>
      <c r="D411">
        <v>117.411287385823</v>
      </c>
      <c r="E411">
        <v>1.1649912694226301</v>
      </c>
    </row>
    <row r="412" spans="1:5" x14ac:dyDescent="0.2">
      <c r="A412">
        <f t="shared" si="9"/>
        <v>1974</v>
      </c>
      <c r="B412" s="8">
        <v>27302</v>
      </c>
      <c r="C412">
        <v>28.2451696814278</v>
      </c>
      <c r="D412">
        <v>117.501261449023</v>
      </c>
      <c r="E412">
        <v>1.16467193175231</v>
      </c>
    </row>
    <row r="413" spans="1:5" x14ac:dyDescent="0.2">
      <c r="A413">
        <f t="shared" si="9"/>
        <v>1974</v>
      </c>
      <c r="B413" s="8">
        <v>27303</v>
      </c>
      <c r="C413">
        <v>28.248913981742501</v>
      </c>
      <c r="D413">
        <v>117.28776815251901</v>
      </c>
      <c r="E413">
        <v>1.17155549662597</v>
      </c>
    </row>
    <row r="414" spans="1:5" x14ac:dyDescent="0.2">
      <c r="A414">
        <f t="shared" si="9"/>
        <v>1974</v>
      </c>
      <c r="B414" s="8">
        <v>27304</v>
      </c>
      <c r="C414">
        <v>28.257337471396902</v>
      </c>
      <c r="D414">
        <v>117.337786651887</v>
      </c>
      <c r="E414">
        <v>1.17146129232146</v>
      </c>
    </row>
    <row r="415" spans="1:5" x14ac:dyDescent="0.2">
      <c r="A415">
        <f t="shared" si="9"/>
        <v>1974</v>
      </c>
      <c r="B415" s="8">
        <v>27305</v>
      </c>
      <c r="C415">
        <v>28.268057823594098</v>
      </c>
      <c r="D415">
        <v>117.398083769659</v>
      </c>
      <c r="E415">
        <v>1.17144070513109</v>
      </c>
    </row>
    <row r="416" spans="1:5" x14ac:dyDescent="0.2">
      <c r="A416">
        <f t="shared" si="9"/>
        <v>1974</v>
      </c>
      <c r="B416" s="8">
        <v>27306</v>
      </c>
      <c r="C416">
        <v>28.2262433743097</v>
      </c>
      <c r="D416">
        <v>117.166896200404</v>
      </c>
      <c r="E416">
        <v>1.1714043403088099</v>
      </c>
    </row>
    <row r="417" spans="1:5" x14ac:dyDescent="0.2">
      <c r="A417">
        <f t="shared" si="9"/>
        <v>1974</v>
      </c>
      <c r="B417" s="8">
        <v>27309</v>
      </c>
      <c r="C417">
        <v>28.225500298983501</v>
      </c>
      <c r="D417">
        <v>117.160032493096</v>
      </c>
      <c r="E417">
        <v>1.17148505702076</v>
      </c>
    </row>
    <row r="418" spans="1:5" x14ac:dyDescent="0.2">
      <c r="A418">
        <f t="shared" si="9"/>
        <v>1974</v>
      </c>
      <c r="B418" s="8">
        <v>27310</v>
      </c>
      <c r="C418">
        <v>28.2154729058425</v>
      </c>
      <c r="D418">
        <v>117.10571598285399</v>
      </c>
      <c r="E418">
        <v>1.1714436878468699</v>
      </c>
    </row>
    <row r="419" spans="1:5" x14ac:dyDescent="0.2">
      <c r="A419">
        <f t="shared" si="9"/>
        <v>1974</v>
      </c>
      <c r="B419" s="8">
        <v>27311</v>
      </c>
      <c r="C419">
        <v>28.116605206819099</v>
      </c>
      <c r="D419">
        <v>116.55650454504401</v>
      </c>
      <c r="E419">
        <v>1.1714497751263999</v>
      </c>
    </row>
    <row r="420" spans="1:5" x14ac:dyDescent="0.2">
      <c r="A420">
        <f t="shared" si="9"/>
        <v>1974</v>
      </c>
      <c r="B420" s="8">
        <v>27312</v>
      </c>
      <c r="C420">
        <v>28.176414664013699</v>
      </c>
      <c r="D420">
        <v>116.89089220433</v>
      </c>
      <c r="E420">
        <v>1.1713803068386599</v>
      </c>
    </row>
    <row r="421" spans="1:5" x14ac:dyDescent="0.2">
      <c r="A421">
        <f t="shared" si="9"/>
        <v>1974</v>
      </c>
      <c r="B421" s="8">
        <v>27313</v>
      </c>
      <c r="C421">
        <v>28.194013684239401</v>
      </c>
      <c r="D421">
        <v>116.99140590496999</v>
      </c>
      <c r="E421">
        <v>1.17129863244962</v>
      </c>
    </row>
    <row r="422" spans="1:5" x14ac:dyDescent="0.2">
      <c r="A422">
        <f t="shared" si="9"/>
        <v>1974</v>
      </c>
      <c r="B422" s="8">
        <v>27316</v>
      </c>
      <c r="C422">
        <v>28.194013684239401</v>
      </c>
      <c r="D422">
        <v>116.99140590496999</v>
      </c>
      <c r="E422">
        <v>1.17129863244962</v>
      </c>
    </row>
    <row r="423" spans="1:5" x14ac:dyDescent="0.2">
      <c r="A423">
        <f t="shared" si="9"/>
        <v>1974</v>
      </c>
      <c r="B423" s="8">
        <v>27317</v>
      </c>
      <c r="C423">
        <v>28.189025336575099</v>
      </c>
      <c r="D423">
        <v>116.961311315659</v>
      </c>
      <c r="E423">
        <v>1.17136914571211</v>
      </c>
    </row>
    <row r="424" spans="1:5" x14ac:dyDescent="0.2">
      <c r="A424">
        <f t="shared" si="9"/>
        <v>1974</v>
      </c>
      <c r="B424" s="8">
        <v>27318</v>
      </c>
      <c r="C424">
        <v>28.1650238389004</v>
      </c>
      <c r="D424">
        <v>116.830394205616</v>
      </c>
      <c r="E424">
        <v>1.17129863244962</v>
      </c>
    </row>
    <row r="425" spans="1:5" x14ac:dyDescent="0.2">
      <c r="A425">
        <f t="shared" si="9"/>
        <v>1974</v>
      </c>
      <c r="B425" s="8">
        <v>27319</v>
      </c>
      <c r="C425">
        <v>28.1559237109186</v>
      </c>
      <c r="D425">
        <v>116.777481808049</v>
      </c>
      <c r="E425">
        <v>1.17136914571211</v>
      </c>
    </row>
    <row r="426" spans="1:5" x14ac:dyDescent="0.2">
      <c r="A426">
        <f t="shared" si="9"/>
        <v>1974</v>
      </c>
      <c r="B426" s="8">
        <v>27320</v>
      </c>
      <c r="C426">
        <v>28.161790242673899</v>
      </c>
      <c r="D426">
        <v>116.807332849196</v>
      </c>
      <c r="E426">
        <v>1.1714497751263999</v>
      </c>
    </row>
    <row r="427" spans="1:5" x14ac:dyDescent="0.2">
      <c r="A427">
        <f t="shared" si="9"/>
        <v>1974</v>
      </c>
      <c r="B427" s="8">
        <v>27323</v>
      </c>
      <c r="C427">
        <v>28.200800066964401</v>
      </c>
      <c r="D427">
        <v>117.023991392051</v>
      </c>
      <c r="E427">
        <v>1.1714497751263999</v>
      </c>
    </row>
    <row r="428" spans="1:5" x14ac:dyDescent="0.2">
      <c r="A428">
        <f t="shared" si="9"/>
        <v>1974</v>
      </c>
      <c r="B428" s="8">
        <v>27324</v>
      </c>
      <c r="C428">
        <v>28.1930720615855</v>
      </c>
      <c r="D428">
        <v>116.98106238247</v>
      </c>
      <c r="E428">
        <v>1.1714497751263999</v>
      </c>
    </row>
    <row r="429" spans="1:5" x14ac:dyDescent="0.2">
      <c r="A429">
        <f t="shared" si="9"/>
        <v>1974</v>
      </c>
      <c r="B429" s="8">
        <v>27325</v>
      </c>
      <c r="C429">
        <v>28.150867478216899</v>
      </c>
      <c r="D429">
        <v>116.747138721928</v>
      </c>
      <c r="E429">
        <v>1.17143638148129</v>
      </c>
    </row>
    <row r="430" spans="1:5" x14ac:dyDescent="0.2">
      <c r="A430">
        <f t="shared" si="9"/>
        <v>1974</v>
      </c>
      <c r="B430" s="8">
        <v>27326</v>
      </c>
      <c r="C430">
        <v>28.152098629889899</v>
      </c>
      <c r="D430">
        <v>116.755867159689</v>
      </c>
      <c r="E430">
        <v>1.1713803068386599</v>
      </c>
    </row>
    <row r="431" spans="1:5" x14ac:dyDescent="0.2">
      <c r="A431">
        <f t="shared" si="9"/>
        <v>1974</v>
      </c>
      <c r="B431" s="8">
        <v>27327</v>
      </c>
      <c r="C431">
        <v>28.147255502499299</v>
      </c>
      <c r="D431">
        <v>116.726633638506</v>
      </c>
      <c r="E431">
        <v>1.1714497751263999</v>
      </c>
    </row>
    <row r="432" spans="1:5" x14ac:dyDescent="0.2">
      <c r="A432">
        <f t="shared" si="9"/>
        <v>1974</v>
      </c>
      <c r="B432" s="8">
        <v>27330</v>
      </c>
      <c r="C432">
        <v>28.164794556031399</v>
      </c>
      <c r="D432">
        <v>116.8204440551</v>
      </c>
      <c r="E432">
        <v>1.17155549662597</v>
      </c>
    </row>
    <row r="433" spans="1:5" x14ac:dyDescent="0.2">
      <c r="A433">
        <f t="shared" si="9"/>
        <v>1974</v>
      </c>
      <c r="B433" s="8">
        <v>27331</v>
      </c>
      <c r="C433">
        <v>28.158527921106501</v>
      </c>
      <c r="D433">
        <v>116.78942425158</v>
      </c>
      <c r="E433">
        <v>1.1714436878468699</v>
      </c>
    </row>
    <row r="434" spans="1:5" x14ac:dyDescent="0.2">
      <c r="A434">
        <f t="shared" si="9"/>
        <v>1974</v>
      </c>
      <c r="B434" s="8">
        <v>27332</v>
      </c>
      <c r="C434">
        <v>28.1689861524954</v>
      </c>
      <c r="D434">
        <v>116.847496583457</v>
      </c>
      <c r="E434">
        <v>1.1714436878468699</v>
      </c>
    </row>
    <row r="435" spans="1:5" x14ac:dyDescent="0.2">
      <c r="A435">
        <f t="shared" si="9"/>
        <v>1974</v>
      </c>
      <c r="B435" s="8">
        <v>27333</v>
      </c>
      <c r="C435">
        <v>28.167141490339201</v>
      </c>
      <c r="D435">
        <v>116.83819957258</v>
      </c>
      <c r="E435">
        <v>1.17141567044729</v>
      </c>
    </row>
    <row r="436" spans="1:5" x14ac:dyDescent="0.2">
      <c r="A436">
        <f t="shared" si="9"/>
        <v>1974</v>
      </c>
      <c r="B436" s="8">
        <v>27334</v>
      </c>
      <c r="C436">
        <v>28.207214949926101</v>
      </c>
      <c r="D436">
        <v>116.757230306293</v>
      </c>
      <c r="E436">
        <v>1.18042974753643</v>
      </c>
    </row>
    <row r="437" spans="1:5" x14ac:dyDescent="0.2">
      <c r="A437">
        <f t="shared" si="9"/>
        <v>1974</v>
      </c>
      <c r="B437" s="8">
        <v>27337</v>
      </c>
      <c r="C437">
        <v>28.1720078313489</v>
      </c>
      <c r="D437">
        <v>116.56573345610001</v>
      </c>
      <c r="E437">
        <v>1.1803234364481301</v>
      </c>
    </row>
    <row r="438" spans="1:5" x14ac:dyDescent="0.2">
      <c r="A438">
        <f t="shared" si="9"/>
        <v>1974</v>
      </c>
      <c r="B438" s="8">
        <v>27338</v>
      </c>
      <c r="C438">
        <v>28.1720078313489</v>
      </c>
      <c r="D438">
        <v>116.56573345610001</v>
      </c>
      <c r="E438">
        <v>1.1803234364481301</v>
      </c>
    </row>
    <row r="439" spans="1:5" x14ac:dyDescent="0.2">
      <c r="A439">
        <f t="shared" si="9"/>
        <v>1974</v>
      </c>
      <c r="B439" s="8">
        <v>27339</v>
      </c>
      <c r="C439">
        <v>28.1648718147887</v>
      </c>
      <c r="D439">
        <v>116.54938002421601</v>
      </c>
      <c r="E439">
        <v>1.1796307535422199</v>
      </c>
    </row>
    <row r="440" spans="1:5" x14ac:dyDescent="0.2">
      <c r="A440">
        <f t="shared" si="9"/>
        <v>1974</v>
      </c>
      <c r="B440" s="8">
        <v>27340</v>
      </c>
      <c r="C440">
        <v>28.139998072306899</v>
      </c>
      <c r="D440">
        <v>116.411605639226</v>
      </c>
      <c r="E440">
        <v>1.1796307535422199</v>
      </c>
    </row>
    <row r="441" spans="1:5" x14ac:dyDescent="0.2">
      <c r="A441">
        <f t="shared" si="9"/>
        <v>1974</v>
      </c>
      <c r="B441" s="8">
        <v>27341</v>
      </c>
      <c r="C441">
        <v>28.192168489742901</v>
      </c>
      <c r="D441">
        <v>116.70916823005599</v>
      </c>
      <c r="E441">
        <v>1.17937576261096</v>
      </c>
    </row>
    <row r="442" spans="1:5" x14ac:dyDescent="0.2">
      <c r="A442">
        <f t="shared" si="9"/>
        <v>1974</v>
      </c>
      <c r="B442" s="8">
        <v>27344</v>
      </c>
      <c r="C442">
        <v>28.192168489742901</v>
      </c>
      <c r="D442">
        <v>116.70916823005599</v>
      </c>
      <c r="E442">
        <v>1.17937576261096</v>
      </c>
    </row>
    <row r="443" spans="1:5" x14ac:dyDescent="0.2">
      <c r="A443">
        <f t="shared" si="9"/>
        <v>1974</v>
      </c>
      <c r="B443" s="8">
        <v>27345</v>
      </c>
      <c r="C443">
        <v>28.276185712175799</v>
      </c>
      <c r="D443">
        <v>117.17733948682</v>
      </c>
      <c r="E443">
        <v>1.1793070393304299</v>
      </c>
    </row>
    <row r="444" spans="1:5" x14ac:dyDescent="0.2">
      <c r="A444">
        <f t="shared" si="9"/>
        <v>1974</v>
      </c>
      <c r="B444" s="8">
        <v>27346</v>
      </c>
      <c r="C444">
        <v>28.264822986453702</v>
      </c>
      <c r="D444">
        <v>117.114306787666</v>
      </c>
      <c r="E444">
        <v>1.1793070393304299</v>
      </c>
    </row>
    <row r="445" spans="1:5" x14ac:dyDescent="0.2">
      <c r="A445">
        <f t="shared" si="9"/>
        <v>1974</v>
      </c>
      <c r="B445" s="8">
        <v>27347</v>
      </c>
      <c r="C445">
        <v>28.173888485540399</v>
      </c>
      <c r="D445">
        <v>116.61128333173799</v>
      </c>
      <c r="E445">
        <v>1.1792738945094601</v>
      </c>
    </row>
    <row r="446" spans="1:5" x14ac:dyDescent="0.2">
      <c r="A446">
        <f t="shared" si="9"/>
        <v>1974</v>
      </c>
      <c r="B446" s="8">
        <v>27348</v>
      </c>
      <c r="C446">
        <v>28.147527066174</v>
      </c>
      <c r="D446">
        <v>116.461360155332</v>
      </c>
      <c r="E446">
        <v>1.17938986261486</v>
      </c>
    </row>
    <row r="447" spans="1:5" x14ac:dyDescent="0.2">
      <c r="A447">
        <f t="shared" si="9"/>
        <v>1974</v>
      </c>
      <c r="B447" s="8">
        <v>27351</v>
      </c>
      <c r="C447">
        <v>28.007354584228501</v>
      </c>
      <c r="D447">
        <v>115.68893806539</v>
      </c>
      <c r="E447">
        <v>1.17928938909785</v>
      </c>
    </row>
    <row r="448" spans="1:5" x14ac:dyDescent="0.2">
      <c r="A448">
        <f t="shared" si="9"/>
        <v>1974</v>
      </c>
      <c r="B448" s="8">
        <v>27352</v>
      </c>
      <c r="C448">
        <v>28.068826238279598</v>
      </c>
      <c r="D448">
        <v>116.032350455608</v>
      </c>
      <c r="E448">
        <v>1.17918858033777</v>
      </c>
    </row>
    <row r="449" spans="1:5" x14ac:dyDescent="0.2">
      <c r="A449">
        <f t="shared" si="9"/>
        <v>1974</v>
      </c>
      <c r="B449" s="8">
        <v>27353</v>
      </c>
      <c r="C449">
        <v>28.1177655533299</v>
      </c>
      <c r="D449">
        <v>116.29606815630601</v>
      </c>
      <c r="E449">
        <v>1.1794040051138801</v>
      </c>
    </row>
    <row r="450" spans="1:5" x14ac:dyDescent="0.2">
      <c r="A450">
        <f t="shared" si="9"/>
        <v>1974</v>
      </c>
      <c r="B450" s="8">
        <v>27354</v>
      </c>
      <c r="C450">
        <v>28.169232830942398</v>
      </c>
      <c r="D450">
        <v>116.56724278118099</v>
      </c>
      <c r="E450">
        <v>1.17981889277691</v>
      </c>
    </row>
    <row r="451" spans="1:5" x14ac:dyDescent="0.2">
      <c r="A451">
        <f t="shared" ref="A451:A514" si="10">YEAR(B451)</f>
        <v>1974</v>
      </c>
      <c r="B451" s="8">
        <v>27355</v>
      </c>
      <c r="C451">
        <v>28.1022407295393</v>
      </c>
      <c r="D451">
        <v>116.203690636221</v>
      </c>
      <c r="E451">
        <v>1.17959652372238</v>
      </c>
    </row>
    <row r="452" spans="1:5" x14ac:dyDescent="0.2">
      <c r="A452">
        <f t="shared" si="10"/>
        <v>1974</v>
      </c>
      <c r="B452" s="8">
        <v>27358</v>
      </c>
      <c r="C452">
        <v>28.053832162782399</v>
      </c>
      <c r="D452">
        <v>115.933517953964</v>
      </c>
      <c r="E452">
        <v>1.17966494463617</v>
      </c>
    </row>
    <row r="453" spans="1:5" x14ac:dyDescent="0.2">
      <c r="A453">
        <f t="shared" si="10"/>
        <v>1974</v>
      </c>
      <c r="B453" s="8">
        <v>27359</v>
      </c>
      <c r="C453">
        <v>28.031375438466601</v>
      </c>
      <c r="D453">
        <v>115.811572381223</v>
      </c>
      <c r="E453">
        <v>1.17959652372238</v>
      </c>
    </row>
    <row r="454" spans="1:5" x14ac:dyDescent="0.2">
      <c r="A454">
        <f t="shared" si="10"/>
        <v>1974</v>
      </c>
      <c r="B454" s="8">
        <v>27360</v>
      </c>
      <c r="C454">
        <v>28.031085768504798</v>
      </c>
      <c r="D454">
        <v>115.80542508095201</v>
      </c>
      <c r="E454">
        <v>1.17973321100065</v>
      </c>
    </row>
    <row r="455" spans="1:5" x14ac:dyDescent="0.2">
      <c r="A455">
        <f t="shared" si="10"/>
        <v>1974</v>
      </c>
      <c r="B455" s="8">
        <v>27361</v>
      </c>
      <c r="C455">
        <v>28.031085768504798</v>
      </c>
      <c r="D455">
        <v>115.80542508095201</v>
      </c>
      <c r="E455">
        <v>1.17973321100065</v>
      </c>
    </row>
    <row r="456" spans="1:5" x14ac:dyDescent="0.2">
      <c r="A456">
        <f t="shared" si="10"/>
        <v>1974</v>
      </c>
      <c r="B456" s="8">
        <v>27362</v>
      </c>
      <c r="C456">
        <v>28.0557926184579</v>
      </c>
      <c r="D456">
        <v>115.936349376599</v>
      </c>
      <c r="E456">
        <v>1.1799057166389899</v>
      </c>
    </row>
    <row r="457" spans="1:5" x14ac:dyDescent="0.2">
      <c r="A457">
        <f t="shared" si="10"/>
        <v>1974</v>
      </c>
      <c r="B457" s="8">
        <v>27365</v>
      </c>
      <c r="C457">
        <v>28.272334505922199</v>
      </c>
      <c r="D457">
        <v>116.233320860738</v>
      </c>
      <c r="E457">
        <v>1.2071588385374501</v>
      </c>
    </row>
    <row r="458" spans="1:5" x14ac:dyDescent="0.2">
      <c r="A458">
        <f t="shared" si="10"/>
        <v>1974</v>
      </c>
      <c r="B458" s="8">
        <v>27366</v>
      </c>
      <c r="C458">
        <v>28.272308424416799</v>
      </c>
      <c r="D458">
        <v>116.22293937651899</v>
      </c>
      <c r="E458">
        <v>1.2074728026808601</v>
      </c>
    </row>
    <row r="459" spans="1:5" x14ac:dyDescent="0.2">
      <c r="A459">
        <f t="shared" si="10"/>
        <v>1974</v>
      </c>
      <c r="B459" s="8">
        <v>27367</v>
      </c>
      <c r="C459">
        <v>28.202599760855001</v>
      </c>
      <c r="D459">
        <v>115.835027896296</v>
      </c>
      <c r="E459">
        <v>1.20760964034366</v>
      </c>
    </row>
    <row r="460" spans="1:5" x14ac:dyDescent="0.2">
      <c r="A460">
        <f t="shared" si="10"/>
        <v>1974</v>
      </c>
      <c r="B460" s="8">
        <v>27368</v>
      </c>
      <c r="C460">
        <v>28.193558291721299</v>
      </c>
      <c r="D460">
        <v>115.78556283455499</v>
      </c>
      <c r="E460">
        <v>1.2076020541088599</v>
      </c>
    </row>
    <row r="461" spans="1:5" x14ac:dyDescent="0.2">
      <c r="A461">
        <f t="shared" si="10"/>
        <v>1974</v>
      </c>
      <c r="B461" s="8">
        <v>27369</v>
      </c>
      <c r="C461">
        <v>28.209116378476502</v>
      </c>
      <c r="D461">
        <v>115.86393245524999</v>
      </c>
      <c r="E461">
        <v>1.2078228373536399</v>
      </c>
    </row>
    <row r="462" spans="1:5" x14ac:dyDescent="0.2">
      <c r="A462">
        <f t="shared" si="10"/>
        <v>1974</v>
      </c>
      <c r="B462" s="8">
        <v>27372</v>
      </c>
      <c r="C462">
        <v>28.1520826690127</v>
      </c>
      <c r="D462">
        <v>115.553924985476</v>
      </c>
      <c r="E462">
        <v>1.2077151954029399</v>
      </c>
    </row>
    <row r="463" spans="1:5" x14ac:dyDescent="0.2">
      <c r="A463">
        <f t="shared" si="10"/>
        <v>1974</v>
      </c>
      <c r="B463" s="8">
        <v>27373</v>
      </c>
      <c r="C463">
        <v>28.1521595794791</v>
      </c>
      <c r="D463">
        <v>115.578561447068</v>
      </c>
      <c r="E463">
        <v>1.20696836880622</v>
      </c>
    </row>
    <row r="464" spans="1:5" x14ac:dyDescent="0.2">
      <c r="A464">
        <f t="shared" si="10"/>
        <v>1974</v>
      </c>
      <c r="B464" s="8">
        <v>27374</v>
      </c>
      <c r="C464">
        <v>28.1371764790367</v>
      </c>
      <c r="D464">
        <v>115.498541465784</v>
      </c>
      <c r="E464">
        <v>1.2068967508686299</v>
      </c>
    </row>
    <row r="465" spans="1:5" x14ac:dyDescent="0.2">
      <c r="A465">
        <f t="shared" si="10"/>
        <v>1974</v>
      </c>
      <c r="B465" s="8">
        <v>27375</v>
      </c>
      <c r="C465">
        <v>28.116499657136998</v>
      </c>
      <c r="D465">
        <v>115.389753320156</v>
      </c>
      <c r="E465">
        <v>1.2067478696145799</v>
      </c>
    </row>
    <row r="466" spans="1:5" x14ac:dyDescent="0.2">
      <c r="A466">
        <f t="shared" si="10"/>
        <v>1974</v>
      </c>
      <c r="B466" s="8">
        <v>27376</v>
      </c>
      <c r="C466">
        <v>28.142932802188099</v>
      </c>
      <c r="D466">
        <v>115.51476383814</v>
      </c>
      <c r="E466">
        <v>1.2073721729742299</v>
      </c>
    </row>
    <row r="467" spans="1:5" x14ac:dyDescent="0.2">
      <c r="A467">
        <f t="shared" si="10"/>
        <v>1974</v>
      </c>
      <c r="B467" s="8">
        <v>27379</v>
      </c>
      <c r="C467">
        <v>28.1119059920753</v>
      </c>
      <c r="D467">
        <v>115.346353548754</v>
      </c>
      <c r="E467">
        <v>1.2073089321341199</v>
      </c>
    </row>
    <row r="468" spans="1:5" x14ac:dyDescent="0.2">
      <c r="A468">
        <f t="shared" si="10"/>
        <v>1974</v>
      </c>
      <c r="B468" s="8">
        <v>27380</v>
      </c>
      <c r="C468">
        <v>28.058476492667101</v>
      </c>
      <c r="D468">
        <v>115.05250517132301</v>
      </c>
      <c r="E468">
        <v>1.2073231403167899</v>
      </c>
    </row>
    <row r="469" spans="1:5" x14ac:dyDescent="0.2">
      <c r="A469">
        <f t="shared" si="10"/>
        <v>1974</v>
      </c>
      <c r="B469" s="8">
        <v>27381</v>
      </c>
      <c r="C469">
        <v>28.070728510322901</v>
      </c>
      <c r="D469">
        <v>115.122062588662</v>
      </c>
      <c r="E469">
        <v>1.20725203404633</v>
      </c>
    </row>
    <row r="470" spans="1:5" x14ac:dyDescent="0.2">
      <c r="A470">
        <f t="shared" si="10"/>
        <v>1974</v>
      </c>
      <c r="B470" s="8">
        <v>27382</v>
      </c>
      <c r="C470">
        <v>28.122247791359801</v>
      </c>
      <c r="D470">
        <v>115.39587111508099</v>
      </c>
      <c r="E470">
        <v>1.2075342010627499</v>
      </c>
    </row>
    <row r="471" spans="1:5" x14ac:dyDescent="0.2">
      <c r="A471">
        <f t="shared" si="10"/>
        <v>1974</v>
      </c>
      <c r="B471" s="8">
        <v>27383</v>
      </c>
      <c r="C471">
        <v>28.104481571835802</v>
      </c>
      <c r="D471">
        <v>115.29828704643</v>
      </c>
      <c r="E471">
        <v>1.2075342010627499</v>
      </c>
    </row>
    <row r="472" spans="1:5" x14ac:dyDescent="0.2">
      <c r="A472">
        <f t="shared" si="10"/>
        <v>1974</v>
      </c>
      <c r="B472" s="8">
        <v>27386</v>
      </c>
      <c r="C472">
        <v>28.1038518695755</v>
      </c>
      <c r="D472">
        <v>115.282586998033</v>
      </c>
      <c r="E472">
        <v>1.20791280007962</v>
      </c>
    </row>
    <row r="473" spans="1:5" x14ac:dyDescent="0.2">
      <c r="A473">
        <f t="shared" si="10"/>
        <v>1974</v>
      </c>
      <c r="B473" s="8">
        <v>27387</v>
      </c>
      <c r="C473">
        <v>28.0755518104068</v>
      </c>
      <c r="D473">
        <v>115.127204802161</v>
      </c>
      <c r="E473">
        <v>1.20791280007962</v>
      </c>
    </row>
    <row r="474" spans="1:5" x14ac:dyDescent="0.2">
      <c r="A474">
        <f t="shared" si="10"/>
        <v>1974</v>
      </c>
      <c r="B474" s="8">
        <v>27388</v>
      </c>
      <c r="C474">
        <v>28.0755518104068</v>
      </c>
      <c r="D474">
        <v>115.127204802161</v>
      </c>
      <c r="E474">
        <v>1.20791280007962</v>
      </c>
    </row>
    <row r="475" spans="1:5" x14ac:dyDescent="0.2">
      <c r="A475">
        <f t="shared" si="10"/>
        <v>1974</v>
      </c>
      <c r="B475" s="8">
        <v>27389</v>
      </c>
      <c r="C475">
        <v>28.072166393974399</v>
      </c>
      <c r="D475">
        <v>115.11115954016999</v>
      </c>
      <c r="E475">
        <v>1.2078341476147001</v>
      </c>
    </row>
    <row r="476" spans="1:5" x14ac:dyDescent="0.2">
      <c r="A476">
        <f t="shared" si="10"/>
        <v>1974</v>
      </c>
      <c r="B476" s="8">
        <v>27390</v>
      </c>
      <c r="C476">
        <v>28.022155945375602</v>
      </c>
      <c r="D476">
        <v>114.847033314808</v>
      </c>
      <c r="E476">
        <v>1.20751367304693</v>
      </c>
    </row>
    <row r="477" spans="1:5" x14ac:dyDescent="0.2">
      <c r="A477">
        <f t="shared" si="10"/>
        <v>1974</v>
      </c>
      <c r="B477" s="8">
        <v>27393</v>
      </c>
      <c r="C477">
        <v>27.993777176688901</v>
      </c>
      <c r="D477">
        <v>114.698192451445</v>
      </c>
      <c r="E477">
        <v>1.2073011794645301</v>
      </c>
    </row>
    <row r="478" spans="1:5" x14ac:dyDescent="0.2">
      <c r="A478">
        <f t="shared" si="10"/>
        <v>1974</v>
      </c>
      <c r="B478" s="8">
        <v>27394</v>
      </c>
      <c r="C478">
        <v>28.010161311059999</v>
      </c>
      <c r="D478">
        <v>114.79710174533299</v>
      </c>
      <c r="E478">
        <v>1.2070207811437501</v>
      </c>
    </row>
    <row r="479" spans="1:5" x14ac:dyDescent="0.2">
      <c r="A479">
        <f t="shared" si="10"/>
        <v>1975</v>
      </c>
      <c r="B479" s="8">
        <v>27395</v>
      </c>
      <c r="C479">
        <v>28.225207277808899</v>
      </c>
      <c r="D479">
        <v>114.79710174533299</v>
      </c>
      <c r="E479">
        <v>1.2427971397339701</v>
      </c>
    </row>
    <row r="480" spans="1:5" x14ac:dyDescent="0.2">
      <c r="A480">
        <f t="shared" si="10"/>
        <v>1975</v>
      </c>
      <c r="B480" s="8">
        <v>27396</v>
      </c>
      <c r="C480">
        <v>28.262454048138601</v>
      </c>
      <c r="D480">
        <v>114.996569303516</v>
      </c>
      <c r="E480">
        <v>1.24297402213985</v>
      </c>
    </row>
    <row r="481" spans="1:5" x14ac:dyDescent="0.2">
      <c r="A481">
        <f t="shared" si="10"/>
        <v>1975</v>
      </c>
      <c r="B481" s="8">
        <v>27397</v>
      </c>
      <c r="C481">
        <v>28.2076009688566</v>
      </c>
      <c r="D481">
        <v>114.69546921614</v>
      </c>
      <c r="E481">
        <v>1.24293872593527</v>
      </c>
    </row>
    <row r="482" spans="1:5" x14ac:dyDescent="0.2">
      <c r="A482">
        <f t="shared" si="10"/>
        <v>1975</v>
      </c>
      <c r="B482" s="8">
        <v>27400</v>
      </c>
      <c r="C482">
        <v>28.146191727727</v>
      </c>
      <c r="D482">
        <v>114.361266610165</v>
      </c>
      <c r="E482">
        <v>1.24281815612836</v>
      </c>
    </row>
    <row r="483" spans="1:5" x14ac:dyDescent="0.2">
      <c r="A483">
        <f t="shared" si="10"/>
        <v>1975</v>
      </c>
      <c r="B483" s="8">
        <v>27401</v>
      </c>
      <c r="C483">
        <v>28.156523591422701</v>
      </c>
      <c r="D483">
        <v>114.418140621237</v>
      </c>
      <c r="E483">
        <v>1.24281815612836</v>
      </c>
    </row>
    <row r="484" spans="1:5" x14ac:dyDescent="0.2">
      <c r="A484">
        <f t="shared" si="10"/>
        <v>1975</v>
      </c>
      <c r="B484" s="8">
        <v>27402</v>
      </c>
      <c r="C484">
        <v>28.209652768378898</v>
      </c>
      <c r="D484">
        <v>114.710245937211</v>
      </c>
      <c r="E484">
        <v>1.2428325966766101</v>
      </c>
    </row>
    <row r="485" spans="1:5" x14ac:dyDescent="0.2">
      <c r="A485">
        <f t="shared" si="10"/>
        <v>1975</v>
      </c>
      <c r="B485" s="8">
        <v>27403</v>
      </c>
      <c r="C485">
        <v>28.210862292456302</v>
      </c>
      <c r="D485">
        <v>114.71437685672601</v>
      </c>
      <c r="E485">
        <v>1.24290993646028</v>
      </c>
    </row>
    <row r="486" spans="1:5" x14ac:dyDescent="0.2">
      <c r="A486">
        <f t="shared" si="10"/>
        <v>1975</v>
      </c>
      <c r="B486" s="8">
        <v>27404</v>
      </c>
      <c r="C486">
        <v>28.208102060120801</v>
      </c>
      <c r="D486">
        <v>114.705146867965</v>
      </c>
      <c r="E486">
        <v>1.24272742144691</v>
      </c>
    </row>
    <row r="487" spans="1:5" x14ac:dyDescent="0.2">
      <c r="A487">
        <f t="shared" si="10"/>
        <v>1975</v>
      </c>
      <c r="B487" s="8">
        <v>27407</v>
      </c>
      <c r="C487">
        <v>28.219633539712198</v>
      </c>
      <c r="D487">
        <v>114.76846035731501</v>
      </c>
      <c r="E487">
        <v>1.24273400531589</v>
      </c>
    </row>
    <row r="488" spans="1:5" x14ac:dyDescent="0.2">
      <c r="A488">
        <f t="shared" si="10"/>
        <v>1975</v>
      </c>
      <c r="B488" s="8">
        <v>27408</v>
      </c>
      <c r="C488">
        <v>28.2571502677613</v>
      </c>
      <c r="D488">
        <v>114.975210636697</v>
      </c>
      <c r="E488">
        <v>1.24273400531589</v>
      </c>
    </row>
    <row r="489" spans="1:5" x14ac:dyDescent="0.2">
      <c r="A489">
        <f t="shared" si="10"/>
        <v>1975</v>
      </c>
      <c r="B489" s="8">
        <v>27409</v>
      </c>
      <c r="C489">
        <v>28.223243840312001</v>
      </c>
      <c r="D489">
        <v>114.783060264306</v>
      </c>
      <c r="E489">
        <v>1.2428955317369199</v>
      </c>
    </row>
    <row r="490" spans="1:5" x14ac:dyDescent="0.2">
      <c r="A490">
        <f t="shared" si="10"/>
        <v>1975</v>
      </c>
      <c r="B490" s="8">
        <v>27410</v>
      </c>
      <c r="C490">
        <v>28.183665052915401</v>
      </c>
      <c r="D490">
        <v>114.567582016367</v>
      </c>
      <c r="E490">
        <v>1.24281815612836</v>
      </c>
    </row>
    <row r="491" spans="1:5" x14ac:dyDescent="0.2">
      <c r="A491">
        <f t="shared" si="10"/>
        <v>1975</v>
      </c>
      <c r="B491" s="8">
        <v>27411</v>
      </c>
      <c r="C491">
        <v>28.165302386283901</v>
      </c>
      <c r="D491">
        <v>114.468059762501</v>
      </c>
      <c r="E491">
        <v>1.24276953417448</v>
      </c>
    </row>
    <row r="492" spans="1:5" x14ac:dyDescent="0.2">
      <c r="A492">
        <f t="shared" si="10"/>
        <v>1975</v>
      </c>
      <c r="B492" s="8">
        <v>27414</v>
      </c>
      <c r="C492">
        <v>28.115740595356598</v>
      </c>
      <c r="D492">
        <v>114.19711442463699</v>
      </c>
      <c r="E492">
        <v>1.2427129320333501</v>
      </c>
    </row>
    <row r="493" spans="1:5" x14ac:dyDescent="0.2">
      <c r="A493">
        <f t="shared" si="10"/>
        <v>1975</v>
      </c>
      <c r="B493" s="8">
        <v>27415</v>
      </c>
      <c r="C493">
        <v>28.0953946698632</v>
      </c>
      <c r="D493">
        <v>114.088572375875</v>
      </c>
      <c r="E493">
        <v>1.2426086731392501</v>
      </c>
    </row>
    <row r="494" spans="1:5" x14ac:dyDescent="0.2">
      <c r="A494">
        <f t="shared" si="10"/>
        <v>1975</v>
      </c>
      <c r="B494" s="8">
        <v>27416</v>
      </c>
      <c r="C494">
        <v>28.088489215606899</v>
      </c>
      <c r="D494">
        <v>114.04946763710601</v>
      </c>
      <c r="E494">
        <v>1.2426430247467699</v>
      </c>
    </row>
    <row r="495" spans="1:5" x14ac:dyDescent="0.2">
      <c r="A495">
        <f t="shared" si="10"/>
        <v>1975</v>
      </c>
      <c r="B495" s="8">
        <v>27417</v>
      </c>
      <c r="C495">
        <v>28.0134893947276</v>
      </c>
      <c r="D495">
        <v>113.63733099475201</v>
      </c>
      <c r="E495">
        <v>1.24263642161098</v>
      </c>
    </row>
    <row r="496" spans="1:5" x14ac:dyDescent="0.2">
      <c r="A496">
        <f t="shared" si="10"/>
        <v>1975</v>
      </c>
      <c r="B496" s="8">
        <v>27418</v>
      </c>
      <c r="C496">
        <v>27.936879003312399</v>
      </c>
      <c r="D496">
        <v>113.22123518289099</v>
      </c>
      <c r="E496">
        <v>1.2424907972066901</v>
      </c>
    </row>
    <row r="497" spans="1:5" x14ac:dyDescent="0.2">
      <c r="A497">
        <f t="shared" si="10"/>
        <v>1975</v>
      </c>
      <c r="B497" s="8">
        <v>27421</v>
      </c>
      <c r="C497">
        <v>27.870815413467099</v>
      </c>
      <c r="D497">
        <v>112.861160088444</v>
      </c>
      <c r="E497">
        <v>1.2424137382965701</v>
      </c>
    </row>
    <row r="498" spans="1:5" x14ac:dyDescent="0.2">
      <c r="A498">
        <f t="shared" si="10"/>
        <v>1975</v>
      </c>
      <c r="B498" s="8">
        <v>27422</v>
      </c>
      <c r="C498">
        <v>27.944234277186698</v>
      </c>
      <c r="D498">
        <v>113.261877345253</v>
      </c>
      <c r="E498">
        <v>1.2424828344343899</v>
      </c>
    </row>
    <row r="499" spans="1:5" x14ac:dyDescent="0.2">
      <c r="A499">
        <f t="shared" si="10"/>
        <v>1975</v>
      </c>
      <c r="B499" s="8">
        <v>27423</v>
      </c>
      <c r="C499">
        <v>28.041119868184399</v>
      </c>
      <c r="D499">
        <v>113.79190525981799</v>
      </c>
      <c r="E499">
        <v>1.2425531018982601</v>
      </c>
    </row>
    <row r="500" spans="1:5" x14ac:dyDescent="0.2">
      <c r="A500">
        <f t="shared" si="10"/>
        <v>1975</v>
      </c>
      <c r="B500" s="8">
        <v>27424</v>
      </c>
      <c r="C500">
        <v>28.0366808178984</v>
      </c>
      <c r="D500">
        <v>113.761627659868</v>
      </c>
      <c r="E500">
        <v>1.24273400531589</v>
      </c>
    </row>
    <row r="501" spans="1:5" x14ac:dyDescent="0.2">
      <c r="A501">
        <f t="shared" si="10"/>
        <v>1975</v>
      </c>
      <c r="B501" s="8">
        <v>27425</v>
      </c>
      <c r="C501">
        <v>28.0463607196989</v>
      </c>
      <c r="D501">
        <v>113.81848267437999</v>
      </c>
      <c r="E501">
        <v>1.2426218897813299</v>
      </c>
    </row>
    <row r="502" spans="1:5" x14ac:dyDescent="0.2">
      <c r="A502">
        <f t="shared" si="10"/>
        <v>1975</v>
      </c>
      <c r="B502" s="8">
        <v>27428</v>
      </c>
      <c r="C502">
        <v>28.084123745149299</v>
      </c>
      <c r="D502">
        <v>113.947749944674</v>
      </c>
      <c r="E502">
        <v>1.2450334961246501</v>
      </c>
    </row>
    <row r="503" spans="1:5" x14ac:dyDescent="0.2">
      <c r="A503">
        <f t="shared" si="10"/>
        <v>1975</v>
      </c>
      <c r="B503" s="8">
        <v>27429</v>
      </c>
      <c r="C503">
        <v>28.136604401763499</v>
      </c>
      <c r="D503">
        <v>114.239460178345</v>
      </c>
      <c r="E503">
        <v>1.2449366978863301</v>
      </c>
    </row>
    <row r="504" spans="1:5" x14ac:dyDescent="0.2">
      <c r="A504">
        <f t="shared" si="10"/>
        <v>1975</v>
      </c>
      <c r="B504" s="8">
        <v>27430</v>
      </c>
      <c r="C504">
        <v>28.141105672422199</v>
      </c>
      <c r="D504">
        <v>114.267858218611</v>
      </c>
      <c r="E504">
        <v>1.2448249406719301</v>
      </c>
    </row>
    <row r="505" spans="1:5" x14ac:dyDescent="0.2">
      <c r="A505">
        <f t="shared" si="10"/>
        <v>1975</v>
      </c>
      <c r="B505" s="8">
        <v>27431</v>
      </c>
      <c r="C505">
        <v>28.115967850754899</v>
      </c>
      <c r="D505">
        <v>114.128474178022</v>
      </c>
      <c r="E505">
        <v>1.24485957499588</v>
      </c>
    </row>
    <row r="506" spans="1:5" x14ac:dyDescent="0.2">
      <c r="A506">
        <f t="shared" si="10"/>
        <v>1975</v>
      </c>
      <c r="B506" s="8">
        <v>27432</v>
      </c>
      <c r="C506">
        <v>28.085651066055501</v>
      </c>
      <c r="D506">
        <v>114.00244482469</v>
      </c>
      <c r="E506">
        <v>1.24360852231131</v>
      </c>
    </row>
    <row r="507" spans="1:5" x14ac:dyDescent="0.2">
      <c r="A507">
        <f t="shared" si="10"/>
        <v>1975</v>
      </c>
      <c r="B507" s="8">
        <v>27435</v>
      </c>
      <c r="C507">
        <v>27.994590363194099</v>
      </c>
      <c r="D507">
        <v>113.50199759431899</v>
      </c>
      <c r="E507">
        <v>1.24360852231131</v>
      </c>
    </row>
    <row r="508" spans="1:5" x14ac:dyDescent="0.2">
      <c r="A508">
        <f t="shared" si="10"/>
        <v>1975</v>
      </c>
      <c r="B508" s="8">
        <v>27436</v>
      </c>
      <c r="C508">
        <v>28.0090613343529</v>
      </c>
      <c r="D508">
        <v>113.581487957197</v>
      </c>
      <c r="E508">
        <v>1.24360852231131</v>
      </c>
    </row>
    <row r="509" spans="1:5" x14ac:dyDescent="0.2">
      <c r="A509">
        <f t="shared" si="10"/>
        <v>1975</v>
      </c>
      <c r="B509" s="8">
        <v>27437</v>
      </c>
      <c r="C509">
        <v>28.0090613343529</v>
      </c>
      <c r="D509">
        <v>113.581487957197</v>
      </c>
      <c r="E509">
        <v>1.24360852231131</v>
      </c>
    </row>
    <row r="510" spans="1:5" x14ac:dyDescent="0.2">
      <c r="A510">
        <f t="shared" si="10"/>
        <v>1975</v>
      </c>
      <c r="B510" s="8">
        <v>27438</v>
      </c>
      <c r="C510">
        <v>27.949695027928701</v>
      </c>
      <c r="D510">
        <v>113.26443359703801</v>
      </c>
      <c r="E510">
        <v>1.24333127796843</v>
      </c>
    </row>
    <row r="511" spans="1:5" x14ac:dyDescent="0.2">
      <c r="A511">
        <f t="shared" si="10"/>
        <v>1975</v>
      </c>
      <c r="B511" s="8">
        <v>27439</v>
      </c>
      <c r="C511">
        <v>27.948879101063</v>
      </c>
      <c r="D511">
        <v>113.26437696180901</v>
      </c>
      <c r="E511">
        <v>1.24319441473277</v>
      </c>
    </row>
    <row r="512" spans="1:5" x14ac:dyDescent="0.2">
      <c r="A512">
        <f t="shared" si="10"/>
        <v>1975</v>
      </c>
      <c r="B512" s="8">
        <v>27442</v>
      </c>
      <c r="C512">
        <v>27.948879101063</v>
      </c>
      <c r="D512">
        <v>113.26437696180901</v>
      </c>
      <c r="E512">
        <v>1.24319441473277</v>
      </c>
    </row>
    <row r="513" spans="1:5" x14ac:dyDescent="0.2">
      <c r="A513">
        <f t="shared" si="10"/>
        <v>1975</v>
      </c>
      <c r="B513" s="8">
        <v>27443</v>
      </c>
      <c r="C513">
        <v>27.940234266449799</v>
      </c>
      <c r="D513">
        <v>113.215833565208</v>
      </c>
      <c r="E513">
        <v>1.24322801531072</v>
      </c>
    </row>
    <row r="514" spans="1:5" x14ac:dyDescent="0.2">
      <c r="A514">
        <f t="shared" si="10"/>
        <v>1975</v>
      </c>
      <c r="B514" s="8">
        <v>27444</v>
      </c>
      <c r="C514">
        <v>27.9088347288771</v>
      </c>
      <c r="D514">
        <v>113.043503365959</v>
      </c>
      <c r="E514">
        <v>1.24322801531072</v>
      </c>
    </row>
    <row r="515" spans="1:5" x14ac:dyDescent="0.2">
      <c r="A515">
        <f t="shared" ref="A515:A578" si="11">YEAR(B515)</f>
        <v>1975</v>
      </c>
      <c r="B515" s="8">
        <v>27445</v>
      </c>
      <c r="C515">
        <v>27.8592333734167</v>
      </c>
      <c r="D515">
        <v>112.77115688855299</v>
      </c>
      <c r="E515">
        <v>1.2432360740595501</v>
      </c>
    </row>
    <row r="516" spans="1:5" x14ac:dyDescent="0.2">
      <c r="A516">
        <f t="shared" si="11"/>
        <v>1975</v>
      </c>
      <c r="B516" s="8">
        <v>27446</v>
      </c>
      <c r="C516">
        <v>27.814538288140799</v>
      </c>
      <c r="D516">
        <v>112.530755083381</v>
      </c>
      <c r="E516">
        <v>1.2430920458472201</v>
      </c>
    </row>
    <row r="517" spans="1:5" x14ac:dyDescent="0.2">
      <c r="A517">
        <f t="shared" si="11"/>
        <v>1975</v>
      </c>
      <c r="B517" s="8">
        <v>27449</v>
      </c>
      <c r="C517">
        <v>27.709886935447699</v>
      </c>
      <c r="D517">
        <v>111.959761721869</v>
      </c>
      <c r="E517">
        <v>1.24302316182394</v>
      </c>
    </row>
    <row r="518" spans="1:5" x14ac:dyDescent="0.2">
      <c r="A518">
        <f t="shared" si="11"/>
        <v>1975</v>
      </c>
      <c r="B518" s="8">
        <v>27450</v>
      </c>
      <c r="C518">
        <v>27.7010212680525</v>
      </c>
      <c r="D518">
        <v>111.91625934421199</v>
      </c>
      <c r="E518">
        <v>1.24286591478015</v>
      </c>
    </row>
    <row r="519" spans="1:5" x14ac:dyDescent="0.2">
      <c r="A519">
        <f t="shared" si="11"/>
        <v>1975</v>
      </c>
      <c r="B519" s="8">
        <v>27451</v>
      </c>
      <c r="C519">
        <v>27.640389091046099</v>
      </c>
      <c r="D519">
        <v>111.583019801935</v>
      </c>
      <c r="E519">
        <v>1.2429134436989699</v>
      </c>
    </row>
    <row r="520" spans="1:5" x14ac:dyDescent="0.2">
      <c r="A520">
        <f t="shared" si="11"/>
        <v>1975</v>
      </c>
      <c r="B520" s="8">
        <v>27452</v>
      </c>
      <c r="C520">
        <v>27.615898661274102</v>
      </c>
      <c r="D520">
        <v>111.4516977074</v>
      </c>
      <c r="E520">
        <v>1.2428319210879999</v>
      </c>
    </row>
    <row r="521" spans="1:5" x14ac:dyDescent="0.2">
      <c r="A521">
        <f t="shared" si="11"/>
        <v>1975</v>
      </c>
      <c r="B521" s="8">
        <v>27453</v>
      </c>
      <c r="C521">
        <v>27.620839027887101</v>
      </c>
      <c r="D521">
        <v>111.523163509003</v>
      </c>
      <c r="E521">
        <v>1.24143579144262</v>
      </c>
    </row>
    <row r="522" spans="1:5" x14ac:dyDescent="0.2">
      <c r="A522">
        <f t="shared" si="11"/>
        <v>1975</v>
      </c>
      <c r="B522" s="8">
        <v>27456</v>
      </c>
      <c r="C522">
        <v>27.7150699744946</v>
      </c>
      <c r="D522">
        <v>111.40126198216799</v>
      </c>
      <c r="E522">
        <v>1.2615726657170401</v>
      </c>
    </row>
    <row r="523" spans="1:5" x14ac:dyDescent="0.2">
      <c r="A523">
        <f t="shared" si="11"/>
        <v>1975</v>
      </c>
      <c r="B523" s="8">
        <v>27457</v>
      </c>
      <c r="C523">
        <v>27.739672712161902</v>
      </c>
      <c r="D523">
        <v>111.53546942628201</v>
      </c>
      <c r="E523">
        <v>1.2615657431962299</v>
      </c>
    </row>
    <row r="524" spans="1:5" x14ac:dyDescent="0.2">
      <c r="A524">
        <f t="shared" si="11"/>
        <v>1975</v>
      </c>
      <c r="B524" s="8">
        <v>27458</v>
      </c>
      <c r="C524">
        <v>27.743956386773</v>
      </c>
      <c r="D524">
        <v>111.55815207761199</v>
      </c>
      <c r="E524">
        <v>1.26158650621256</v>
      </c>
    </row>
    <row r="525" spans="1:5" x14ac:dyDescent="0.2">
      <c r="A525">
        <f t="shared" si="11"/>
        <v>1975</v>
      </c>
      <c r="B525" s="8">
        <v>27459</v>
      </c>
      <c r="C525">
        <v>27.773962465952302</v>
      </c>
      <c r="D525">
        <v>111.723593237023</v>
      </c>
      <c r="E525">
        <v>1.2615241762063001</v>
      </c>
    </row>
    <row r="526" spans="1:5" x14ac:dyDescent="0.2">
      <c r="A526">
        <f t="shared" si="11"/>
        <v>1975</v>
      </c>
      <c r="B526" s="8">
        <v>27460</v>
      </c>
      <c r="C526">
        <v>27.8618864461721</v>
      </c>
      <c r="D526">
        <v>112.202345683207</v>
      </c>
      <c r="E526">
        <v>1.2615449665335301</v>
      </c>
    </row>
    <row r="527" spans="1:5" x14ac:dyDescent="0.2">
      <c r="A527">
        <f t="shared" si="11"/>
        <v>1975</v>
      </c>
      <c r="B527" s="8">
        <v>27463</v>
      </c>
      <c r="C527">
        <v>27.8903385462371</v>
      </c>
      <c r="D527">
        <v>112.353054130692</v>
      </c>
      <c r="E527">
        <v>1.2616887379833299</v>
      </c>
    </row>
    <row r="528" spans="1:5" x14ac:dyDescent="0.2">
      <c r="A528">
        <f t="shared" si="11"/>
        <v>1975</v>
      </c>
      <c r="B528" s="8">
        <v>27464</v>
      </c>
      <c r="C528">
        <v>27.848831790269301</v>
      </c>
      <c r="D528">
        <v>112.126816086479</v>
      </c>
      <c r="E528">
        <v>1.2616818408355699</v>
      </c>
    </row>
    <row r="529" spans="1:5" x14ac:dyDescent="0.2">
      <c r="A529">
        <f t="shared" si="11"/>
        <v>1975</v>
      </c>
      <c r="B529" s="8">
        <v>27465</v>
      </c>
      <c r="C529">
        <v>27.895358368082501</v>
      </c>
      <c r="D529">
        <v>112.38302427322</v>
      </c>
      <c r="E529">
        <v>1.2616072556006701</v>
      </c>
    </row>
    <row r="530" spans="1:5" x14ac:dyDescent="0.2">
      <c r="A530">
        <f t="shared" si="11"/>
        <v>1975</v>
      </c>
      <c r="B530" s="8">
        <v>27466</v>
      </c>
      <c r="C530">
        <v>27.912441683757098</v>
      </c>
      <c r="D530">
        <v>112.471298959555</v>
      </c>
      <c r="E530">
        <v>1.2617645074667101</v>
      </c>
    </row>
    <row r="531" spans="1:5" x14ac:dyDescent="0.2">
      <c r="A531">
        <f t="shared" si="11"/>
        <v>1975</v>
      </c>
      <c r="B531" s="8">
        <v>27467</v>
      </c>
      <c r="C531">
        <v>27.881207529266799</v>
      </c>
      <c r="D531">
        <v>112.301485866104</v>
      </c>
      <c r="E531">
        <v>1.2617438610641301</v>
      </c>
    </row>
    <row r="532" spans="1:5" x14ac:dyDescent="0.2">
      <c r="A532">
        <f t="shared" si="11"/>
        <v>1975</v>
      </c>
      <c r="B532" s="8">
        <v>27470</v>
      </c>
      <c r="C532">
        <v>27.853720732811901</v>
      </c>
      <c r="D532">
        <v>112.15174492993999</v>
      </c>
      <c r="E532">
        <v>1.26173697593269</v>
      </c>
    </row>
    <row r="533" spans="1:5" x14ac:dyDescent="0.2">
      <c r="A533">
        <f t="shared" si="11"/>
        <v>1975</v>
      </c>
      <c r="B533" s="8">
        <v>27471</v>
      </c>
      <c r="C533">
        <v>27.829304676316699</v>
      </c>
      <c r="D533">
        <v>112.01880038765201</v>
      </c>
      <c r="E533">
        <v>1.26173008930153</v>
      </c>
    </row>
    <row r="534" spans="1:5" x14ac:dyDescent="0.2">
      <c r="A534">
        <f t="shared" si="11"/>
        <v>1975</v>
      </c>
      <c r="B534" s="8">
        <v>27472</v>
      </c>
      <c r="C534">
        <v>27.813576693675401</v>
      </c>
      <c r="D534">
        <v>111.933694581604</v>
      </c>
      <c r="E534">
        <v>1.2617094204031101</v>
      </c>
    </row>
    <row r="535" spans="1:5" x14ac:dyDescent="0.2">
      <c r="A535">
        <f t="shared" si="11"/>
        <v>1975</v>
      </c>
      <c r="B535" s="8">
        <v>27473</v>
      </c>
      <c r="C535">
        <v>27.835053729491101</v>
      </c>
      <c r="D535">
        <v>112.04906698503</v>
      </c>
      <c r="E535">
        <v>1.2617645074667101</v>
      </c>
    </row>
    <row r="536" spans="1:5" x14ac:dyDescent="0.2">
      <c r="A536">
        <f t="shared" si="11"/>
        <v>1975</v>
      </c>
      <c r="B536" s="8">
        <v>27474</v>
      </c>
      <c r="C536">
        <v>27.8569873551703</v>
      </c>
      <c r="D536">
        <v>112.168695549774</v>
      </c>
      <c r="E536">
        <v>1.2617645074667101</v>
      </c>
    </row>
    <row r="537" spans="1:5" x14ac:dyDescent="0.2">
      <c r="A537">
        <f t="shared" si="11"/>
        <v>1975</v>
      </c>
      <c r="B537" s="8">
        <v>27477</v>
      </c>
      <c r="C537">
        <v>27.892133880092999</v>
      </c>
      <c r="D537">
        <v>112.35012616445501</v>
      </c>
      <c r="E537">
        <v>1.26209166771311</v>
      </c>
    </row>
    <row r="538" spans="1:5" x14ac:dyDescent="0.2">
      <c r="A538">
        <f t="shared" si="11"/>
        <v>1975</v>
      </c>
      <c r="B538" s="8">
        <v>27478</v>
      </c>
      <c r="C538">
        <v>27.9473526335237</v>
      </c>
      <c r="D538">
        <v>112.651550576494</v>
      </c>
      <c r="E538">
        <v>1.26209166771311</v>
      </c>
    </row>
    <row r="539" spans="1:5" x14ac:dyDescent="0.2">
      <c r="A539">
        <f t="shared" si="11"/>
        <v>1975</v>
      </c>
      <c r="B539" s="8">
        <v>27479</v>
      </c>
      <c r="C539">
        <v>27.9743616785759</v>
      </c>
      <c r="D539">
        <v>112.797509732973</v>
      </c>
      <c r="E539">
        <v>1.2621406550782299</v>
      </c>
    </row>
    <row r="540" spans="1:5" x14ac:dyDescent="0.2">
      <c r="A540">
        <f t="shared" si="11"/>
        <v>1975</v>
      </c>
      <c r="B540" s="8">
        <v>27480</v>
      </c>
      <c r="C540">
        <v>28.0407408535605</v>
      </c>
      <c r="D540">
        <v>113.16202927492699</v>
      </c>
      <c r="E540">
        <v>1.2620848579070501</v>
      </c>
    </row>
    <row r="541" spans="1:5" x14ac:dyDescent="0.2">
      <c r="A541">
        <f t="shared" si="11"/>
        <v>1975</v>
      </c>
      <c r="B541" s="8">
        <v>27481</v>
      </c>
      <c r="C541">
        <v>28.029149830065101</v>
      </c>
      <c r="D541">
        <v>113.10000750674401</v>
      </c>
      <c r="E541">
        <v>1.2620426043484201</v>
      </c>
    </row>
    <row r="542" spans="1:5" x14ac:dyDescent="0.2">
      <c r="A542">
        <f t="shared" si="11"/>
        <v>1975</v>
      </c>
      <c r="B542" s="8">
        <v>27484</v>
      </c>
      <c r="C542">
        <v>28.057271236995899</v>
      </c>
      <c r="D542">
        <v>113.253757325553</v>
      </c>
      <c r="E542">
        <v>1.2620426043484201</v>
      </c>
    </row>
    <row r="543" spans="1:5" x14ac:dyDescent="0.2">
      <c r="A543">
        <f t="shared" si="11"/>
        <v>1975</v>
      </c>
      <c r="B543" s="8">
        <v>27485</v>
      </c>
      <c r="C543">
        <v>28.0482995534507</v>
      </c>
      <c r="D543">
        <v>112.84902737070399</v>
      </c>
      <c r="E543">
        <v>1.27328846392138</v>
      </c>
    </row>
    <row r="544" spans="1:5" x14ac:dyDescent="0.2">
      <c r="A544">
        <f t="shared" si="11"/>
        <v>1975</v>
      </c>
      <c r="B544" s="8">
        <v>27486</v>
      </c>
      <c r="C544">
        <v>28.061783711101299</v>
      </c>
      <c r="D544">
        <v>112.924993315089</v>
      </c>
      <c r="E544">
        <v>1.2732101455690501</v>
      </c>
    </row>
    <row r="545" spans="1:5" x14ac:dyDescent="0.2">
      <c r="A545">
        <f t="shared" si="11"/>
        <v>1975</v>
      </c>
      <c r="B545" s="8">
        <v>27487</v>
      </c>
      <c r="C545">
        <v>28.102002108107801</v>
      </c>
      <c r="D545">
        <v>113.14205051057</v>
      </c>
      <c r="E545">
        <v>1.27328160157773</v>
      </c>
    </row>
    <row r="546" spans="1:5" x14ac:dyDescent="0.2">
      <c r="A546">
        <f t="shared" si="11"/>
        <v>1975</v>
      </c>
      <c r="B546" s="8">
        <v>27488</v>
      </c>
      <c r="C546">
        <v>28.173771606558901</v>
      </c>
      <c r="D546">
        <v>113.533241876969</v>
      </c>
      <c r="E546">
        <v>1.2732953247893699</v>
      </c>
    </row>
    <row r="547" spans="1:5" x14ac:dyDescent="0.2">
      <c r="A547">
        <f t="shared" si="11"/>
        <v>1975</v>
      </c>
      <c r="B547" s="8">
        <v>27491</v>
      </c>
      <c r="C547">
        <v>28.192027507366401</v>
      </c>
      <c r="D547">
        <v>113.60709809333299</v>
      </c>
      <c r="E547">
        <v>1.27411123485656</v>
      </c>
    </row>
    <row r="548" spans="1:5" x14ac:dyDescent="0.2">
      <c r="A548">
        <f t="shared" si="11"/>
        <v>1975</v>
      </c>
      <c r="B548" s="8">
        <v>27492</v>
      </c>
      <c r="C548">
        <v>28.181631797385599</v>
      </c>
      <c r="D548">
        <v>113.54922769940799</v>
      </c>
      <c r="E548">
        <v>1.2741467321743301</v>
      </c>
    </row>
    <row r="549" spans="1:5" x14ac:dyDescent="0.2">
      <c r="A549">
        <f t="shared" si="11"/>
        <v>1975</v>
      </c>
      <c r="B549" s="8">
        <v>27493</v>
      </c>
      <c r="C549">
        <v>28.200236489904501</v>
      </c>
      <c r="D549">
        <v>113.653515201472</v>
      </c>
      <c r="E549">
        <v>1.27406065129825</v>
      </c>
    </row>
    <row r="550" spans="1:5" x14ac:dyDescent="0.2">
      <c r="A550">
        <f t="shared" si="11"/>
        <v>1975</v>
      </c>
      <c r="B550" s="8">
        <v>27494</v>
      </c>
      <c r="C550">
        <v>28.253683352154798</v>
      </c>
      <c r="D550">
        <v>113.94204336541</v>
      </c>
      <c r="E550">
        <v>1.27416719345763</v>
      </c>
    </row>
    <row r="551" spans="1:5" x14ac:dyDescent="0.2">
      <c r="A551">
        <f t="shared" si="11"/>
        <v>1975</v>
      </c>
      <c r="B551" s="8">
        <v>27495</v>
      </c>
      <c r="C551">
        <v>28.238138714409899</v>
      </c>
      <c r="D551">
        <v>113.85712634352301</v>
      </c>
      <c r="E551">
        <v>1.27416719345763</v>
      </c>
    </row>
    <row r="552" spans="1:5" x14ac:dyDescent="0.2">
      <c r="A552">
        <f t="shared" si="11"/>
        <v>1975</v>
      </c>
      <c r="B552" s="8">
        <v>27498</v>
      </c>
      <c r="C552">
        <v>28.284477298479</v>
      </c>
      <c r="D552">
        <v>114.084356435435</v>
      </c>
      <c r="E552">
        <v>1.2749846402251801</v>
      </c>
    </row>
    <row r="553" spans="1:5" x14ac:dyDescent="0.2">
      <c r="A553">
        <f t="shared" si="11"/>
        <v>1975</v>
      </c>
      <c r="B553" s="8">
        <v>27499</v>
      </c>
      <c r="C553">
        <v>28.258368532675799</v>
      </c>
      <c r="D553">
        <v>113.94012223187001</v>
      </c>
      <c r="E553">
        <v>1.2750349381171999</v>
      </c>
    </row>
    <row r="554" spans="1:5" x14ac:dyDescent="0.2">
      <c r="A554">
        <f t="shared" si="11"/>
        <v>1975</v>
      </c>
      <c r="B554" s="8">
        <v>27500</v>
      </c>
      <c r="C554">
        <v>28.259396950167901</v>
      </c>
      <c r="D554">
        <v>113.947981427697</v>
      </c>
      <c r="E554">
        <v>1.2749642266077801</v>
      </c>
    </row>
    <row r="555" spans="1:5" x14ac:dyDescent="0.2">
      <c r="A555">
        <f t="shared" si="11"/>
        <v>1975</v>
      </c>
      <c r="B555" s="8">
        <v>27501</v>
      </c>
      <c r="C555">
        <v>28.282707604845999</v>
      </c>
      <c r="D555">
        <v>114.07533447515399</v>
      </c>
      <c r="E555">
        <v>1.2749642266077801</v>
      </c>
    </row>
    <row r="556" spans="1:5" x14ac:dyDescent="0.2">
      <c r="A556">
        <f t="shared" si="11"/>
        <v>1975</v>
      </c>
      <c r="B556" s="8">
        <v>27502</v>
      </c>
      <c r="C556">
        <v>28.291275791707601</v>
      </c>
      <c r="D556">
        <v>114.122154391446</v>
      </c>
      <c r="E556">
        <v>1.2749642266077801</v>
      </c>
    </row>
    <row r="557" spans="1:5" x14ac:dyDescent="0.2">
      <c r="A557">
        <f t="shared" si="11"/>
        <v>1975</v>
      </c>
      <c r="B557" s="8">
        <v>27505</v>
      </c>
      <c r="C557">
        <v>28.305595185245199</v>
      </c>
      <c r="D557">
        <v>114.207076637791</v>
      </c>
      <c r="E557">
        <v>1.2747544988285</v>
      </c>
    </row>
    <row r="558" spans="1:5" x14ac:dyDescent="0.2">
      <c r="A558">
        <f t="shared" si="11"/>
        <v>1975</v>
      </c>
      <c r="B558" s="8">
        <v>27506</v>
      </c>
      <c r="C558">
        <v>28.297391854732201</v>
      </c>
      <c r="D558">
        <v>114.160857317699</v>
      </c>
      <c r="E558">
        <v>1.27479801546317</v>
      </c>
    </row>
    <row r="559" spans="1:5" x14ac:dyDescent="0.2">
      <c r="A559">
        <f t="shared" si="11"/>
        <v>1975</v>
      </c>
      <c r="B559" s="8">
        <v>27507</v>
      </c>
      <c r="C559">
        <v>28.266776945368999</v>
      </c>
      <c r="D559">
        <v>113.994732592106</v>
      </c>
      <c r="E559">
        <v>1.2747613022117801</v>
      </c>
    </row>
    <row r="560" spans="1:5" x14ac:dyDescent="0.2">
      <c r="A560">
        <f t="shared" si="11"/>
        <v>1975</v>
      </c>
      <c r="B560" s="8">
        <v>27508</v>
      </c>
      <c r="C560">
        <v>28.2590555301603</v>
      </c>
      <c r="D560">
        <v>113.952550126528</v>
      </c>
      <c r="E560">
        <v>1.2747613022117801</v>
      </c>
    </row>
    <row r="561" spans="1:5" x14ac:dyDescent="0.2">
      <c r="A561">
        <f t="shared" si="11"/>
        <v>1975</v>
      </c>
      <c r="B561" s="8">
        <v>27509</v>
      </c>
      <c r="C561">
        <v>28.324952236806599</v>
      </c>
      <c r="D561">
        <v>114.314020878638</v>
      </c>
      <c r="E561">
        <v>1.27471909785761</v>
      </c>
    </row>
    <row r="562" spans="1:5" x14ac:dyDescent="0.2">
      <c r="A562">
        <f t="shared" si="11"/>
        <v>1975</v>
      </c>
      <c r="B562" s="8">
        <v>27512</v>
      </c>
      <c r="C562">
        <v>28.3702813450425</v>
      </c>
      <c r="D562">
        <v>114.53995020478</v>
      </c>
      <c r="E562">
        <v>1.2754085726290001</v>
      </c>
    </row>
    <row r="563" spans="1:5" x14ac:dyDescent="0.2">
      <c r="A563">
        <f t="shared" si="11"/>
        <v>1975</v>
      </c>
      <c r="B563" s="8">
        <v>27513</v>
      </c>
      <c r="C563">
        <v>28.317183111831699</v>
      </c>
      <c r="D563">
        <v>114.251188654567</v>
      </c>
      <c r="E563">
        <v>1.27535953100679</v>
      </c>
    </row>
    <row r="564" spans="1:5" x14ac:dyDescent="0.2">
      <c r="A564">
        <f t="shared" si="11"/>
        <v>1975</v>
      </c>
      <c r="B564" s="8">
        <v>27514</v>
      </c>
      <c r="C564">
        <v>28.304458345847301</v>
      </c>
      <c r="D564">
        <v>114.1861989766</v>
      </c>
      <c r="E564">
        <v>1.2752160615589101</v>
      </c>
    </row>
    <row r="565" spans="1:5" x14ac:dyDescent="0.2">
      <c r="A565">
        <f t="shared" si="11"/>
        <v>1975</v>
      </c>
      <c r="B565" s="8">
        <v>27515</v>
      </c>
      <c r="C565">
        <v>28.338237660369501</v>
      </c>
      <c r="D565">
        <v>114.22294669794201</v>
      </c>
      <c r="E565">
        <v>1.2798766217380499</v>
      </c>
    </row>
    <row r="566" spans="1:5" x14ac:dyDescent="0.2">
      <c r="A566">
        <f t="shared" si="11"/>
        <v>1975</v>
      </c>
      <c r="B566" s="8">
        <v>27516</v>
      </c>
      <c r="C566">
        <v>28.333127447607701</v>
      </c>
      <c r="D566">
        <v>114.19818054084899</v>
      </c>
      <c r="E566">
        <v>1.27977750815275</v>
      </c>
    </row>
    <row r="567" spans="1:5" x14ac:dyDescent="0.2">
      <c r="A567">
        <f t="shared" si="11"/>
        <v>1975</v>
      </c>
      <c r="B567" s="8">
        <v>27519</v>
      </c>
      <c r="C567">
        <v>28.354299403018601</v>
      </c>
      <c r="D567">
        <v>114.313799961296</v>
      </c>
      <c r="E567">
        <v>1.27977750815275</v>
      </c>
    </row>
    <row r="568" spans="1:5" x14ac:dyDescent="0.2">
      <c r="A568">
        <f t="shared" si="11"/>
        <v>1975</v>
      </c>
      <c r="B568" s="8">
        <v>27520</v>
      </c>
      <c r="C568">
        <v>28.355656730571798</v>
      </c>
      <c r="D568">
        <v>114.31663366906299</v>
      </c>
      <c r="E568">
        <v>1.2799220508254401</v>
      </c>
    </row>
    <row r="569" spans="1:5" x14ac:dyDescent="0.2">
      <c r="A569">
        <f t="shared" si="11"/>
        <v>1975</v>
      </c>
      <c r="B569" s="8">
        <v>27521</v>
      </c>
      <c r="C569">
        <v>28.320223134771599</v>
      </c>
      <c r="D569">
        <v>114.123590771818</v>
      </c>
      <c r="E569">
        <v>1.2799082281588301</v>
      </c>
    </row>
    <row r="570" spans="1:5" x14ac:dyDescent="0.2">
      <c r="A570">
        <f t="shared" si="11"/>
        <v>1975</v>
      </c>
      <c r="B570" s="8">
        <v>27522</v>
      </c>
      <c r="C570">
        <v>28.2901632388607</v>
      </c>
      <c r="D570">
        <v>113.962668636808</v>
      </c>
      <c r="E570">
        <v>1.2798085286993</v>
      </c>
    </row>
    <row r="571" spans="1:5" x14ac:dyDescent="0.2">
      <c r="A571">
        <f t="shared" si="11"/>
        <v>1975</v>
      </c>
      <c r="B571" s="8">
        <v>27523</v>
      </c>
      <c r="C571">
        <v>28.340444068170999</v>
      </c>
      <c r="D571">
        <v>114.237150730678</v>
      </c>
      <c r="E571">
        <v>1.2798085286993</v>
      </c>
    </row>
    <row r="572" spans="1:5" x14ac:dyDescent="0.2">
      <c r="A572">
        <f t="shared" si="11"/>
        <v>1975</v>
      </c>
      <c r="B572" s="8">
        <v>27526</v>
      </c>
      <c r="C572">
        <v>28.405044916101801</v>
      </c>
      <c r="D572">
        <v>114.585795810186</v>
      </c>
      <c r="E572">
        <v>1.2799427736615501</v>
      </c>
    </row>
    <row r="573" spans="1:5" x14ac:dyDescent="0.2">
      <c r="A573">
        <f t="shared" si="11"/>
        <v>1975</v>
      </c>
      <c r="B573" s="8">
        <v>27527</v>
      </c>
      <c r="C573">
        <v>28.345480445185501</v>
      </c>
      <c r="D573">
        <v>114.264214620825</v>
      </c>
      <c r="E573">
        <v>1.27982239439502</v>
      </c>
    </row>
    <row r="574" spans="1:5" x14ac:dyDescent="0.2">
      <c r="A574">
        <f t="shared" si="11"/>
        <v>1975</v>
      </c>
      <c r="B574" s="8">
        <v>27528</v>
      </c>
      <c r="C574">
        <v>28.331581578922901</v>
      </c>
      <c r="D574">
        <v>114.193201222265</v>
      </c>
      <c r="E574">
        <v>1.2796681480739101</v>
      </c>
    </row>
    <row r="575" spans="1:5" x14ac:dyDescent="0.2">
      <c r="A575">
        <f t="shared" si="11"/>
        <v>1975</v>
      </c>
      <c r="B575" s="8">
        <v>27529</v>
      </c>
      <c r="C575">
        <v>28.412240930315502</v>
      </c>
      <c r="D575">
        <v>114.62982863426799</v>
      </c>
      <c r="E575">
        <v>1.27979465700587</v>
      </c>
    </row>
    <row r="576" spans="1:5" x14ac:dyDescent="0.2">
      <c r="A576">
        <f t="shared" si="11"/>
        <v>1975</v>
      </c>
      <c r="B576" s="8">
        <v>27530</v>
      </c>
      <c r="C576">
        <v>28.401425256715999</v>
      </c>
      <c r="D576">
        <v>114.568693586143</v>
      </c>
      <c r="E576">
        <v>1.2798584171721401</v>
      </c>
    </row>
    <row r="577" spans="1:5" x14ac:dyDescent="0.2">
      <c r="A577">
        <f t="shared" si="11"/>
        <v>1975</v>
      </c>
      <c r="B577" s="8">
        <v>27533</v>
      </c>
      <c r="C577">
        <v>28.382396526560999</v>
      </c>
      <c r="D577">
        <v>114.435245410626</v>
      </c>
      <c r="E577">
        <v>1.2807879035276899</v>
      </c>
    </row>
    <row r="578" spans="1:5" x14ac:dyDescent="0.2">
      <c r="A578">
        <f t="shared" si="11"/>
        <v>1975</v>
      </c>
      <c r="B578" s="8">
        <v>27534</v>
      </c>
      <c r="C578">
        <v>28.3765783367041</v>
      </c>
      <c r="D578">
        <v>114.405708345588</v>
      </c>
      <c r="E578">
        <v>1.28071716959041</v>
      </c>
    </row>
    <row r="579" spans="1:5" x14ac:dyDescent="0.2">
      <c r="A579">
        <f t="shared" ref="A579:A642" si="12">YEAR(B579)</f>
        <v>1975</v>
      </c>
      <c r="B579" s="8">
        <v>27535</v>
      </c>
      <c r="C579">
        <v>28.295824622142</v>
      </c>
      <c r="D579">
        <v>113.965309344136</v>
      </c>
      <c r="E579">
        <v>1.2807032818905499</v>
      </c>
    </row>
    <row r="580" spans="1:5" x14ac:dyDescent="0.2">
      <c r="A580">
        <f t="shared" si="12"/>
        <v>1975</v>
      </c>
      <c r="B580" s="8">
        <v>27536</v>
      </c>
      <c r="C580">
        <v>28.297636436038101</v>
      </c>
      <c r="D580">
        <v>113.97655552685001</v>
      </c>
      <c r="E580">
        <v>1.28066019178757</v>
      </c>
    </row>
    <row r="581" spans="1:5" x14ac:dyDescent="0.2">
      <c r="A581">
        <f t="shared" si="12"/>
        <v>1975</v>
      </c>
      <c r="B581" s="8">
        <v>27537</v>
      </c>
      <c r="C581">
        <v>28.263658203070399</v>
      </c>
      <c r="D581">
        <v>113.791193300133</v>
      </c>
      <c r="E581">
        <v>1.28066019178757</v>
      </c>
    </row>
    <row r="582" spans="1:5" x14ac:dyDescent="0.2">
      <c r="A582">
        <f t="shared" si="12"/>
        <v>1975</v>
      </c>
      <c r="B582" s="8">
        <v>27540</v>
      </c>
      <c r="C582">
        <v>28.263658203070399</v>
      </c>
      <c r="D582">
        <v>113.791193300133</v>
      </c>
      <c r="E582">
        <v>1.28066019178757</v>
      </c>
    </row>
    <row r="583" spans="1:5" x14ac:dyDescent="0.2">
      <c r="A583">
        <f t="shared" si="12"/>
        <v>1975</v>
      </c>
      <c r="B583" s="8">
        <v>27541</v>
      </c>
      <c r="C583">
        <v>28.263341258212499</v>
      </c>
      <c r="D583">
        <v>113.802392506746</v>
      </c>
      <c r="E583">
        <v>1.2802500949831701</v>
      </c>
    </row>
    <row r="584" spans="1:5" x14ac:dyDescent="0.2">
      <c r="A584">
        <f t="shared" si="12"/>
        <v>1975</v>
      </c>
      <c r="B584" s="8">
        <v>27542</v>
      </c>
      <c r="C584">
        <v>28.271648203801</v>
      </c>
      <c r="D584">
        <v>113.847444234855</v>
      </c>
      <c r="E584">
        <v>1.2802584331436</v>
      </c>
    </row>
    <row r="585" spans="1:5" x14ac:dyDescent="0.2">
      <c r="A585">
        <f t="shared" si="12"/>
        <v>1975</v>
      </c>
      <c r="B585" s="8">
        <v>27543</v>
      </c>
      <c r="C585">
        <v>28.2859352906768</v>
      </c>
      <c r="D585">
        <v>113.92385788545801</v>
      </c>
      <c r="E585">
        <v>1.2803070292665899</v>
      </c>
    </row>
    <row r="586" spans="1:5" x14ac:dyDescent="0.2">
      <c r="A586">
        <f t="shared" si="12"/>
        <v>1975</v>
      </c>
      <c r="B586" s="8">
        <v>27544</v>
      </c>
      <c r="C586">
        <v>28.280910309441602</v>
      </c>
      <c r="D586">
        <v>113.893294234302</v>
      </c>
      <c r="E586">
        <v>1.28040676756024</v>
      </c>
    </row>
    <row r="587" spans="1:5" x14ac:dyDescent="0.2">
      <c r="A587">
        <f t="shared" si="12"/>
        <v>1975</v>
      </c>
      <c r="B587" s="8">
        <v>27547</v>
      </c>
      <c r="C587">
        <v>28.4287167402344</v>
      </c>
      <c r="D587">
        <v>113.896295383481</v>
      </c>
      <c r="E587">
        <v>1.30605605542032</v>
      </c>
    </row>
    <row r="588" spans="1:5" x14ac:dyDescent="0.2">
      <c r="A588">
        <f t="shared" si="12"/>
        <v>1975</v>
      </c>
      <c r="B588" s="8">
        <v>27548</v>
      </c>
      <c r="C588">
        <v>28.4216223668768</v>
      </c>
      <c r="D588">
        <v>113.858228532984</v>
      </c>
      <c r="E588">
        <v>1.3060419505165</v>
      </c>
    </row>
    <row r="589" spans="1:5" x14ac:dyDescent="0.2">
      <c r="A589">
        <f t="shared" si="12"/>
        <v>1975</v>
      </c>
      <c r="B589" s="8">
        <v>27549</v>
      </c>
      <c r="C589">
        <v>28.439321099394601</v>
      </c>
      <c r="D589">
        <v>113.954290899995</v>
      </c>
      <c r="E589">
        <v>1.3060419505165</v>
      </c>
    </row>
    <row r="590" spans="1:5" x14ac:dyDescent="0.2">
      <c r="A590">
        <f t="shared" si="12"/>
        <v>1975</v>
      </c>
      <c r="B590" s="8">
        <v>27550</v>
      </c>
      <c r="C590">
        <v>28.435276426367601</v>
      </c>
      <c r="D590">
        <v>113.93080926986499</v>
      </c>
      <c r="E590">
        <v>1.3060912911068601</v>
      </c>
    </row>
    <row r="591" spans="1:5" x14ac:dyDescent="0.2">
      <c r="A591">
        <f t="shared" si="12"/>
        <v>1975</v>
      </c>
      <c r="B591" s="8">
        <v>27551</v>
      </c>
      <c r="C591">
        <v>28.437521891441399</v>
      </c>
      <c r="D591">
        <v>113.94321556774599</v>
      </c>
      <c r="E591">
        <v>1.3060842470038201</v>
      </c>
    </row>
    <row r="592" spans="1:5" x14ac:dyDescent="0.2">
      <c r="A592">
        <f t="shared" si="12"/>
        <v>1975</v>
      </c>
      <c r="B592" s="8">
        <v>27554</v>
      </c>
      <c r="C592">
        <v>28.458489944115499</v>
      </c>
      <c r="D592">
        <v>114.05434397040101</v>
      </c>
      <c r="E592">
        <v>1.30617148690562</v>
      </c>
    </row>
    <row r="593" spans="1:5" x14ac:dyDescent="0.2">
      <c r="A593">
        <f t="shared" si="12"/>
        <v>1975</v>
      </c>
      <c r="B593" s="8">
        <v>27555</v>
      </c>
      <c r="C593">
        <v>28.444257293241598</v>
      </c>
      <c r="D593">
        <v>113.977076827899</v>
      </c>
      <c r="E593">
        <v>1.30617148690562</v>
      </c>
    </row>
    <row r="594" spans="1:5" x14ac:dyDescent="0.2">
      <c r="A594">
        <f t="shared" si="12"/>
        <v>1975</v>
      </c>
      <c r="B594" s="8">
        <v>27556</v>
      </c>
      <c r="C594">
        <v>28.439649506243398</v>
      </c>
      <c r="D594">
        <v>113.95115194038701</v>
      </c>
      <c r="E594">
        <v>1.30620098326237</v>
      </c>
    </row>
    <row r="595" spans="1:5" x14ac:dyDescent="0.2">
      <c r="A595">
        <f t="shared" si="12"/>
        <v>1975</v>
      </c>
      <c r="B595" s="8">
        <v>27557</v>
      </c>
      <c r="C595">
        <v>28.4612623375507</v>
      </c>
      <c r="D595">
        <v>114.06848280467599</v>
      </c>
      <c r="E595">
        <v>1.30620098326237</v>
      </c>
    </row>
    <row r="596" spans="1:5" x14ac:dyDescent="0.2">
      <c r="A596">
        <f t="shared" si="12"/>
        <v>1975</v>
      </c>
      <c r="B596" s="8">
        <v>27558</v>
      </c>
      <c r="C596">
        <v>28.462698003219501</v>
      </c>
      <c r="D596">
        <v>114.075842976891</v>
      </c>
      <c r="E596">
        <v>1.30621501980911</v>
      </c>
    </row>
    <row r="597" spans="1:5" x14ac:dyDescent="0.2">
      <c r="A597">
        <f t="shared" si="12"/>
        <v>1975</v>
      </c>
      <c r="B597" s="8">
        <v>27561</v>
      </c>
      <c r="C597">
        <v>28.490955769900701</v>
      </c>
      <c r="D597">
        <v>114.199441370405</v>
      </c>
      <c r="E597">
        <v>1.30717797980368</v>
      </c>
    </row>
    <row r="598" spans="1:5" x14ac:dyDescent="0.2">
      <c r="A598">
        <f t="shared" si="12"/>
        <v>1975</v>
      </c>
      <c r="B598" s="8">
        <v>27562</v>
      </c>
      <c r="C598">
        <v>28.485119189510801</v>
      </c>
      <c r="D598">
        <v>114.167749544874</v>
      </c>
      <c r="E598">
        <v>1.30717797980368</v>
      </c>
    </row>
    <row r="599" spans="1:5" x14ac:dyDescent="0.2">
      <c r="A599">
        <f t="shared" si="12"/>
        <v>1975</v>
      </c>
      <c r="B599" s="8">
        <v>27563</v>
      </c>
      <c r="C599">
        <v>28.5002572004291</v>
      </c>
      <c r="D599">
        <v>114.249038544264</v>
      </c>
      <c r="E599">
        <v>1.30720743151857</v>
      </c>
    </row>
    <row r="600" spans="1:5" x14ac:dyDescent="0.2">
      <c r="A600">
        <f t="shared" si="12"/>
        <v>1975</v>
      </c>
      <c r="B600" s="8">
        <v>27564</v>
      </c>
      <c r="C600">
        <v>28.5208172542448</v>
      </c>
      <c r="D600">
        <v>114.358925216541</v>
      </c>
      <c r="E600">
        <v>1.30726485627725</v>
      </c>
    </row>
    <row r="601" spans="1:5" x14ac:dyDescent="0.2">
      <c r="A601">
        <f t="shared" si="12"/>
        <v>1975</v>
      </c>
      <c r="B601" s="8">
        <v>27565</v>
      </c>
      <c r="C601">
        <v>28.519485809879502</v>
      </c>
      <c r="D601">
        <v>114.345505365332</v>
      </c>
      <c r="E601">
        <v>1.3074642942810299</v>
      </c>
    </row>
    <row r="602" spans="1:5" x14ac:dyDescent="0.2">
      <c r="A602">
        <f t="shared" si="12"/>
        <v>1975</v>
      </c>
      <c r="B602" s="8">
        <v>27568</v>
      </c>
      <c r="C602">
        <v>28.552259215724501</v>
      </c>
      <c r="D602">
        <v>114.521727036871</v>
      </c>
      <c r="E602">
        <v>1.30752305011237</v>
      </c>
    </row>
    <row r="603" spans="1:5" x14ac:dyDescent="0.2">
      <c r="A603">
        <f t="shared" si="12"/>
        <v>1975</v>
      </c>
      <c r="B603" s="8">
        <v>27569</v>
      </c>
      <c r="C603">
        <v>28.563648827146</v>
      </c>
      <c r="D603">
        <v>114.58227310569799</v>
      </c>
      <c r="E603">
        <v>1.3075663500233801</v>
      </c>
    </row>
    <row r="604" spans="1:5" x14ac:dyDescent="0.2">
      <c r="A604">
        <f t="shared" si="12"/>
        <v>1975</v>
      </c>
      <c r="B604" s="8">
        <v>27570</v>
      </c>
      <c r="C604">
        <v>28.5979848189885</v>
      </c>
      <c r="D604">
        <v>114.767301619793</v>
      </c>
      <c r="E604">
        <v>1.3076179557660901</v>
      </c>
    </row>
    <row r="605" spans="1:5" x14ac:dyDescent="0.2">
      <c r="A605">
        <f t="shared" si="12"/>
        <v>1975</v>
      </c>
      <c r="B605" s="8">
        <v>27571</v>
      </c>
      <c r="C605">
        <v>28.605180375725599</v>
      </c>
      <c r="D605">
        <v>114.801185178919</v>
      </c>
      <c r="E605">
        <v>1.3077861552210599</v>
      </c>
    </row>
    <row r="606" spans="1:5" x14ac:dyDescent="0.2">
      <c r="A606">
        <f t="shared" si="12"/>
        <v>1975</v>
      </c>
      <c r="B606" s="8">
        <v>27572</v>
      </c>
      <c r="C606">
        <v>28.674029319395</v>
      </c>
      <c r="D606">
        <v>115.143911258773</v>
      </c>
      <c r="E606">
        <v>1.3088032499956199</v>
      </c>
    </row>
    <row r="607" spans="1:5" x14ac:dyDescent="0.2">
      <c r="A607">
        <f t="shared" si="12"/>
        <v>1975</v>
      </c>
      <c r="B607" s="8">
        <v>27575</v>
      </c>
      <c r="C607">
        <v>28.718166280797298</v>
      </c>
      <c r="D607">
        <v>115.382955900851</v>
      </c>
      <c r="E607">
        <v>1.3088392732823799</v>
      </c>
    </row>
    <row r="608" spans="1:5" x14ac:dyDescent="0.2">
      <c r="A608">
        <f t="shared" si="12"/>
        <v>1975</v>
      </c>
      <c r="B608" s="8">
        <v>27576</v>
      </c>
      <c r="C608">
        <v>28.841880225325799</v>
      </c>
      <c r="D608">
        <v>115.46512499659001</v>
      </c>
      <c r="E608">
        <v>1.32783645997396</v>
      </c>
    </row>
    <row r="609" spans="1:5" x14ac:dyDescent="0.2">
      <c r="A609">
        <f t="shared" si="12"/>
        <v>1975</v>
      </c>
      <c r="B609" s="8">
        <v>27577</v>
      </c>
      <c r="C609">
        <v>28.9110048426673</v>
      </c>
      <c r="D609">
        <v>115.812679338885</v>
      </c>
      <c r="E609">
        <v>1.3287254722119599</v>
      </c>
    </row>
    <row r="610" spans="1:5" x14ac:dyDescent="0.2">
      <c r="A610">
        <f t="shared" si="12"/>
        <v>1975</v>
      </c>
      <c r="B610" s="8">
        <v>27578</v>
      </c>
      <c r="C610">
        <v>28.9121079248842</v>
      </c>
      <c r="D610">
        <v>115.821993635426</v>
      </c>
      <c r="E610">
        <v>1.3286178380112801</v>
      </c>
    </row>
    <row r="611" spans="1:5" x14ac:dyDescent="0.2">
      <c r="A611">
        <f t="shared" si="12"/>
        <v>1975</v>
      </c>
      <c r="B611" s="8">
        <v>27579</v>
      </c>
      <c r="C611">
        <v>28.9121079248842</v>
      </c>
      <c r="D611">
        <v>115.821993635426</v>
      </c>
      <c r="E611">
        <v>1.3286178380112801</v>
      </c>
    </row>
    <row r="612" spans="1:5" x14ac:dyDescent="0.2">
      <c r="A612">
        <f t="shared" si="12"/>
        <v>1975</v>
      </c>
      <c r="B612" s="8">
        <v>27582</v>
      </c>
      <c r="C612">
        <v>28.988139880442901</v>
      </c>
      <c r="D612">
        <v>116.233384680363</v>
      </c>
      <c r="E612">
        <v>1.3286637856470001</v>
      </c>
    </row>
    <row r="613" spans="1:5" x14ac:dyDescent="0.2">
      <c r="A613">
        <f t="shared" si="12"/>
        <v>1975</v>
      </c>
      <c r="B613" s="8">
        <v>27583</v>
      </c>
      <c r="C613">
        <v>28.9770277507644</v>
      </c>
      <c r="D613">
        <v>116.16807753546</v>
      </c>
      <c r="E613">
        <v>1.32882341248505</v>
      </c>
    </row>
    <row r="614" spans="1:5" x14ac:dyDescent="0.2">
      <c r="A614">
        <f t="shared" si="12"/>
        <v>1975</v>
      </c>
      <c r="B614" s="8">
        <v>27584</v>
      </c>
      <c r="C614">
        <v>28.947620492008799</v>
      </c>
      <c r="D614">
        <v>116.02513473056599</v>
      </c>
      <c r="E614">
        <v>1.3282830021883101</v>
      </c>
    </row>
    <row r="615" spans="1:5" x14ac:dyDescent="0.2">
      <c r="A615">
        <f t="shared" si="12"/>
        <v>1975</v>
      </c>
      <c r="B615" s="8">
        <v>27585</v>
      </c>
      <c r="C615">
        <v>29.001774302634502</v>
      </c>
      <c r="D615">
        <v>116.315968745357</v>
      </c>
      <c r="E615">
        <v>1.3283895629959499</v>
      </c>
    </row>
    <row r="616" spans="1:5" x14ac:dyDescent="0.2">
      <c r="A616">
        <f t="shared" si="12"/>
        <v>1975</v>
      </c>
      <c r="B616" s="8">
        <v>27586</v>
      </c>
      <c r="C616">
        <v>29.042963624903901</v>
      </c>
      <c r="D616">
        <v>116.517785336849</v>
      </c>
      <c r="E616">
        <v>1.3290978413066701</v>
      </c>
    </row>
    <row r="617" spans="1:5" x14ac:dyDescent="0.2">
      <c r="A617">
        <f t="shared" si="12"/>
        <v>1975</v>
      </c>
      <c r="B617" s="8">
        <v>27589</v>
      </c>
      <c r="C617">
        <v>29.0717827146979</v>
      </c>
      <c r="D617">
        <v>116.669155559188</v>
      </c>
      <c r="E617">
        <v>1.3292677056214399</v>
      </c>
    </row>
    <row r="618" spans="1:5" x14ac:dyDescent="0.2">
      <c r="A618">
        <f t="shared" si="12"/>
        <v>1975</v>
      </c>
      <c r="B618" s="8">
        <v>27590</v>
      </c>
      <c r="C618">
        <v>29.0942759081349</v>
      </c>
      <c r="D618">
        <v>116.78589701832</v>
      </c>
      <c r="E618">
        <v>1.32944622300188</v>
      </c>
    </row>
    <row r="619" spans="1:5" x14ac:dyDescent="0.2">
      <c r="A619">
        <f t="shared" si="12"/>
        <v>1975</v>
      </c>
      <c r="B619" s="8">
        <v>27591</v>
      </c>
      <c r="C619">
        <v>29.165866926779799</v>
      </c>
      <c r="D619">
        <v>117.167582910172</v>
      </c>
      <c r="E619">
        <v>1.3296953604116699</v>
      </c>
    </row>
    <row r="620" spans="1:5" x14ac:dyDescent="0.2">
      <c r="A620">
        <f t="shared" si="12"/>
        <v>1975</v>
      </c>
      <c r="B620" s="8">
        <v>27592</v>
      </c>
      <c r="C620">
        <v>29.190753535485701</v>
      </c>
      <c r="D620">
        <v>117.301313878733</v>
      </c>
      <c r="E620">
        <v>1.32975062182762</v>
      </c>
    </row>
    <row r="621" spans="1:5" x14ac:dyDescent="0.2">
      <c r="A621">
        <f t="shared" si="12"/>
        <v>1975</v>
      </c>
      <c r="B621" s="8">
        <v>27593</v>
      </c>
      <c r="C621">
        <v>29.245024105897901</v>
      </c>
      <c r="D621">
        <v>117.56787572040299</v>
      </c>
      <c r="E621">
        <v>1.3306747555485301</v>
      </c>
    </row>
    <row r="622" spans="1:5" x14ac:dyDescent="0.2">
      <c r="A622">
        <f t="shared" si="12"/>
        <v>1975</v>
      </c>
      <c r="B622" s="8">
        <v>27596</v>
      </c>
      <c r="C622">
        <v>29.2770713525105</v>
      </c>
      <c r="D622">
        <v>117.734193308393</v>
      </c>
      <c r="E622">
        <v>1.3309375906448599</v>
      </c>
    </row>
    <row r="623" spans="1:5" x14ac:dyDescent="0.2">
      <c r="A623">
        <f t="shared" si="12"/>
        <v>1975</v>
      </c>
      <c r="B623" s="8">
        <v>27597</v>
      </c>
      <c r="C623">
        <v>29.2891144885761</v>
      </c>
      <c r="D623">
        <v>117.791456024571</v>
      </c>
      <c r="E623">
        <v>1.33120361782638</v>
      </c>
    </row>
    <row r="624" spans="1:5" x14ac:dyDescent="0.2">
      <c r="A624">
        <f t="shared" si="12"/>
        <v>1975</v>
      </c>
      <c r="B624" s="8">
        <v>27598</v>
      </c>
      <c r="C624">
        <v>29.355089364418799</v>
      </c>
      <c r="D624">
        <v>118.14799425357</v>
      </c>
      <c r="E624">
        <v>1.33130054476324</v>
      </c>
    </row>
    <row r="625" spans="1:5" x14ac:dyDescent="0.2">
      <c r="A625">
        <f t="shared" si="12"/>
        <v>1975</v>
      </c>
      <c r="B625" s="8">
        <v>27599</v>
      </c>
      <c r="C625">
        <v>29.371467605255599</v>
      </c>
      <c r="D625">
        <v>118.232453921917</v>
      </c>
      <c r="E625">
        <v>1.3314545237040001</v>
      </c>
    </row>
    <row r="626" spans="1:5" x14ac:dyDescent="0.2">
      <c r="A626">
        <f t="shared" si="12"/>
        <v>1975</v>
      </c>
      <c r="B626" s="8">
        <v>27600</v>
      </c>
      <c r="C626">
        <v>29.3407943983248</v>
      </c>
      <c r="D626">
        <v>118.07784263348</v>
      </c>
      <c r="E626">
        <v>1.3310531400779799</v>
      </c>
    </row>
    <row r="627" spans="1:5" x14ac:dyDescent="0.2">
      <c r="A627">
        <f t="shared" si="12"/>
        <v>1975</v>
      </c>
      <c r="B627" s="8">
        <v>27603</v>
      </c>
      <c r="C627">
        <v>29.415345247104799</v>
      </c>
      <c r="D627">
        <v>118.49087965411699</v>
      </c>
      <c r="E627">
        <v>1.33085003604779</v>
      </c>
    </row>
    <row r="628" spans="1:5" x14ac:dyDescent="0.2">
      <c r="A628">
        <f t="shared" si="12"/>
        <v>1975</v>
      </c>
      <c r="B628" s="8">
        <v>27604</v>
      </c>
      <c r="C628">
        <v>29.436129875346499</v>
      </c>
      <c r="D628">
        <v>118.596123118629</v>
      </c>
      <c r="E628">
        <v>1.33110926659801</v>
      </c>
    </row>
    <row r="629" spans="1:5" x14ac:dyDescent="0.2">
      <c r="A629">
        <f t="shared" si="12"/>
        <v>1975</v>
      </c>
      <c r="B629" s="8">
        <v>27605</v>
      </c>
      <c r="C629">
        <v>29.459399858865002</v>
      </c>
      <c r="D629">
        <v>118.719278485949</v>
      </c>
      <c r="E629">
        <v>1.3312316338739401</v>
      </c>
    </row>
    <row r="630" spans="1:5" x14ac:dyDescent="0.2">
      <c r="A630">
        <f t="shared" si="12"/>
        <v>1975</v>
      </c>
      <c r="B630" s="8">
        <v>27606</v>
      </c>
      <c r="C630">
        <v>29.486994031656</v>
      </c>
      <c r="D630">
        <v>118.870980578454</v>
      </c>
      <c r="E630">
        <v>1.3311991331791</v>
      </c>
    </row>
    <row r="631" spans="1:5" x14ac:dyDescent="0.2">
      <c r="A631">
        <f t="shared" si="12"/>
        <v>1975</v>
      </c>
      <c r="B631" s="8">
        <v>27607</v>
      </c>
      <c r="C631">
        <v>29.5961713808761</v>
      </c>
      <c r="D631">
        <v>118.924676737768</v>
      </c>
      <c r="E631">
        <v>1.34840384721244</v>
      </c>
    </row>
    <row r="632" spans="1:5" x14ac:dyDescent="0.2">
      <c r="A632">
        <f t="shared" si="12"/>
        <v>1975</v>
      </c>
      <c r="B632" s="8">
        <v>27610</v>
      </c>
      <c r="C632">
        <v>29.591442857721599</v>
      </c>
      <c r="D632">
        <v>118.89663063122499</v>
      </c>
      <c r="E632">
        <v>1.3484776011261399</v>
      </c>
    </row>
    <row r="633" spans="1:5" x14ac:dyDescent="0.2">
      <c r="A633">
        <f t="shared" si="12"/>
        <v>1975</v>
      </c>
      <c r="B633" s="8">
        <v>27611</v>
      </c>
      <c r="C633">
        <v>29.561553712183901</v>
      </c>
      <c r="D633">
        <v>118.735736801672</v>
      </c>
      <c r="E633">
        <v>1.3484209830107901</v>
      </c>
    </row>
    <row r="634" spans="1:5" x14ac:dyDescent="0.2">
      <c r="A634">
        <f t="shared" si="12"/>
        <v>1975</v>
      </c>
      <c r="B634" s="8">
        <v>27612</v>
      </c>
      <c r="C634">
        <v>29.617595972140901</v>
      </c>
      <c r="D634">
        <v>119.040781427732</v>
      </c>
      <c r="E634">
        <v>1.3484209830107901</v>
      </c>
    </row>
    <row r="635" spans="1:5" x14ac:dyDescent="0.2">
      <c r="A635">
        <f t="shared" si="12"/>
        <v>1975</v>
      </c>
      <c r="B635" s="8">
        <v>27613</v>
      </c>
      <c r="C635">
        <v>29.697299635904301</v>
      </c>
      <c r="D635">
        <v>119.468488577591</v>
      </c>
      <c r="E635">
        <v>1.3486272474259899</v>
      </c>
    </row>
    <row r="636" spans="1:5" x14ac:dyDescent="0.2">
      <c r="A636">
        <f t="shared" si="12"/>
        <v>1975</v>
      </c>
      <c r="B636" s="8">
        <v>27614</v>
      </c>
      <c r="C636">
        <v>29.694399155785</v>
      </c>
      <c r="D636">
        <v>119.402877507441</v>
      </c>
      <c r="E636">
        <v>1.3502137085460499</v>
      </c>
    </row>
    <row r="637" spans="1:5" x14ac:dyDescent="0.2">
      <c r="A637">
        <f t="shared" si="12"/>
        <v>1975</v>
      </c>
      <c r="B637" s="8">
        <v>27617</v>
      </c>
      <c r="C637">
        <v>29.730681371615098</v>
      </c>
      <c r="D637">
        <v>119.598504892018</v>
      </c>
      <c r="E637">
        <v>1.35027922696656</v>
      </c>
    </row>
    <row r="638" spans="1:5" x14ac:dyDescent="0.2">
      <c r="A638">
        <f t="shared" si="12"/>
        <v>1975</v>
      </c>
      <c r="B638" s="8">
        <v>27618</v>
      </c>
      <c r="C638">
        <v>29.738607099942499</v>
      </c>
      <c r="D638">
        <v>119.640630170363</v>
      </c>
      <c r="E638">
        <v>1.35031324647119</v>
      </c>
    </row>
    <row r="639" spans="1:5" x14ac:dyDescent="0.2">
      <c r="A639">
        <f t="shared" si="12"/>
        <v>1975</v>
      </c>
      <c r="B639" s="8">
        <v>27619</v>
      </c>
      <c r="C639">
        <v>29.723189943381001</v>
      </c>
      <c r="D639">
        <v>119.556612619506</v>
      </c>
      <c r="E639">
        <v>1.35031324647119</v>
      </c>
    </row>
    <row r="640" spans="1:5" x14ac:dyDescent="0.2">
      <c r="A640">
        <f t="shared" si="12"/>
        <v>1975</v>
      </c>
      <c r="B640" s="8">
        <v>27620</v>
      </c>
      <c r="C640">
        <v>29.703362102707899</v>
      </c>
      <c r="D640">
        <v>119.450922964924</v>
      </c>
      <c r="E640">
        <v>1.35023862049401</v>
      </c>
    </row>
    <row r="641" spans="1:5" x14ac:dyDescent="0.2">
      <c r="A641">
        <f t="shared" si="12"/>
        <v>1975</v>
      </c>
      <c r="B641" s="8">
        <v>27621</v>
      </c>
      <c r="C641">
        <v>29.714696051398199</v>
      </c>
      <c r="D641">
        <v>119.523638965803</v>
      </c>
      <c r="E641">
        <v>1.34988943084696</v>
      </c>
    </row>
    <row r="642" spans="1:5" x14ac:dyDescent="0.2">
      <c r="A642">
        <f t="shared" si="12"/>
        <v>1975</v>
      </c>
      <c r="B642" s="8">
        <v>27624</v>
      </c>
      <c r="C642">
        <v>29.711589089411302</v>
      </c>
      <c r="D642">
        <v>119.502798399523</v>
      </c>
      <c r="E642">
        <v>1.35001396540873</v>
      </c>
    </row>
    <row r="643" spans="1:5" x14ac:dyDescent="0.2">
      <c r="A643">
        <f t="shared" ref="A643:A706" si="13">YEAR(B643)</f>
        <v>1975</v>
      </c>
      <c r="B643" s="8">
        <v>27625</v>
      </c>
      <c r="C643">
        <v>29.658868290104699</v>
      </c>
      <c r="D643">
        <v>119.21747050492399</v>
      </c>
      <c r="E643">
        <v>1.34995503250086</v>
      </c>
    </row>
    <row r="644" spans="1:5" x14ac:dyDescent="0.2">
      <c r="A644">
        <f t="shared" si="13"/>
        <v>1975</v>
      </c>
      <c r="B644" s="8">
        <v>27626</v>
      </c>
      <c r="C644">
        <v>29.6569591937815</v>
      </c>
      <c r="D644">
        <v>119.212508629281</v>
      </c>
      <c r="E644">
        <v>1.3497815679381999</v>
      </c>
    </row>
    <row r="645" spans="1:5" x14ac:dyDescent="0.2">
      <c r="A645">
        <f t="shared" si="13"/>
        <v>1975</v>
      </c>
      <c r="B645" s="8">
        <v>27627</v>
      </c>
      <c r="C645">
        <v>29.671328746276401</v>
      </c>
      <c r="D645">
        <v>119.286109107505</v>
      </c>
      <c r="E645">
        <v>1.34993011885744</v>
      </c>
    </row>
    <row r="646" spans="1:5" x14ac:dyDescent="0.2">
      <c r="A646">
        <f t="shared" si="13"/>
        <v>1975</v>
      </c>
      <c r="B646" s="8">
        <v>27628</v>
      </c>
      <c r="C646">
        <v>29.681205880000601</v>
      </c>
      <c r="D646">
        <v>119.33439166987399</v>
      </c>
      <c r="E646">
        <v>1.3501059829077799</v>
      </c>
    </row>
    <row r="647" spans="1:5" x14ac:dyDescent="0.2">
      <c r="A647">
        <f t="shared" si="13"/>
        <v>1975</v>
      </c>
      <c r="B647" s="8">
        <v>27631</v>
      </c>
      <c r="C647">
        <v>29.6858714577541</v>
      </c>
      <c r="D647">
        <v>119.357496122955</v>
      </c>
      <c r="E647">
        <v>1.35017958875963</v>
      </c>
    </row>
    <row r="648" spans="1:5" x14ac:dyDescent="0.2">
      <c r="A648">
        <f t="shared" si="13"/>
        <v>1975</v>
      </c>
      <c r="B648" s="8">
        <v>27632</v>
      </c>
      <c r="C648">
        <v>29.695076629283999</v>
      </c>
      <c r="D648">
        <v>119.403199615299</v>
      </c>
      <c r="E648">
        <v>1.35032109227102</v>
      </c>
    </row>
    <row r="649" spans="1:5" x14ac:dyDescent="0.2">
      <c r="A649">
        <f t="shared" si="13"/>
        <v>1975</v>
      </c>
      <c r="B649" s="8">
        <v>27633</v>
      </c>
      <c r="C649">
        <v>29.688991362376498</v>
      </c>
      <c r="D649">
        <v>119.374201978244</v>
      </c>
      <c r="E649">
        <v>1.3501887782414499</v>
      </c>
    </row>
    <row r="650" spans="1:5" x14ac:dyDescent="0.2">
      <c r="A650">
        <f t="shared" si="13"/>
        <v>1975</v>
      </c>
      <c r="B650" s="8">
        <v>27634</v>
      </c>
      <c r="C650">
        <v>29.688649680128201</v>
      </c>
      <c r="D650">
        <v>119.372340816267</v>
      </c>
      <c r="E650">
        <v>1.3501887782414499</v>
      </c>
    </row>
    <row r="651" spans="1:5" x14ac:dyDescent="0.2">
      <c r="A651">
        <f t="shared" si="13"/>
        <v>1975</v>
      </c>
      <c r="B651" s="8">
        <v>27635</v>
      </c>
      <c r="C651">
        <v>29.687174130297599</v>
      </c>
      <c r="D651">
        <v>119.34696225193299</v>
      </c>
      <c r="E651">
        <v>1.35074192791853</v>
      </c>
    </row>
    <row r="652" spans="1:5" x14ac:dyDescent="0.2">
      <c r="A652">
        <f t="shared" si="13"/>
        <v>1975</v>
      </c>
      <c r="B652" s="8">
        <v>27638</v>
      </c>
      <c r="C652">
        <v>29.807674050592102</v>
      </c>
      <c r="D652">
        <v>119.34696225193299</v>
      </c>
      <c r="E652">
        <v>1.37180120366838</v>
      </c>
    </row>
    <row r="653" spans="1:5" x14ac:dyDescent="0.2">
      <c r="A653">
        <f t="shared" si="13"/>
        <v>1975</v>
      </c>
      <c r="B653" s="8">
        <v>27639</v>
      </c>
      <c r="C653">
        <v>29.815288080540899</v>
      </c>
      <c r="D653">
        <v>119.385920241897</v>
      </c>
      <c r="E653">
        <v>1.3718771177397999</v>
      </c>
    </row>
    <row r="654" spans="1:5" x14ac:dyDescent="0.2">
      <c r="A654">
        <f t="shared" si="13"/>
        <v>1975</v>
      </c>
      <c r="B654" s="8">
        <v>27640</v>
      </c>
      <c r="C654">
        <v>29.780892015085499</v>
      </c>
      <c r="D654">
        <v>119.20015544864199</v>
      </c>
      <c r="E654">
        <v>1.37185183167241</v>
      </c>
    </row>
    <row r="655" spans="1:5" x14ac:dyDescent="0.2">
      <c r="A655">
        <f t="shared" si="13"/>
        <v>1975</v>
      </c>
      <c r="B655" s="8">
        <v>27641</v>
      </c>
      <c r="C655">
        <v>29.8043884667348</v>
      </c>
      <c r="D655">
        <v>119.32889432549101</v>
      </c>
      <c r="E655">
        <v>1.37180920252276</v>
      </c>
    </row>
    <row r="656" spans="1:5" x14ac:dyDescent="0.2">
      <c r="A656">
        <f t="shared" si="13"/>
        <v>1975</v>
      </c>
      <c r="B656" s="8">
        <v>27642</v>
      </c>
      <c r="C656">
        <v>29.792365300966999</v>
      </c>
      <c r="D656">
        <v>119.296693740883</v>
      </c>
      <c r="E656">
        <v>1.37073943596202</v>
      </c>
    </row>
    <row r="657" spans="1:5" x14ac:dyDescent="0.2">
      <c r="A657">
        <f t="shared" si="13"/>
        <v>1975</v>
      </c>
      <c r="B657" s="8">
        <v>27645</v>
      </c>
      <c r="C657">
        <v>29.777906781199199</v>
      </c>
      <c r="D657">
        <v>119.21748875619799</v>
      </c>
      <c r="E657">
        <v>1.3707647015256601</v>
      </c>
    </row>
    <row r="658" spans="1:5" x14ac:dyDescent="0.2">
      <c r="A658">
        <f t="shared" si="13"/>
        <v>1975</v>
      </c>
      <c r="B658" s="8">
        <v>27646</v>
      </c>
      <c r="C658">
        <v>29.7719962445824</v>
      </c>
      <c r="D658">
        <v>119.18543307353499</v>
      </c>
      <c r="E658">
        <v>1.3707647015256601</v>
      </c>
    </row>
    <row r="659" spans="1:5" x14ac:dyDescent="0.2">
      <c r="A659">
        <f t="shared" si="13"/>
        <v>1975</v>
      </c>
      <c r="B659" s="8">
        <v>27647</v>
      </c>
      <c r="C659">
        <v>29.788792263362101</v>
      </c>
      <c r="D659">
        <v>119.276531867085</v>
      </c>
      <c r="E659">
        <v>1.3707647015256601</v>
      </c>
    </row>
    <row r="660" spans="1:5" x14ac:dyDescent="0.2">
      <c r="A660">
        <f t="shared" si="13"/>
        <v>1975</v>
      </c>
      <c r="B660" s="8">
        <v>27648</v>
      </c>
      <c r="C660">
        <v>29.814520105961599</v>
      </c>
      <c r="D660">
        <v>119.41533055036</v>
      </c>
      <c r="E660">
        <v>1.37078994851825</v>
      </c>
    </row>
    <row r="661" spans="1:5" x14ac:dyDescent="0.2">
      <c r="A661">
        <f t="shared" si="13"/>
        <v>1975</v>
      </c>
      <c r="B661" s="8">
        <v>27649</v>
      </c>
      <c r="C661">
        <v>29.818631013362602</v>
      </c>
      <c r="D661">
        <v>119.426895478963</v>
      </c>
      <c r="E661">
        <v>1.3711375543785</v>
      </c>
    </row>
    <row r="662" spans="1:5" x14ac:dyDescent="0.2">
      <c r="A662">
        <f t="shared" si="13"/>
        <v>1975</v>
      </c>
      <c r="B662" s="8">
        <v>27652</v>
      </c>
      <c r="C662">
        <v>29.830839180470601</v>
      </c>
      <c r="D662">
        <v>119.48945667511001</v>
      </c>
      <c r="E662">
        <v>1.3712566837504701</v>
      </c>
    </row>
    <row r="663" spans="1:5" x14ac:dyDescent="0.2">
      <c r="A663">
        <f t="shared" si="13"/>
        <v>1975</v>
      </c>
      <c r="B663" s="8">
        <v>27653</v>
      </c>
      <c r="C663">
        <v>29.882429778106602</v>
      </c>
      <c r="D663">
        <v>119.768184484869</v>
      </c>
      <c r="E663">
        <v>1.37129894152044</v>
      </c>
    </row>
    <row r="664" spans="1:5" x14ac:dyDescent="0.2">
      <c r="A664">
        <f t="shared" si="13"/>
        <v>1975</v>
      </c>
      <c r="B664" s="8">
        <v>27654</v>
      </c>
      <c r="C664">
        <v>29.937364194773</v>
      </c>
      <c r="D664">
        <v>120.060712546456</v>
      </c>
      <c r="E664">
        <v>1.37148714850993</v>
      </c>
    </row>
    <row r="665" spans="1:5" x14ac:dyDescent="0.2">
      <c r="A665">
        <f t="shared" si="13"/>
        <v>1975</v>
      </c>
      <c r="B665" s="8">
        <v>27655</v>
      </c>
      <c r="C665">
        <v>29.976942918805101</v>
      </c>
      <c r="D665">
        <v>120.271798225271</v>
      </c>
      <c r="E665">
        <v>1.3716155368540099</v>
      </c>
    </row>
    <row r="666" spans="1:5" x14ac:dyDescent="0.2">
      <c r="A666">
        <f t="shared" si="13"/>
        <v>1975</v>
      </c>
      <c r="B666" s="8">
        <v>27656</v>
      </c>
      <c r="C666">
        <v>30.0144113447435</v>
      </c>
      <c r="D666">
        <v>120.44687303598801</v>
      </c>
      <c r="E666">
        <v>1.37253463796266</v>
      </c>
    </row>
    <row r="667" spans="1:5" x14ac:dyDescent="0.2">
      <c r="A667">
        <f t="shared" si="13"/>
        <v>1975</v>
      </c>
      <c r="B667" s="8">
        <v>27659</v>
      </c>
      <c r="C667">
        <v>30.099672952543798</v>
      </c>
      <c r="D667">
        <v>120.909279674663</v>
      </c>
      <c r="E667">
        <v>1.37257768122817</v>
      </c>
    </row>
    <row r="668" spans="1:5" x14ac:dyDescent="0.2">
      <c r="A668">
        <f t="shared" si="13"/>
        <v>1975</v>
      </c>
      <c r="B668" s="8">
        <v>27660</v>
      </c>
      <c r="C668">
        <v>30.1616598010527</v>
      </c>
      <c r="D668">
        <v>121.242933488616</v>
      </c>
      <c r="E668">
        <v>1.37269869596086</v>
      </c>
    </row>
    <row r="669" spans="1:5" x14ac:dyDescent="0.2">
      <c r="A669">
        <f t="shared" si="13"/>
        <v>1975</v>
      </c>
      <c r="B669" s="8">
        <v>27661</v>
      </c>
      <c r="C669">
        <v>30.142825378088101</v>
      </c>
      <c r="D669">
        <v>121.138185981823</v>
      </c>
      <c r="E669">
        <v>1.37276876769272</v>
      </c>
    </row>
    <row r="670" spans="1:5" x14ac:dyDescent="0.2">
      <c r="A670">
        <f t="shared" si="13"/>
        <v>1975</v>
      </c>
      <c r="B670" s="8">
        <v>27662</v>
      </c>
      <c r="C670">
        <v>30.111892579566899</v>
      </c>
      <c r="D670">
        <v>120.97281095013599</v>
      </c>
      <c r="E670">
        <v>1.3726727071995199</v>
      </c>
    </row>
    <row r="671" spans="1:5" x14ac:dyDescent="0.2">
      <c r="A671">
        <f t="shared" si="13"/>
        <v>1975</v>
      </c>
      <c r="B671" s="8">
        <v>27663</v>
      </c>
      <c r="C671">
        <v>30.129232541258698</v>
      </c>
      <c r="D671">
        <v>121.063939154387</v>
      </c>
      <c r="E671">
        <v>1.37277672150215</v>
      </c>
    </row>
    <row r="672" spans="1:5" x14ac:dyDescent="0.2">
      <c r="A672">
        <f t="shared" si="13"/>
        <v>1975</v>
      </c>
      <c r="B672" s="8">
        <v>27666</v>
      </c>
      <c r="C672">
        <v>30.183901655254299</v>
      </c>
      <c r="D672">
        <v>121.35727506807</v>
      </c>
      <c r="E672">
        <v>1.3729153992015599</v>
      </c>
    </row>
    <row r="673" spans="1:5" x14ac:dyDescent="0.2">
      <c r="A673">
        <f t="shared" si="13"/>
        <v>1975</v>
      </c>
      <c r="B673" s="8">
        <v>27667</v>
      </c>
      <c r="C673">
        <v>30.125475541878</v>
      </c>
      <c r="D673">
        <v>121.039434672805</v>
      </c>
      <c r="E673">
        <v>1.37290634389892</v>
      </c>
    </row>
    <row r="674" spans="1:5" x14ac:dyDescent="0.2">
      <c r="A674">
        <f t="shared" si="13"/>
        <v>1975</v>
      </c>
      <c r="B674" s="8">
        <v>27668</v>
      </c>
      <c r="C674">
        <v>30.122543208990798</v>
      </c>
      <c r="D674">
        <v>120.59257765460499</v>
      </c>
      <c r="E674">
        <v>1.3867811088420501</v>
      </c>
    </row>
    <row r="675" spans="1:5" x14ac:dyDescent="0.2">
      <c r="A675">
        <f t="shared" si="13"/>
        <v>1975</v>
      </c>
      <c r="B675" s="8">
        <v>27669</v>
      </c>
      <c r="C675">
        <v>30.117715953510501</v>
      </c>
      <c r="D675">
        <v>120.57582219122401</v>
      </c>
      <c r="E675">
        <v>1.3864755574826899</v>
      </c>
    </row>
    <row r="676" spans="1:5" x14ac:dyDescent="0.2">
      <c r="A676">
        <f t="shared" si="13"/>
        <v>1975</v>
      </c>
      <c r="B676" s="8">
        <v>27670</v>
      </c>
      <c r="C676">
        <v>30.172063055348801</v>
      </c>
      <c r="D676">
        <v>120.855308072413</v>
      </c>
      <c r="E676">
        <v>1.3869725222665501</v>
      </c>
    </row>
    <row r="677" spans="1:5" x14ac:dyDescent="0.2">
      <c r="A677">
        <f t="shared" si="13"/>
        <v>1975</v>
      </c>
      <c r="B677" s="8">
        <v>27673</v>
      </c>
      <c r="C677">
        <v>30.1319943782667</v>
      </c>
      <c r="D677">
        <v>120.637932369288</v>
      </c>
      <c r="E677">
        <v>1.3869725222665501</v>
      </c>
    </row>
    <row r="678" spans="1:5" x14ac:dyDescent="0.2">
      <c r="A678">
        <f t="shared" si="13"/>
        <v>1975</v>
      </c>
      <c r="B678" s="8">
        <v>27674</v>
      </c>
      <c r="C678">
        <v>30.110855837149298</v>
      </c>
      <c r="D678">
        <v>120.52329543182501</v>
      </c>
      <c r="E678">
        <v>1.3869725222665501</v>
      </c>
    </row>
    <row r="679" spans="1:5" x14ac:dyDescent="0.2">
      <c r="A679">
        <f t="shared" si="13"/>
        <v>1975</v>
      </c>
      <c r="B679" s="8">
        <v>27675</v>
      </c>
      <c r="C679">
        <v>30.120761534660598</v>
      </c>
      <c r="D679">
        <v>120.581593965512</v>
      </c>
      <c r="E679">
        <v>1.3868239379365299</v>
      </c>
    </row>
    <row r="680" spans="1:5" x14ac:dyDescent="0.2">
      <c r="A680">
        <f t="shared" si="13"/>
        <v>1975</v>
      </c>
      <c r="B680" s="8">
        <v>27676</v>
      </c>
      <c r="C680">
        <v>30.0899537064954</v>
      </c>
      <c r="D680">
        <v>120.411869441424</v>
      </c>
      <c r="E680">
        <v>1.3869107988501099</v>
      </c>
    </row>
    <row r="681" spans="1:5" x14ac:dyDescent="0.2">
      <c r="A681">
        <f t="shared" si="13"/>
        <v>1975</v>
      </c>
      <c r="B681" s="8">
        <v>27677</v>
      </c>
      <c r="C681">
        <v>30.005891253736699</v>
      </c>
      <c r="D681">
        <v>119.976955110839</v>
      </c>
      <c r="E681">
        <v>1.38624025058672</v>
      </c>
    </row>
    <row r="682" spans="1:5" x14ac:dyDescent="0.2">
      <c r="A682">
        <f t="shared" si="13"/>
        <v>1975</v>
      </c>
      <c r="B682" s="8">
        <v>27680</v>
      </c>
      <c r="C682">
        <v>30.005891253736699</v>
      </c>
      <c r="D682">
        <v>119.976955110839</v>
      </c>
      <c r="E682">
        <v>1.38624025058672</v>
      </c>
    </row>
    <row r="683" spans="1:5" x14ac:dyDescent="0.2">
      <c r="A683">
        <f t="shared" si="13"/>
        <v>1975</v>
      </c>
      <c r="B683" s="8">
        <v>27681</v>
      </c>
      <c r="C683">
        <v>30.0689307396141</v>
      </c>
      <c r="D683">
        <v>120.32204760702299</v>
      </c>
      <c r="E683">
        <v>1.38612670078582</v>
      </c>
    </row>
    <row r="684" spans="1:5" x14ac:dyDescent="0.2">
      <c r="A684">
        <f t="shared" si="13"/>
        <v>1975</v>
      </c>
      <c r="B684" s="8">
        <v>27682</v>
      </c>
      <c r="C684">
        <v>30.035546640352798</v>
      </c>
      <c r="D684">
        <v>120.133332635541</v>
      </c>
      <c r="E684">
        <v>1.3863796985308501</v>
      </c>
    </row>
    <row r="685" spans="1:5" x14ac:dyDescent="0.2">
      <c r="A685">
        <f t="shared" si="13"/>
        <v>1975</v>
      </c>
      <c r="B685" s="8">
        <v>27683</v>
      </c>
      <c r="C685">
        <v>29.998386856164601</v>
      </c>
      <c r="D685">
        <v>119.936024313697</v>
      </c>
      <c r="E685">
        <v>1.3862494766965301</v>
      </c>
    </row>
    <row r="686" spans="1:5" x14ac:dyDescent="0.2">
      <c r="A686">
        <f t="shared" si="13"/>
        <v>1975</v>
      </c>
      <c r="B686" s="8">
        <v>27684</v>
      </c>
      <c r="C686">
        <v>30.001080844855299</v>
      </c>
      <c r="D686">
        <v>119.95089906242499</v>
      </c>
      <c r="E686">
        <v>1.38624025058672</v>
      </c>
    </row>
    <row r="687" spans="1:5" x14ac:dyDescent="0.2">
      <c r="A687">
        <f t="shared" si="13"/>
        <v>1975</v>
      </c>
      <c r="B687" s="8">
        <v>27687</v>
      </c>
      <c r="C687">
        <v>29.991657991703999</v>
      </c>
      <c r="D687">
        <v>119.898529819578</v>
      </c>
      <c r="E687">
        <v>1.3862837236660299</v>
      </c>
    </row>
    <row r="688" spans="1:5" x14ac:dyDescent="0.2">
      <c r="A688">
        <f t="shared" si="13"/>
        <v>1975</v>
      </c>
      <c r="B688" s="8">
        <v>27688</v>
      </c>
      <c r="C688">
        <v>29.959705546411801</v>
      </c>
      <c r="D688">
        <v>119.72846356198301</v>
      </c>
      <c r="E688">
        <v>1.3861874828969101</v>
      </c>
    </row>
    <row r="689" spans="1:5" x14ac:dyDescent="0.2">
      <c r="A689">
        <f t="shared" si="13"/>
        <v>1975</v>
      </c>
      <c r="B689" s="8">
        <v>27689</v>
      </c>
      <c r="C689">
        <v>29.912065366148099</v>
      </c>
      <c r="D689">
        <v>119.471951548348</v>
      </c>
      <c r="E689">
        <v>1.3861438891240201</v>
      </c>
    </row>
    <row r="690" spans="1:5" x14ac:dyDescent="0.2">
      <c r="A690">
        <f t="shared" si="13"/>
        <v>1975</v>
      </c>
      <c r="B690" s="8">
        <v>27690</v>
      </c>
      <c r="C690">
        <v>29.912577419733999</v>
      </c>
      <c r="D690">
        <v>119.475247725608</v>
      </c>
      <c r="E690">
        <v>1.38612670078582</v>
      </c>
    </row>
    <row r="691" spans="1:5" x14ac:dyDescent="0.2">
      <c r="A691">
        <f t="shared" si="13"/>
        <v>1975</v>
      </c>
      <c r="B691" s="8">
        <v>27691</v>
      </c>
      <c r="C691">
        <v>29.893359137196899</v>
      </c>
      <c r="D691">
        <v>119.380364029855</v>
      </c>
      <c r="E691">
        <v>1.3858290701051099</v>
      </c>
    </row>
    <row r="692" spans="1:5" x14ac:dyDescent="0.2">
      <c r="A692">
        <f t="shared" si="13"/>
        <v>1975</v>
      </c>
      <c r="B692" s="8">
        <v>27694</v>
      </c>
      <c r="C692">
        <v>29.9084902932963</v>
      </c>
      <c r="D692">
        <v>119.46247526998501</v>
      </c>
      <c r="E692">
        <v>1.3858211318318601</v>
      </c>
    </row>
    <row r="693" spans="1:5" x14ac:dyDescent="0.2">
      <c r="A693">
        <f t="shared" si="13"/>
        <v>1975</v>
      </c>
      <c r="B693" s="8">
        <v>27695</v>
      </c>
      <c r="C693">
        <v>29.909273561817301</v>
      </c>
      <c r="D693">
        <v>119.464086986328</v>
      </c>
      <c r="E693">
        <v>1.38590703328812</v>
      </c>
    </row>
    <row r="694" spans="1:5" x14ac:dyDescent="0.2">
      <c r="A694">
        <f t="shared" si="13"/>
        <v>1975</v>
      </c>
      <c r="B694" s="8">
        <v>27696</v>
      </c>
      <c r="C694">
        <v>29.904472627151002</v>
      </c>
      <c r="D694">
        <v>119.44073584164499</v>
      </c>
      <c r="E694">
        <v>1.3858211318318601</v>
      </c>
    </row>
    <row r="695" spans="1:5" x14ac:dyDescent="0.2">
      <c r="A695">
        <f t="shared" si="13"/>
        <v>1975</v>
      </c>
      <c r="B695" s="8">
        <v>27697</v>
      </c>
      <c r="C695">
        <v>29.880484882627499</v>
      </c>
      <c r="D695">
        <v>119.345858630572</v>
      </c>
      <c r="E695">
        <v>1.3846790273920599</v>
      </c>
    </row>
    <row r="696" spans="1:5" x14ac:dyDescent="0.2">
      <c r="A696">
        <f t="shared" si="13"/>
        <v>1975</v>
      </c>
      <c r="B696" s="8">
        <v>27698</v>
      </c>
      <c r="C696">
        <v>29.834753107610499</v>
      </c>
      <c r="D696">
        <v>119.075952773663</v>
      </c>
      <c r="E696">
        <v>1.3854175631596199</v>
      </c>
    </row>
    <row r="697" spans="1:5" x14ac:dyDescent="0.2">
      <c r="A697">
        <f t="shared" si="13"/>
        <v>1975</v>
      </c>
      <c r="B697" s="8">
        <v>27701</v>
      </c>
      <c r="C697">
        <v>29.870732669657599</v>
      </c>
      <c r="D697">
        <v>119.01762072985601</v>
      </c>
      <c r="E697">
        <v>1.39373327785554</v>
      </c>
    </row>
    <row r="698" spans="1:5" x14ac:dyDescent="0.2">
      <c r="A698">
        <f t="shared" si="13"/>
        <v>1975</v>
      </c>
      <c r="B698" s="8">
        <v>27702</v>
      </c>
      <c r="C698">
        <v>29.870732669657599</v>
      </c>
      <c r="D698">
        <v>119.01762072985601</v>
      </c>
      <c r="E698">
        <v>1.39373327785554</v>
      </c>
    </row>
    <row r="699" spans="1:5" x14ac:dyDescent="0.2">
      <c r="A699">
        <f t="shared" si="13"/>
        <v>1975</v>
      </c>
      <c r="B699" s="8">
        <v>27703</v>
      </c>
      <c r="C699">
        <v>29.931522193606298</v>
      </c>
      <c r="D699">
        <v>119.346636986411</v>
      </c>
      <c r="E699">
        <v>1.39370789316995</v>
      </c>
    </row>
    <row r="700" spans="1:5" x14ac:dyDescent="0.2">
      <c r="A700">
        <f t="shared" si="13"/>
        <v>1975</v>
      </c>
      <c r="B700" s="8">
        <v>27704</v>
      </c>
      <c r="C700">
        <v>29.908837588786302</v>
      </c>
      <c r="D700">
        <v>119.221485741546</v>
      </c>
      <c r="E700">
        <v>1.3937946592125701</v>
      </c>
    </row>
    <row r="701" spans="1:5" x14ac:dyDescent="0.2">
      <c r="A701">
        <f t="shared" si="13"/>
        <v>1975</v>
      </c>
      <c r="B701" s="8">
        <v>27705</v>
      </c>
      <c r="C701">
        <v>29.9154703670267</v>
      </c>
      <c r="D701">
        <v>119.25916788627799</v>
      </c>
      <c r="E701">
        <v>1.39373327785554</v>
      </c>
    </row>
    <row r="702" spans="1:5" x14ac:dyDescent="0.2">
      <c r="A702">
        <f t="shared" si="13"/>
        <v>1975</v>
      </c>
      <c r="B702" s="8">
        <v>27708</v>
      </c>
      <c r="C702">
        <v>29.913386685315299</v>
      </c>
      <c r="D702">
        <v>119.24657813397999</v>
      </c>
      <c r="E702">
        <v>1.39377732324044</v>
      </c>
    </row>
    <row r="703" spans="1:5" x14ac:dyDescent="0.2">
      <c r="A703">
        <f t="shared" si="13"/>
        <v>1975</v>
      </c>
      <c r="B703" s="8">
        <v>27709</v>
      </c>
      <c r="C703">
        <v>29.913386685315299</v>
      </c>
      <c r="D703">
        <v>119.24657813397999</v>
      </c>
      <c r="E703">
        <v>1.39377732324044</v>
      </c>
    </row>
    <row r="704" spans="1:5" x14ac:dyDescent="0.2">
      <c r="A704">
        <f t="shared" si="13"/>
        <v>1975</v>
      </c>
      <c r="B704" s="8">
        <v>27710</v>
      </c>
      <c r="C704">
        <v>29.9046949936929</v>
      </c>
      <c r="D704">
        <v>119.198347682274</v>
      </c>
      <c r="E704">
        <v>1.3938199809336</v>
      </c>
    </row>
    <row r="705" spans="1:5" x14ac:dyDescent="0.2">
      <c r="A705">
        <f t="shared" si="13"/>
        <v>1975</v>
      </c>
      <c r="B705" s="8">
        <v>27711</v>
      </c>
      <c r="C705">
        <v>29.9359038076907</v>
      </c>
      <c r="D705">
        <v>119.36690052654799</v>
      </c>
      <c r="E705">
        <v>1.3938199809336</v>
      </c>
    </row>
    <row r="706" spans="1:5" x14ac:dyDescent="0.2">
      <c r="A706">
        <f t="shared" si="13"/>
        <v>1975</v>
      </c>
      <c r="B706" s="8">
        <v>27712</v>
      </c>
      <c r="C706">
        <v>30.017297673443501</v>
      </c>
      <c r="D706">
        <v>119.77431349408199</v>
      </c>
      <c r="E706">
        <v>1.39488557990517</v>
      </c>
    </row>
    <row r="707" spans="1:5" x14ac:dyDescent="0.2">
      <c r="A707">
        <f t="shared" ref="A707:A770" si="14">YEAR(B707)</f>
        <v>1975</v>
      </c>
      <c r="B707" s="8">
        <v>27715</v>
      </c>
      <c r="C707">
        <v>30.089364651963901</v>
      </c>
      <c r="D707">
        <v>120.161614854319</v>
      </c>
      <c r="E707">
        <v>1.39496497233987</v>
      </c>
    </row>
    <row r="708" spans="1:5" x14ac:dyDescent="0.2">
      <c r="A708">
        <f t="shared" si="14"/>
        <v>1975</v>
      </c>
      <c r="B708" s="8">
        <v>27716</v>
      </c>
      <c r="C708">
        <v>30.050409890236502</v>
      </c>
      <c r="D708">
        <v>119.94717412351901</v>
      </c>
      <c r="E708">
        <v>1.3950876753528301</v>
      </c>
    </row>
    <row r="709" spans="1:5" x14ac:dyDescent="0.2">
      <c r="A709">
        <f t="shared" si="14"/>
        <v>1975</v>
      </c>
      <c r="B709" s="8">
        <v>27717</v>
      </c>
      <c r="C709">
        <v>30.034288273628299</v>
      </c>
      <c r="D709">
        <v>119.86350462694</v>
      </c>
      <c r="E709">
        <v>1.39497290167431</v>
      </c>
    </row>
    <row r="710" spans="1:5" x14ac:dyDescent="0.2">
      <c r="A710">
        <f t="shared" si="14"/>
        <v>1975</v>
      </c>
      <c r="B710" s="8">
        <v>27718</v>
      </c>
      <c r="C710">
        <v>30.001611465211699</v>
      </c>
      <c r="D710">
        <v>119.689811083669</v>
      </c>
      <c r="E710">
        <v>1.3948763056968401</v>
      </c>
    </row>
    <row r="711" spans="1:5" x14ac:dyDescent="0.2">
      <c r="A711">
        <f t="shared" si="14"/>
        <v>1975</v>
      </c>
      <c r="B711" s="8">
        <v>27719</v>
      </c>
      <c r="C711">
        <v>30.032328615257899</v>
      </c>
      <c r="D711">
        <v>119.84837926508899</v>
      </c>
      <c r="E711">
        <v>1.3951215714810701</v>
      </c>
    </row>
    <row r="712" spans="1:5" x14ac:dyDescent="0.2">
      <c r="A712">
        <f t="shared" si="14"/>
        <v>1975</v>
      </c>
      <c r="B712" s="8">
        <v>27722</v>
      </c>
      <c r="C712">
        <v>30.0290955927961</v>
      </c>
      <c r="D712">
        <v>119.827713115252</v>
      </c>
      <c r="E712">
        <v>1.3952262189486999</v>
      </c>
    </row>
    <row r="713" spans="1:5" x14ac:dyDescent="0.2">
      <c r="A713">
        <f t="shared" si="14"/>
        <v>1975</v>
      </c>
      <c r="B713" s="8">
        <v>27723</v>
      </c>
      <c r="C713">
        <v>30.0321233995334</v>
      </c>
      <c r="D713">
        <v>119.844323052129</v>
      </c>
      <c r="E713">
        <v>1.3952182820224299</v>
      </c>
    </row>
    <row r="714" spans="1:5" x14ac:dyDescent="0.2">
      <c r="A714">
        <f t="shared" si="14"/>
        <v>1975</v>
      </c>
      <c r="B714" s="8">
        <v>27724</v>
      </c>
      <c r="C714">
        <v>30.064923630511402</v>
      </c>
      <c r="D714">
        <v>120.019257369421</v>
      </c>
      <c r="E714">
        <v>1.3952975703191699</v>
      </c>
    </row>
    <row r="715" spans="1:5" x14ac:dyDescent="0.2">
      <c r="A715">
        <f t="shared" si="14"/>
        <v>1975</v>
      </c>
      <c r="B715" s="8">
        <v>27725</v>
      </c>
      <c r="C715">
        <v>30.064923630511402</v>
      </c>
      <c r="D715">
        <v>120.019257369421</v>
      </c>
      <c r="E715">
        <v>1.3952975703191699</v>
      </c>
    </row>
    <row r="716" spans="1:5" x14ac:dyDescent="0.2">
      <c r="A716">
        <f t="shared" si="14"/>
        <v>1975</v>
      </c>
      <c r="B716" s="8">
        <v>27726</v>
      </c>
      <c r="C716">
        <v>30.101916045376399</v>
      </c>
      <c r="D716">
        <v>120.193126314369</v>
      </c>
      <c r="E716">
        <v>1.39615619128111</v>
      </c>
    </row>
    <row r="717" spans="1:5" x14ac:dyDescent="0.2">
      <c r="A717">
        <f t="shared" si="14"/>
        <v>1975</v>
      </c>
      <c r="B717" s="8">
        <v>27729</v>
      </c>
      <c r="C717">
        <v>30.162370199939101</v>
      </c>
      <c r="D717">
        <v>120.185970860775</v>
      </c>
      <c r="E717">
        <v>1.4071313600731199</v>
      </c>
    </row>
    <row r="718" spans="1:5" x14ac:dyDescent="0.2">
      <c r="A718">
        <f t="shared" si="14"/>
        <v>1975</v>
      </c>
      <c r="B718" s="8">
        <v>27730</v>
      </c>
      <c r="C718">
        <v>30.181117566885298</v>
      </c>
      <c r="D718">
        <v>120.28718100874799</v>
      </c>
      <c r="E718">
        <v>1.4071313600731199</v>
      </c>
    </row>
    <row r="719" spans="1:5" x14ac:dyDescent="0.2">
      <c r="A719">
        <f t="shared" si="14"/>
        <v>1975</v>
      </c>
      <c r="B719" s="8">
        <v>27731</v>
      </c>
      <c r="C719">
        <v>30.173189163802601</v>
      </c>
      <c r="D719">
        <v>120.24465801953799</v>
      </c>
      <c r="E719">
        <v>1.4071220478653099</v>
      </c>
    </row>
    <row r="720" spans="1:5" x14ac:dyDescent="0.2">
      <c r="A720">
        <f t="shared" si="14"/>
        <v>1975</v>
      </c>
      <c r="B720" s="8">
        <v>27732</v>
      </c>
      <c r="C720">
        <v>30.142746781341899</v>
      </c>
      <c r="D720">
        <v>120.08061897495701</v>
      </c>
      <c r="E720">
        <v>1.40711273319742</v>
      </c>
    </row>
    <row r="721" spans="1:5" x14ac:dyDescent="0.2">
      <c r="A721">
        <f t="shared" si="14"/>
        <v>1975</v>
      </c>
      <c r="B721" s="8">
        <v>27733</v>
      </c>
      <c r="C721">
        <v>30.192227556633402</v>
      </c>
      <c r="D721">
        <v>120.38199691521</v>
      </c>
      <c r="E721">
        <v>1.4059840205405401</v>
      </c>
    </row>
    <row r="722" spans="1:5" x14ac:dyDescent="0.2">
      <c r="A722">
        <f t="shared" si="14"/>
        <v>1975</v>
      </c>
      <c r="B722" s="8">
        <v>27736</v>
      </c>
      <c r="C722">
        <v>30.190598008526699</v>
      </c>
      <c r="D722">
        <v>120.37210496510301</v>
      </c>
      <c r="E722">
        <v>1.4060199145138501</v>
      </c>
    </row>
    <row r="723" spans="1:5" x14ac:dyDescent="0.2">
      <c r="A723">
        <f t="shared" si="14"/>
        <v>1975</v>
      </c>
      <c r="B723" s="8">
        <v>27737</v>
      </c>
      <c r="C723">
        <v>30.204259965067902</v>
      </c>
      <c r="D723">
        <v>120.44590379805901</v>
      </c>
      <c r="E723">
        <v>1.4060199145138501</v>
      </c>
    </row>
    <row r="724" spans="1:5" x14ac:dyDescent="0.2">
      <c r="A724">
        <f t="shared" si="14"/>
        <v>1975</v>
      </c>
      <c r="B724" s="8">
        <v>27738</v>
      </c>
      <c r="C724">
        <v>30.2047448864225</v>
      </c>
      <c r="D724">
        <v>120.447716244219</v>
      </c>
      <c r="E724">
        <v>1.40604647908534</v>
      </c>
    </row>
    <row r="725" spans="1:5" x14ac:dyDescent="0.2">
      <c r="A725">
        <f t="shared" si="14"/>
        <v>1975</v>
      </c>
      <c r="B725" s="8">
        <v>27739</v>
      </c>
      <c r="C725">
        <v>30.2155563004459</v>
      </c>
      <c r="D725">
        <v>120.506933018276</v>
      </c>
      <c r="E725">
        <v>1.4060199145138501</v>
      </c>
    </row>
    <row r="726" spans="1:5" x14ac:dyDescent="0.2">
      <c r="A726">
        <f t="shared" si="14"/>
        <v>1975</v>
      </c>
      <c r="B726" s="8">
        <v>27740</v>
      </c>
      <c r="C726">
        <v>30.2520578564902</v>
      </c>
      <c r="D726">
        <v>120.695605038568</v>
      </c>
      <c r="E726">
        <v>1.4063018906728399</v>
      </c>
    </row>
    <row r="727" spans="1:5" x14ac:dyDescent="0.2">
      <c r="A727">
        <f t="shared" si="14"/>
        <v>1975</v>
      </c>
      <c r="B727" s="8">
        <v>27743</v>
      </c>
      <c r="C727">
        <v>30.2583586467657</v>
      </c>
      <c r="D727">
        <v>120.728852069147</v>
      </c>
      <c r="E727">
        <v>1.40632846057184</v>
      </c>
    </row>
    <row r="728" spans="1:5" x14ac:dyDescent="0.2">
      <c r="A728">
        <f t="shared" si="14"/>
        <v>1975</v>
      </c>
      <c r="B728" s="8">
        <v>27744</v>
      </c>
      <c r="C728">
        <v>30.232650880666998</v>
      </c>
      <c r="D728">
        <v>120.590482547742</v>
      </c>
      <c r="E728">
        <v>1.4063098637462801</v>
      </c>
    </row>
    <row r="729" spans="1:5" x14ac:dyDescent="0.2">
      <c r="A729">
        <f t="shared" si="14"/>
        <v>1975</v>
      </c>
      <c r="B729" s="8">
        <v>27745</v>
      </c>
      <c r="C729">
        <v>30.211864127824601</v>
      </c>
      <c r="D729">
        <v>120.478697665387</v>
      </c>
      <c r="E729">
        <v>1.4062925864732201</v>
      </c>
    </row>
    <row r="730" spans="1:5" x14ac:dyDescent="0.2">
      <c r="A730">
        <f t="shared" si="14"/>
        <v>1975</v>
      </c>
      <c r="B730" s="8">
        <v>27746</v>
      </c>
      <c r="C730">
        <v>30.202621582405399</v>
      </c>
      <c r="D730">
        <v>120.430385661491</v>
      </c>
      <c r="E730">
        <v>1.40623937243859</v>
      </c>
    </row>
    <row r="731" spans="1:5" x14ac:dyDescent="0.2">
      <c r="A731">
        <f t="shared" si="14"/>
        <v>1975</v>
      </c>
      <c r="B731" s="8">
        <v>27747</v>
      </c>
      <c r="C731">
        <v>30.215661829440901</v>
      </c>
      <c r="D731">
        <v>120.49921452405</v>
      </c>
      <c r="E731">
        <v>1.4062925864732201</v>
      </c>
    </row>
    <row r="732" spans="1:5" x14ac:dyDescent="0.2">
      <c r="A732">
        <f t="shared" si="14"/>
        <v>1975</v>
      </c>
      <c r="B732" s="8">
        <v>27750</v>
      </c>
      <c r="C732">
        <v>30.201453403596702</v>
      </c>
      <c r="D732">
        <v>120.423832808508</v>
      </c>
      <c r="E732">
        <v>1.40624735966863</v>
      </c>
    </row>
    <row r="733" spans="1:5" x14ac:dyDescent="0.2">
      <c r="A733">
        <f t="shared" si="14"/>
        <v>1975</v>
      </c>
      <c r="B733" s="8">
        <v>27751</v>
      </c>
      <c r="C733">
        <v>30.184848628968499</v>
      </c>
      <c r="D733">
        <v>120.333864409848</v>
      </c>
      <c r="E733">
        <v>1.40625667581602</v>
      </c>
    </row>
    <row r="734" spans="1:5" x14ac:dyDescent="0.2">
      <c r="A734">
        <f t="shared" si="14"/>
        <v>1975</v>
      </c>
      <c r="B734" s="8">
        <v>27752</v>
      </c>
      <c r="C734">
        <v>30.184966145755201</v>
      </c>
      <c r="D734">
        <v>120.33502429441501</v>
      </c>
      <c r="E734">
        <v>1.40623937243859</v>
      </c>
    </row>
    <row r="735" spans="1:5" x14ac:dyDescent="0.2">
      <c r="A735">
        <f t="shared" si="14"/>
        <v>1975</v>
      </c>
      <c r="B735" s="8">
        <v>27753</v>
      </c>
      <c r="C735">
        <v>30.184966145755201</v>
      </c>
      <c r="D735">
        <v>120.33502429441501</v>
      </c>
      <c r="E735">
        <v>1.40623937243859</v>
      </c>
    </row>
    <row r="736" spans="1:5" x14ac:dyDescent="0.2">
      <c r="A736">
        <f t="shared" si="14"/>
        <v>1975</v>
      </c>
      <c r="B736" s="8">
        <v>27754</v>
      </c>
      <c r="C736">
        <v>30.189538289171299</v>
      </c>
      <c r="D736">
        <v>120.359192346323</v>
      </c>
      <c r="E736">
        <v>1.40625667581602</v>
      </c>
    </row>
    <row r="737" spans="1:5" x14ac:dyDescent="0.2">
      <c r="A737">
        <f t="shared" si="14"/>
        <v>1975</v>
      </c>
      <c r="B737" s="8">
        <v>27757</v>
      </c>
      <c r="C737">
        <v>30.203608120970699</v>
      </c>
      <c r="D737">
        <v>120.433290902287</v>
      </c>
      <c r="E737">
        <v>1.4063191633858401</v>
      </c>
    </row>
    <row r="738" spans="1:5" x14ac:dyDescent="0.2">
      <c r="A738">
        <f t="shared" si="14"/>
        <v>1975</v>
      </c>
      <c r="B738" s="8">
        <v>27758</v>
      </c>
      <c r="C738">
        <v>30.210012746003901</v>
      </c>
      <c r="D738">
        <v>120.466799243887</v>
      </c>
      <c r="E738">
        <v>1.4063550104525899</v>
      </c>
    </row>
    <row r="739" spans="1:5" x14ac:dyDescent="0.2">
      <c r="A739">
        <f t="shared" si="14"/>
        <v>1975</v>
      </c>
      <c r="B739" s="8">
        <v>27759</v>
      </c>
      <c r="C739">
        <v>30.214283446768199</v>
      </c>
      <c r="D739">
        <v>120.489870651811</v>
      </c>
      <c r="E739">
        <v>1.4063550104525899</v>
      </c>
    </row>
    <row r="740" spans="1:5" x14ac:dyDescent="0.2">
      <c r="A740">
        <f t="shared" si="14"/>
        <v>1976</v>
      </c>
      <c r="B740" s="8">
        <v>27760</v>
      </c>
      <c r="C740">
        <v>30.261453296723801</v>
      </c>
      <c r="D740">
        <v>120.489870651811</v>
      </c>
      <c r="E740">
        <v>1.41468224982109</v>
      </c>
    </row>
    <row r="741" spans="1:5" x14ac:dyDescent="0.2">
      <c r="A741">
        <f t="shared" si="14"/>
        <v>1976</v>
      </c>
      <c r="B741" s="8">
        <v>27761</v>
      </c>
      <c r="C741">
        <v>30.256709975559101</v>
      </c>
      <c r="D741">
        <v>120.464202666023</v>
      </c>
      <c r="E741">
        <v>1.41468224982109</v>
      </c>
    </row>
    <row r="742" spans="1:5" x14ac:dyDescent="0.2">
      <c r="A742">
        <f t="shared" si="14"/>
        <v>1976</v>
      </c>
      <c r="B742" s="8">
        <v>27764</v>
      </c>
      <c r="C742">
        <v>30.1941698221449</v>
      </c>
      <c r="D742">
        <v>120.126218493237</v>
      </c>
      <c r="E742">
        <v>1.41467208001012</v>
      </c>
    </row>
    <row r="743" spans="1:5" x14ac:dyDescent="0.2">
      <c r="A743">
        <f t="shared" si="14"/>
        <v>1976</v>
      </c>
      <c r="B743" s="8">
        <v>27765</v>
      </c>
      <c r="C743">
        <v>30.178083602076001</v>
      </c>
      <c r="D743">
        <v>120.042215325086</v>
      </c>
      <c r="E743">
        <v>1.4145746048088701</v>
      </c>
    </row>
    <row r="744" spans="1:5" x14ac:dyDescent="0.2">
      <c r="A744">
        <f t="shared" si="14"/>
        <v>1976</v>
      </c>
      <c r="B744" s="8">
        <v>27766</v>
      </c>
      <c r="C744">
        <v>30.166519521978099</v>
      </c>
      <c r="D744">
        <v>119.979389764685</v>
      </c>
      <c r="E744">
        <v>1.4145848002900601</v>
      </c>
    </row>
    <row r="745" spans="1:5" x14ac:dyDescent="0.2">
      <c r="A745">
        <f t="shared" si="14"/>
        <v>1976</v>
      </c>
      <c r="B745" s="8">
        <v>27767</v>
      </c>
      <c r="C745">
        <v>30.179808274156201</v>
      </c>
      <c r="D745">
        <v>120.051850404028</v>
      </c>
      <c r="E745">
        <v>1.41456440663814</v>
      </c>
    </row>
    <row r="746" spans="1:5" x14ac:dyDescent="0.2">
      <c r="A746">
        <f t="shared" si="14"/>
        <v>1976</v>
      </c>
      <c r="B746" s="8">
        <v>27768</v>
      </c>
      <c r="C746">
        <v>30.215687284455001</v>
      </c>
      <c r="D746">
        <v>120.25271784902399</v>
      </c>
      <c r="E746">
        <v>1.41434012638377</v>
      </c>
    </row>
    <row r="747" spans="1:5" x14ac:dyDescent="0.2">
      <c r="A747">
        <f t="shared" si="14"/>
        <v>1976</v>
      </c>
      <c r="B747" s="8">
        <v>27771</v>
      </c>
      <c r="C747">
        <v>30.190026244645299</v>
      </c>
      <c r="D747">
        <v>120.113625738378</v>
      </c>
      <c r="E747">
        <v>1.4143503150483701</v>
      </c>
    </row>
    <row r="748" spans="1:5" x14ac:dyDescent="0.2">
      <c r="A748">
        <f t="shared" si="14"/>
        <v>1976</v>
      </c>
      <c r="B748" s="8">
        <v>27772</v>
      </c>
      <c r="C748">
        <v>30.182748826079902</v>
      </c>
      <c r="D748">
        <v>120.073078033096</v>
      </c>
      <c r="E748">
        <v>1.4143895890451399</v>
      </c>
    </row>
    <row r="749" spans="1:5" x14ac:dyDescent="0.2">
      <c r="A749">
        <f t="shared" si="14"/>
        <v>1976</v>
      </c>
      <c r="B749" s="8">
        <v>27773</v>
      </c>
      <c r="C749">
        <v>30.154554195195601</v>
      </c>
      <c r="D749">
        <v>119.920082978343</v>
      </c>
      <c r="E749">
        <v>1.4144084845248199</v>
      </c>
    </row>
    <row r="750" spans="1:5" x14ac:dyDescent="0.2">
      <c r="A750">
        <f t="shared" si="14"/>
        <v>1976</v>
      </c>
      <c r="B750" s="8">
        <v>27774</v>
      </c>
      <c r="C750">
        <v>30.119525926711301</v>
      </c>
      <c r="D750">
        <v>119.73465769726801</v>
      </c>
      <c r="E750">
        <v>1.4142813641254199</v>
      </c>
    </row>
    <row r="751" spans="1:5" x14ac:dyDescent="0.2">
      <c r="A751">
        <f t="shared" si="14"/>
        <v>1976</v>
      </c>
      <c r="B751" s="8">
        <v>27775</v>
      </c>
      <c r="C751">
        <v>30.151352542631201</v>
      </c>
      <c r="D751">
        <v>119.905125352393</v>
      </c>
      <c r="E751">
        <v>1.4143313911045801</v>
      </c>
    </row>
    <row r="752" spans="1:5" x14ac:dyDescent="0.2">
      <c r="A752">
        <f t="shared" si="14"/>
        <v>1976</v>
      </c>
      <c r="B752" s="8">
        <v>27778</v>
      </c>
      <c r="C752">
        <v>30.1273980400162</v>
      </c>
      <c r="D752">
        <v>119.775095398606</v>
      </c>
      <c r="E752">
        <v>1.4143503150483701</v>
      </c>
    </row>
    <row r="753" spans="1:5" x14ac:dyDescent="0.2">
      <c r="A753">
        <f t="shared" si="14"/>
        <v>1976</v>
      </c>
      <c r="B753" s="8">
        <v>27779</v>
      </c>
      <c r="C753">
        <v>30.110552983135001</v>
      </c>
      <c r="D753">
        <v>119.68408427051401</v>
      </c>
      <c r="E753">
        <v>1.4143503150483701</v>
      </c>
    </row>
    <row r="754" spans="1:5" x14ac:dyDescent="0.2">
      <c r="A754">
        <f t="shared" si="14"/>
        <v>1976</v>
      </c>
      <c r="B754" s="8">
        <v>27780</v>
      </c>
      <c r="C754">
        <v>30.1790535087734</v>
      </c>
      <c r="D754">
        <v>120.05487238232899</v>
      </c>
      <c r="E754">
        <v>1.4143313911045801</v>
      </c>
    </row>
    <row r="755" spans="1:5" x14ac:dyDescent="0.2">
      <c r="A755">
        <f t="shared" si="14"/>
        <v>1976</v>
      </c>
      <c r="B755" s="8">
        <v>27781</v>
      </c>
      <c r="C755">
        <v>30.1817430057705</v>
      </c>
      <c r="D755">
        <v>120.068837054608</v>
      </c>
      <c r="E755">
        <v>1.4143503150483701</v>
      </c>
    </row>
    <row r="756" spans="1:5" x14ac:dyDescent="0.2">
      <c r="A756">
        <f t="shared" si="14"/>
        <v>1976</v>
      </c>
      <c r="B756" s="8">
        <v>27782</v>
      </c>
      <c r="C756">
        <v>30.179524434678999</v>
      </c>
      <c r="D756">
        <v>120.046724378785</v>
      </c>
      <c r="E756">
        <v>1.4146822498211</v>
      </c>
    </row>
    <row r="757" spans="1:5" x14ac:dyDescent="0.2">
      <c r="A757">
        <f t="shared" si="14"/>
        <v>1976</v>
      </c>
      <c r="B757" s="8">
        <v>27785</v>
      </c>
      <c r="C757">
        <v>30.148793635115801</v>
      </c>
      <c r="D757">
        <v>119.88420190370999</v>
      </c>
      <c r="E757">
        <v>1.41456440663814</v>
      </c>
    </row>
    <row r="758" spans="1:5" x14ac:dyDescent="0.2">
      <c r="A758">
        <f t="shared" si="14"/>
        <v>1976</v>
      </c>
      <c r="B758" s="8">
        <v>27786</v>
      </c>
      <c r="C758">
        <v>30.152936166584698</v>
      </c>
      <c r="D758">
        <v>119.90894393151299</v>
      </c>
      <c r="E758">
        <v>1.41448710449479</v>
      </c>
    </row>
    <row r="759" spans="1:5" x14ac:dyDescent="0.2">
      <c r="A759">
        <f t="shared" si="14"/>
        <v>1976</v>
      </c>
      <c r="B759" s="8">
        <v>27787</v>
      </c>
      <c r="C759">
        <v>30.151666555832101</v>
      </c>
      <c r="D759">
        <v>119.90208194272699</v>
      </c>
      <c r="E759">
        <v>1.41448710449479</v>
      </c>
    </row>
    <row r="760" spans="1:5" x14ac:dyDescent="0.2">
      <c r="A760">
        <f t="shared" si="14"/>
        <v>1976</v>
      </c>
      <c r="B760" s="8">
        <v>27788</v>
      </c>
      <c r="C760">
        <v>30.159804547756099</v>
      </c>
      <c r="D760">
        <v>119.94606793861</v>
      </c>
      <c r="E760">
        <v>1.41448710449479</v>
      </c>
    </row>
    <row r="761" spans="1:5" x14ac:dyDescent="0.2">
      <c r="A761">
        <f t="shared" si="14"/>
        <v>1976</v>
      </c>
      <c r="B761" s="8">
        <v>27789</v>
      </c>
      <c r="C761">
        <v>30.178049074562502</v>
      </c>
      <c r="D761">
        <v>120.05834350918499</v>
      </c>
      <c r="E761">
        <v>1.41403940824005</v>
      </c>
    </row>
    <row r="762" spans="1:5" x14ac:dyDescent="0.2">
      <c r="A762">
        <f t="shared" si="14"/>
        <v>1976</v>
      </c>
      <c r="B762" s="8">
        <v>27792</v>
      </c>
      <c r="C762">
        <v>30.1760728019533</v>
      </c>
      <c r="D762">
        <v>119.789104436115</v>
      </c>
      <c r="E762">
        <v>1.4225543126137301</v>
      </c>
    </row>
    <row r="763" spans="1:5" x14ac:dyDescent="0.2">
      <c r="A763">
        <f t="shared" si="14"/>
        <v>1976</v>
      </c>
      <c r="B763" s="8">
        <v>27793</v>
      </c>
      <c r="C763">
        <v>30.172970923704799</v>
      </c>
      <c r="D763">
        <v>119.77236919182999</v>
      </c>
      <c r="E763">
        <v>1.4225543126137301</v>
      </c>
    </row>
    <row r="764" spans="1:5" x14ac:dyDescent="0.2">
      <c r="A764">
        <f t="shared" si="14"/>
        <v>1976</v>
      </c>
      <c r="B764" s="8">
        <v>27794</v>
      </c>
      <c r="C764">
        <v>30.1161662061348</v>
      </c>
      <c r="D764">
        <v>119.467204288777</v>
      </c>
      <c r="E764">
        <v>1.4225145768702201</v>
      </c>
    </row>
    <row r="765" spans="1:5" x14ac:dyDescent="0.2">
      <c r="A765">
        <f t="shared" si="14"/>
        <v>1976</v>
      </c>
      <c r="B765" s="8">
        <v>27795</v>
      </c>
      <c r="C765">
        <v>30.117062649895299</v>
      </c>
      <c r="D765">
        <v>119.474082289851</v>
      </c>
      <c r="E765">
        <v>1.42244678525418</v>
      </c>
    </row>
    <row r="766" spans="1:5" x14ac:dyDescent="0.2">
      <c r="A766">
        <f t="shared" si="14"/>
        <v>1976</v>
      </c>
      <c r="B766" s="8">
        <v>27796</v>
      </c>
      <c r="C766">
        <v>30.122645977338198</v>
      </c>
      <c r="D766">
        <v>119.52780671588</v>
      </c>
      <c r="E766">
        <v>1.4216642192302</v>
      </c>
    </row>
    <row r="767" spans="1:5" x14ac:dyDescent="0.2">
      <c r="A767">
        <f t="shared" si="14"/>
        <v>1976</v>
      </c>
      <c r="B767" s="8">
        <v>27799</v>
      </c>
      <c r="C767">
        <v>30.152044596336399</v>
      </c>
      <c r="D767">
        <v>119.65619912031801</v>
      </c>
      <c r="E767">
        <v>1.4226630479396201</v>
      </c>
    </row>
    <row r="768" spans="1:5" x14ac:dyDescent="0.2">
      <c r="A768">
        <f t="shared" si="14"/>
        <v>1976</v>
      </c>
      <c r="B768" s="8">
        <v>27800</v>
      </c>
      <c r="C768">
        <v>30.147940558126798</v>
      </c>
      <c r="D768">
        <v>119.63584341490299</v>
      </c>
      <c r="E768">
        <v>1.4226041313823701</v>
      </c>
    </row>
    <row r="769" spans="1:5" x14ac:dyDescent="0.2">
      <c r="A769">
        <f t="shared" si="14"/>
        <v>1976</v>
      </c>
      <c r="B769" s="8">
        <v>27801</v>
      </c>
      <c r="C769">
        <v>30.107380041862999</v>
      </c>
      <c r="D769">
        <v>119.416825291007</v>
      </c>
      <c r="E769">
        <v>1.42261444822696</v>
      </c>
    </row>
    <row r="770" spans="1:5" x14ac:dyDescent="0.2">
      <c r="A770">
        <f t="shared" si="14"/>
        <v>1976</v>
      </c>
      <c r="B770" s="8">
        <v>27802</v>
      </c>
      <c r="C770">
        <v>30.107380041862999</v>
      </c>
      <c r="D770">
        <v>119.416825291007</v>
      </c>
      <c r="E770">
        <v>1.42261444822696</v>
      </c>
    </row>
    <row r="771" spans="1:5" x14ac:dyDescent="0.2">
      <c r="A771">
        <f t="shared" ref="A771:A834" si="15">YEAR(B771)</f>
        <v>1976</v>
      </c>
      <c r="B771" s="8">
        <v>27803</v>
      </c>
      <c r="C771">
        <v>30.157086179070902</v>
      </c>
      <c r="D771">
        <v>119.681775216913</v>
      </c>
      <c r="E771">
        <v>1.42271657161594</v>
      </c>
    </row>
    <row r="772" spans="1:5" x14ac:dyDescent="0.2">
      <c r="A772">
        <f t="shared" si="15"/>
        <v>1976</v>
      </c>
      <c r="B772" s="8">
        <v>27806</v>
      </c>
      <c r="C772">
        <v>30.157086179070902</v>
      </c>
      <c r="D772">
        <v>119.681775216913</v>
      </c>
      <c r="E772">
        <v>1.42271657161594</v>
      </c>
    </row>
    <row r="773" spans="1:5" x14ac:dyDescent="0.2">
      <c r="A773">
        <f t="shared" si="15"/>
        <v>1976</v>
      </c>
      <c r="B773" s="8">
        <v>27807</v>
      </c>
      <c r="C773">
        <v>30.205979123566401</v>
      </c>
      <c r="D773">
        <v>119.944994144227</v>
      </c>
      <c r="E773">
        <v>1.42273570621739</v>
      </c>
    </row>
    <row r="774" spans="1:5" x14ac:dyDescent="0.2">
      <c r="A774">
        <f t="shared" si="15"/>
        <v>1976</v>
      </c>
      <c r="B774" s="8">
        <v>27808</v>
      </c>
      <c r="C774">
        <v>30.173391441444899</v>
      </c>
      <c r="D774">
        <v>119.76857531448501</v>
      </c>
      <c r="E774">
        <v>1.42275483140698</v>
      </c>
    </row>
    <row r="775" spans="1:5" x14ac:dyDescent="0.2">
      <c r="A775">
        <f t="shared" si="15"/>
        <v>1976</v>
      </c>
      <c r="B775" s="8">
        <v>27809</v>
      </c>
      <c r="C775">
        <v>30.1636612584227</v>
      </c>
      <c r="D775">
        <v>119.717553118051</v>
      </c>
      <c r="E775">
        <v>1.4227062644673101</v>
      </c>
    </row>
    <row r="776" spans="1:5" x14ac:dyDescent="0.2">
      <c r="A776">
        <f t="shared" si="15"/>
        <v>1976</v>
      </c>
      <c r="B776" s="8">
        <v>27810</v>
      </c>
      <c r="C776">
        <v>30.1811118573047</v>
      </c>
      <c r="D776">
        <v>119.806497482818</v>
      </c>
      <c r="E776">
        <v>1.4228781839231199</v>
      </c>
    </row>
    <row r="777" spans="1:5" x14ac:dyDescent="0.2">
      <c r="A777">
        <f t="shared" si="15"/>
        <v>1976</v>
      </c>
      <c r="B777" s="8">
        <v>27813</v>
      </c>
      <c r="C777">
        <v>30.182630673473898</v>
      </c>
      <c r="D777">
        <v>119.815271294243</v>
      </c>
      <c r="E777">
        <v>1.4228590228147899</v>
      </c>
    </row>
    <row r="778" spans="1:5" x14ac:dyDescent="0.2">
      <c r="A778">
        <f t="shared" si="15"/>
        <v>1976</v>
      </c>
      <c r="B778" s="8">
        <v>27814</v>
      </c>
      <c r="C778">
        <v>30.180691668039799</v>
      </c>
      <c r="D778">
        <v>119.80628201365199</v>
      </c>
      <c r="E778">
        <v>1.4228103406314001</v>
      </c>
    </row>
    <row r="779" spans="1:5" x14ac:dyDescent="0.2">
      <c r="A779">
        <f t="shared" si="15"/>
        <v>1976</v>
      </c>
      <c r="B779" s="8">
        <v>27815</v>
      </c>
      <c r="C779">
        <v>30.158056487805101</v>
      </c>
      <c r="D779">
        <v>119.68533614803999</v>
      </c>
      <c r="E779">
        <v>1.4227719419982101</v>
      </c>
    </row>
    <row r="780" spans="1:5" x14ac:dyDescent="0.2">
      <c r="A780">
        <f t="shared" si="15"/>
        <v>1976</v>
      </c>
      <c r="B780" s="8">
        <v>27816</v>
      </c>
      <c r="C780">
        <v>30.1329929952031</v>
      </c>
      <c r="D780">
        <v>119.55105989686101</v>
      </c>
      <c r="E780">
        <v>1.4227423787628499</v>
      </c>
    </row>
    <row r="781" spans="1:5" x14ac:dyDescent="0.2">
      <c r="A781">
        <f t="shared" si="15"/>
        <v>1976</v>
      </c>
      <c r="B781" s="8">
        <v>27817</v>
      </c>
      <c r="C781">
        <v>30.134181894631499</v>
      </c>
      <c r="D781">
        <v>119.565431226013</v>
      </c>
      <c r="E781">
        <v>1.4224786364601401</v>
      </c>
    </row>
    <row r="782" spans="1:5" x14ac:dyDescent="0.2">
      <c r="A782">
        <f t="shared" si="15"/>
        <v>1976</v>
      </c>
      <c r="B782" s="8">
        <v>27820</v>
      </c>
      <c r="C782">
        <v>30.243774882803201</v>
      </c>
      <c r="D782">
        <v>119.89756172573399</v>
      </c>
      <c r="E782">
        <v>1.4310599709815399</v>
      </c>
    </row>
    <row r="783" spans="1:5" x14ac:dyDescent="0.2">
      <c r="A783">
        <f t="shared" si="15"/>
        <v>1976</v>
      </c>
      <c r="B783" s="8">
        <v>27821</v>
      </c>
      <c r="C783">
        <v>30.265157502031599</v>
      </c>
      <c r="D783">
        <v>120.0122049405</v>
      </c>
      <c r="E783">
        <v>1.4310793269464199</v>
      </c>
    </row>
    <row r="784" spans="1:5" x14ac:dyDescent="0.2">
      <c r="A784">
        <f t="shared" si="15"/>
        <v>1976</v>
      </c>
      <c r="B784" s="8">
        <v>27822</v>
      </c>
      <c r="C784">
        <v>30.241649461643199</v>
      </c>
      <c r="D784">
        <v>119.887275469944</v>
      </c>
      <c r="E784">
        <v>1.43102123028918</v>
      </c>
    </row>
    <row r="785" spans="1:5" x14ac:dyDescent="0.2">
      <c r="A785">
        <f t="shared" si="15"/>
        <v>1976</v>
      </c>
      <c r="B785" s="8">
        <v>27823</v>
      </c>
      <c r="C785">
        <v>30.281521687167899</v>
      </c>
      <c r="D785">
        <v>120.102742518894</v>
      </c>
      <c r="E785">
        <v>1.43100184554244</v>
      </c>
    </row>
    <row r="786" spans="1:5" x14ac:dyDescent="0.2">
      <c r="A786">
        <f t="shared" si="15"/>
        <v>1976</v>
      </c>
      <c r="B786" s="8">
        <v>27824</v>
      </c>
      <c r="C786">
        <v>30.330852171903501</v>
      </c>
      <c r="D786">
        <v>120.36874048512399</v>
      </c>
      <c r="E786">
        <v>1.43100184554244</v>
      </c>
    </row>
    <row r="787" spans="1:5" x14ac:dyDescent="0.2">
      <c r="A787">
        <f t="shared" si="15"/>
        <v>1976</v>
      </c>
      <c r="B787" s="8">
        <v>27827</v>
      </c>
      <c r="C787">
        <v>30.3139354483096</v>
      </c>
      <c r="D787">
        <v>120.245590154094</v>
      </c>
      <c r="E787">
        <v>1.4320596841720199</v>
      </c>
    </row>
    <row r="788" spans="1:5" x14ac:dyDescent="0.2">
      <c r="A788">
        <f t="shared" si="15"/>
        <v>1976</v>
      </c>
      <c r="B788" s="8">
        <v>27828</v>
      </c>
      <c r="C788">
        <v>30.322920355093299</v>
      </c>
      <c r="D788">
        <v>120.29223454651</v>
      </c>
      <c r="E788">
        <v>1.43211928227489</v>
      </c>
    </row>
    <row r="789" spans="1:5" x14ac:dyDescent="0.2">
      <c r="A789">
        <f t="shared" si="15"/>
        <v>1976</v>
      </c>
      <c r="B789" s="8">
        <v>27829</v>
      </c>
      <c r="C789">
        <v>30.362089547245301</v>
      </c>
      <c r="D789">
        <v>120.502618333275</v>
      </c>
      <c r="E789">
        <v>1.4321475596131199</v>
      </c>
    </row>
    <row r="790" spans="1:5" x14ac:dyDescent="0.2">
      <c r="A790">
        <f t="shared" si="15"/>
        <v>1976</v>
      </c>
      <c r="B790" s="8">
        <v>27830</v>
      </c>
      <c r="C790">
        <v>30.366872587776498</v>
      </c>
      <c r="D790">
        <v>120.52576976187299</v>
      </c>
      <c r="E790">
        <v>1.4322352381985299</v>
      </c>
    </row>
    <row r="791" spans="1:5" x14ac:dyDescent="0.2">
      <c r="A791">
        <f t="shared" si="15"/>
        <v>1976</v>
      </c>
      <c r="B791" s="8">
        <v>27831</v>
      </c>
      <c r="C791">
        <v>30.3775938714878</v>
      </c>
      <c r="D791">
        <v>120.612645188876</v>
      </c>
      <c r="E791">
        <v>1.4312753239001099</v>
      </c>
    </row>
    <row r="792" spans="1:5" x14ac:dyDescent="0.2">
      <c r="A792">
        <f t="shared" si="15"/>
        <v>1976</v>
      </c>
      <c r="B792" s="8">
        <v>27834</v>
      </c>
      <c r="C792">
        <v>30.427561063568199</v>
      </c>
      <c r="D792">
        <v>120.886821454204</v>
      </c>
      <c r="E792">
        <v>1.4311284183397199</v>
      </c>
    </row>
    <row r="793" spans="1:5" x14ac:dyDescent="0.2">
      <c r="A793">
        <f t="shared" si="15"/>
        <v>1976</v>
      </c>
      <c r="B793" s="8">
        <v>27835</v>
      </c>
      <c r="C793">
        <v>30.455184878349598</v>
      </c>
      <c r="D793">
        <v>121.016309254091</v>
      </c>
      <c r="E793">
        <v>1.4317771504071</v>
      </c>
    </row>
    <row r="794" spans="1:5" x14ac:dyDescent="0.2">
      <c r="A794">
        <f t="shared" si="15"/>
        <v>1976</v>
      </c>
      <c r="B794" s="8">
        <v>27836</v>
      </c>
      <c r="C794">
        <v>30.435677978228199</v>
      </c>
      <c r="D794">
        <v>120.929480344889</v>
      </c>
      <c r="E794">
        <v>1.43116705305535</v>
      </c>
    </row>
    <row r="795" spans="1:5" x14ac:dyDescent="0.2">
      <c r="A795">
        <f t="shared" si="15"/>
        <v>1976</v>
      </c>
      <c r="B795" s="8">
        <v>27837</v>
      </c>
      <c r="C795">
        <v>30.421794665860801</v>
      </c>
      <c r="D795">
        <v>120.856271777752</v>
      </c>
      <c r="E795">
        <v>1.43110908666113</v>
      </c>
    </row>
    <row r="796" spans="1:5" x14ac:dyDescent="0.2">
      <c r="A796">
        <f t="shared" si="15"/>
        <v>1976</v>
      </c>
      <c r="B796" s="8">
        <v>27838</v>
      </c>
      <c r="C796">
        <v>30.403243747220198</v>
      </c>
      <c r="D796">
        <v>120.754047513103</v>
      </c>
      <c r="E796">
        <v>1.4311774481924</v>
      </c>
    </row>
    <row r="797" spans="1:5" x14ac:dyDescent="0.2">
      <c r="A797">
        <f t="shared" si="15"/>
        <v>1976</v>
      </c>
      <c r="B797" s="8">
        <v>27841</v>
      </c>
      <c r="C797">
        <v>30.388168839726099</v>
      </c>
      <c r="D797">
        <v>120.675018999279</v>
      </c>
      <c r="E797">
        <v>1.4311001611241501</v>
      </c>
    </row>
    <row r="798" spans="1:5" x14ac:dyDescent="0.2">
      <c r="A798">
        <f t="shared" si="15"/>
        <v>1976</v>
      </c>
      <c r="B798" s="8">
        <v>27842</v>
      </c>
      <c r="C798">
        <v>30.402584600307598</v>
      </c>
      <c r="D798">
        <v>120.752831275758</v>
      </c>
      <c r="E798">
        <v>1.4311001611241501</v>
      </c>
    </row>
    <row r="799" spans="1:5" x14ac:dyDescent="0.2">
      <c r="A799">
        <f t="shared" si="15"/>
        <v>1976</v>
      </c>
      <c r="B799" s="8">
        <v>27843</v>
      </c>
      <c r="C799">
        <v>30.387033559480098</v>
      </c>
      <c r="D799">
        <v>120.668035977899</v>
      </c>
      <c r="E799">
        <v>1.4311284183397199</v>
      </c>
    </row>
    <row r="800" spans="1:5" x14ac:dyDescent="0.2">
      <c r="A800">
        <f t="shared" si="15"/>
        <v>1976</v>
      </c>
      <c r="B800" s="8">
        <v>27844</v>
      </c>
      <c r="C800">
        <v>30.372882681095199</v>
      </c>
      <c r="D800">
        <v>120.59315353084</v>
      </c>
      <c r="E800">
        <v>1.4310793269464199</v>
      </c>
    </row>
    <row r="801" spans="1:5" x14ac:dyDescent="0.2">
      <c r="A801">
        <f t="shared" si="15"/>
        <v>1976</v>
      </c>
      <c r="B801" s="8">
        <v>27845</v>
      </c>
      <c r="C801">
        <v>30.392532161365299</v>
      </c>
      <c r="D801">
        <v>120.688463371159</v>
      </c>
      <c r="E801">
        <v>1.4314338757267899</v>
      </c>
    </row>
    <row r="802" spans="1:5" x14ac:dyDescent="0.2">
      <c r="A802">
        <f t="shared" si="15"/>
        <v>1976</v>
      </c>
      <c r="B802" s="8">
        <v>27848</v>
      </c>
      <c r="C802">
        <v>30.4045474122222</v>
      </c>
      <c r="D802">
        <v>120.757146048313</v>
      </c>
      <c r="E802">
        <v>1.4313074391117699</v>
      </c>
    </row>
    <row r="803" spans="1:5" x14ac:dyDescent="0.2">
      <c r="A803">
        <f t="shared" si="15"/>
        <v>1976</v>
      </c>
      <c r="B803" s="8">
        <v>27849</v>
      </c>
      <c r="C803">
        <v>30.383234318813798</v>
      </c>
      <c r="D803">
        <v>120.641525741678</v>
      </c>
      <c r="E803">
        <v>1.4313268029678401</v>
      </c>
    </row>
    <row r="804" spans="1:5" x14ac:dyDescent="0.2">
      <c r="A804">
        <f t="shared" si="15"/>
        <v>1976</v>
      </c>
      <c r="B804" s="8">
        <v>27850</v>
      </c>
      <c r="C804">
        <v>30.375254752015401</v>
      </c>
      <c r="D804">
        <v>120.599637084769</v>
      </c>
      <c r="E804">
        <v>1.43128806566522</v>
      </c>
    </row>
    <row r="805" spans="1:5" x14ac:dyDescent="0.2">
      <c r="A805">
        <f t="shared" si="15"/>
        <v>1976</v>
      </c>
      <c r="B805" s="8">
        <v>27851</v>
      </c>
      <c r="C805">
        <v>30.4863409734131</v>
      </c>
      <c r="D805">
        <v>120.69394786241401</v>
      </c>
      <c r="E805">
        <v>1.4480434636685799</v>
      </c>
    </row>
    <row r="806" spans="1:5" x14ac:dyDescent="0.2">
      <c r="A806">
        <f t="shared" si="15"/>
        <v>1976</v>
      </c>
      <c r="B806" s="8">
        <v>27852</v>
      </c>
      <c r="C806">
        <v>30.534567772176199</v>
      </c>
      <c r="D806">
        <v>120.949027776091</v>
      </c>
      <c r="E806">
        <v>1.4481931186561601</v>
      </c>
    </row>
    <row r="807" spans="1:5" x14ac:dyDescent="0.2">
      <c r="A807">
        <f t="shared" si="15"/>
        <v>1976</v>
      </c>
      <c r="B807" s="8">
        <v>27855</v>
      </c>
      <c r="C807">
        <v>30.534769231624601</v>
      </c>
      <c r="D807">
        <v>120.94595054519399</v>
      </c>
      <c r="E807">
        <v>1.4483318835547001</v>
      </c>
    </row>
    <row r="808" spans="1:5" x14ac:dyDescent="0.2">
      <c r="A808">
        <f t="shared" si="15"/>
        <v>1976</v>
      </c>
      <c r="B808" s="8">
        <v>27856</v>
      </c>
      <c r="C808">
        <v>30.5319241055799</v>
      </c>
      <c r="D808">
        <v>120.928288971901</v>
      </c>
      <c r="E808">
        <v>1.44841010122819</v>
      </c>
    </row>
    <row r="809" spans="1:5" x14ac:dyDescent="0.2">
      <c r="A809">
        <f t="shared" si="15"/>
        <v>1976</v>
      </c>
      <c r="B809" s="8">
        <v>27857</v>
      </c>
      <c r="C809">
        <v>30.5245062846646</v>
      </c>
      <c r="D809">
        <v>120.88867499357001</v>
      </c>
      <c r="E809">
        <v>1.4483995809244099</v>
      </c>
    </row>
    <row r="810" spans="1:5" x14ac:dyDescent="0.2">
      <c r="A810">
        <f t="shared" si="15"/>
        <v>1976</v>
      </c>
      <c r="B810" s="8">
        <v>27858</v>
      </c>
      <c r="C810">
        <v>30.519674178159999</v>
      </c>
      <c r="D810">
        <v>120.86203565168501</v>
      </c>
      <c r="E810">
        <v>1.4484206187366899</v>
      </c>
    </row>
    <row r="811" spans="1:5" x14ac:dyDescent="0.2">
      <c r="A811">
        <f t="shared" si="15"/>
        <v>1976</v>
      </c>
      <c r="B811" s="8">
        <v>27859</v>
      </c>
      <c r="C811">
        <v>30.551338560273901</v>
      </c>
      <c r="D811">
        <v>121.03312705175</v>
      </c>
      <c r="E811">
        <v>1.4483995809244099</v>
      </c>
    </row>
    <row r="812" spans="1:5" x14ac:dyDescent="0.2">
      <c r="A812">
        <f t="shared" si="15"/>
        <v>1976</v>
      </c>
      <c r="B812" s="8">
        <v>27862</v>
      </c>
      <c r="C812">
        <v>30.617760842097301</v>
      </c>
      <c r="D812">
        <v>121.389687749629</v>
      </c>
      <c r="E812">
        <v>1.4484401438415999</v>
      </c>
    </row>
    <row r="813" spans="1:5" x14ac:dyDescent="0.2">
      <c r="A813">
        <f t="shared" si="15"/>
        <v>1976</v>
      </c>
      <c r="B813" s="8">
        <v>27863</v>
      </c>
      <c r="C813">
        <v>30.6216263392574</v>
      </c>
      <c r="D813">
        <v>121.40993004661</v>
      </c>
      <c r="E813">
        <v>1.4484596593204899</v>
      </c>
    </row>
    <row r="814" spans="1:5" x14ac:dyDescent="0.2">
      <c r="A814">
        <f t="shared" si="15"/>
        <v>1976</v>
      </c>
      <c r="B814" s="8">
        <v>27864</v>
      </c>
      <c r="C814">
        <v>30.580740931346199</v>
      </c>
      <c r="D814">
        <v>121.190564604782</v>
      </c>
      <c r="E814">
        <v>1.44842963152032</v>
      </c>
    </row>
    <row r="815" spans="1:5" x14ac:dyDescent="0.2">
      <c r="A815">
        <f t="shared" si="15"/>
        <v>1976</v>
      </c>
      <c r="B815" s="8">
        <v>27865</v>
      </c>
      <c r="C815">
        <v>30.618441734987901</v>
      </c>
      <c r="D815">
        <v>121.394261016511</v>
      </c>
      <c r="E815">
        <v>1.44841010122819</v>
      </c>
    </row>
    <row r="816" spans="1:5" x14ac:dyDescent="0.2">
      <c r="A816">
        <f t="shared" si="15"/>
        <v>1976</v>
      </c>
      <c r="B816" s="8">
        <v>27866</v>
      </c>
      <c r="C816">
        <v>30.598960399231601</v>
      </c>
      <c r="D816">
        <v>121.29020010259499</v>
      </c>
      <c r="E816">
        <v>1.44838003579623</v>
      </c>
    </row>
    <row r="817" spans="1:5" x14ac:dyDescent="0.2">
      <c r="A817">
        <f t="shared" si="15"/>
        <v>1976</v>
      </c>
      <c r="B817" s="8">
        <v>27869</v>
      </c>
      <c r="C817">
        <v>30.607481543890898</v>
      </c>
      <c r="D817">
        <v>121.33610927037</v>
      </c>
      <c r="E817">
        <v>1.44838003579623</v>
      </c>
    </row>
    <row r="818" spans="1:5" x14ac:dyDescent="0.2">
      <c r="A818">
        <f t="shared" si="15"/>
        <v>1976</v>
      </c>
      <c r="B818" s="8">
        <v>27870</v>
      </c>
      <c r="C818">
        <v>30.588915825614801</v>
      </c>
      <c r="D818">
        <v>121.235185311595</v>
      </c>
      <c r="E818">
        <v>1.44841010122819</v>
      </c>
    </row>
    <row r="819" spans="1:5" x14ac:dyDescent="0.2">
      <c r="A819">
        <f t="shared" si="15"/>
        <v>1976</v>
      </c>
      <c r="B819" s="8">
        <v>27871</v>
      </c>
      <c r="C819">
        <v>30.578518947492402</v>
      </c>
      <c r="D819">
        <v>121.179770642777</v>
      </c>
      <c r="E819">
        <v>1.4483905612952199</v>
      </c>
    </row>
    <row r="820" spans="1:5" x14ac:dyDescent="0.2">
      <c r="A820">
        <f t="shared" si="15"/>
        <v>1976</v>
      </c>
      <c r="B820" s="8">
        <v>27872</v>
      </c>
      <c r="C820">
        <v>30.627835706260498</v>
      </c>
      <c r="D820">
        <v>121.431195985676</v>
      </c>
      <c r="E820">
        <v>1.44886477429843</v>
      </c>
    </row>
    <row r="821" spans="1:5" x14ac:dyDescent="0.2">
      <c r="A821">
        <f t="shared" si="15"/>
        <v>1976</v>
      </c>
      <c r="B821" s="8">
        <v>27873</v>
      </c>
      <c r="C821">
        <v>30.650286461569699</v>
      </c>
      <c r="D821">
        <v>121.581500857846</v>
      </c>
      <c r="E821">
        <v>1.4478923645583699</v>
      </c>
    </row>
    <row r="822" spans="1:5" x14ac:dyDescent="0.2">
      <c r="A822">
        <f t="shared" si="15"/>
        <v>1976</v>
      </c>
      <c r="B822" s="8">
        <v>27876</v>
      </c>
      <c r="C822">
        <v>30.636892059323699</v>
      </c>
      <c r="D822">
        <v>121.509293252701</v>
      </c>
      <c r="E822">
        <v>1.4478923645583699</v>
      </c>
    </row>
    <row r="823" spans="1:5" x14ac:dyDescent="0.2">
      <c r="A823">
        <f t="shared" si="15"/>
        <v>1976</v>
      </c>
      <c r="B823" s="8">
        <v>27877</v>
      </c>
      <c r="C823">
        <v>30.617840974819401</v>
      </c>
      <c r="D823">
        <v>121.40692737429799</v>
      </c>
      <c r="E823">
        <v>1.4478818480150899</v>
      </c>
    </row>
    <row r="824" spans="1:5" x14ac:dyDescent="0.2">
      <c r="A824">
        <f t="shared" si="15"/>
        <v>1976</v>
      </c>
      <c r="B824" s="8">
        <v>27878</v>
      </c>
      <c r="C824">
        <v>30.6021399089888</v>
      </c>
      <c r="D824">
        <v>121.322317944484</v>
      </c>
      <c r="E824">
        <v>1.4478818480150899</v>
      </c>
    </row>
    <row r="825" spans="1:5" x14ac:dyDescent="0.2">
      <c r="A825">
        <f t="shared" si="15"/>
        <v>1976</v>
      </c>
      <c r="B825" s="8">
        <v>27879</v>
      </c>
      <c r="C825">
        <v>30.583893777296499</v>
      </c>
      <c r="D825">
        <v>121.22577666924001</v>
      </c>
      <c r="E825">
        <v>1.44782320462346</v>
      </c>
    </row>
    <row r="826" spans="1:5" x14ac:dyDescent="0.2">
      <c r="A826">
        <f t="shared" si="15"/>
        <v>1976</v>
      </c>
      <c r="B826" s="8">
        <v>27880</v>
      </c>
      <c r="C826">
        <v>30.563190218513199</v>
      </c>
      <c r="D826">
        <v>121.108816819957</v>
      </c>
      <c r="E826">
        <v>1.4480042739477199</v>
      </c>
    </row>
    <row r="827" spans="1:5" x14ac:dyDescent="0.2">
      <c r="A827">
        <f t="shared" si="15"/>
        <v>1976</v>
      </c>
      <c r="B827" s="8">
        <v>27883</v>
      </c>
      <c r="C827">
        <v>30.622310787221299</v>
      </c>
      <c r="D827">
        <v>121.212309561715</v>
      </c>
      <c r="E827">
        <v>1.4551680008469801</v>
      </c>
    </row>
    <row r="828" spans="1:5" x14ac:dyDescent="0.2">
      <c r="A828">
        <f t="shared" si="15"/>
        <v>1976</v>
      </c>
      <c r="B828" s="8">
        <v>27884</v>
      </c>
      <c r="C828">
        <v>30.648721105138101</v>
      </c>
      <c r="D828">
        <v>121.35355194498899</v>
      </c>
      <c r="E828">
        <v>1.4551968143279199</v>
      </c>
    </row>
    <row r="829" spans="1:5" x14ac:dyDescent="0.2">
      <c r="A829">
        <f t="shared" si="15"/>
        <v>1976</v>
      </c>
      <c r="B829" s="8">
        <v>27885</v>
      </c>
      <c r="C829">
        <v>30.635395711923799</v>
      </c>
      <c r="D829">
        <v>121.28243736744101</v>
      </c>
      <c r="E829">
        <v>1.4551771020964701</v>
      </c>
    </row>
    <row r="830" spans="1:5" x14ac:dyDescent="0.2">
      <c r="A830">
        <f t="shared" si="15"/>
        <v>1976</v>
      </c>
      <c r="B830" s="8">
        <v>27886</v>
      </c>
      <c r="C830">
        <v>30.5968033935102</v>
      </c>
      <c r="D830">
        <v>121.074832399944</v>
      </c>
      <c r="E830">
        <v>1.4551771020964701</v>
      </c>
    </row>
    <row r="831" spans="1:5" x14ac:dyDescent="0.2">
      <c r="A831">
        <f t="shared" si="15"/>
        <v>1976</v>
      </c>
      <c r="B831" s="8">
        <v>27887</v>
      </c>
      <c r="C831">
        <v>30.584398748957899</v>
      </c>
      <c r="D831">
        <v>120.998018780618</v>
      </c>
      <c r="E831">
        <v>1.4555154739456699</v>
      </c>
    </row>
    <row r="832" spans="1:5" x14ac:dyDescent="0.2">
      <c r="A832">
        <f t="shared" si="15"/>
        <v>1976</v>
      </c>
      <c r="B832" s="8">
        <v>27890</v>
      </c>
      <c r="C832">
        <v>30.536145978307399</v>
      </c>
      <c r="D832">
        <v>120.740669158421</v>
      </c>
      <c r="E832">
        <v>1.4554472869075199</v>
      </c>
    </row>
    <row r="833" spans="1:5" x14ac:dyDescent="0.2">
      <c r="A833">
        <f t="shared" si="15"/>
        <v>1976</v>
      </c>
      <c r="B833" s="8">
        <v>27891</v>
      </c>
      <c r="C833">
        <v>30.5493201731799</v>
      </c>
      <c r="D833">
        <v>120.81147316025999</v>
      </c>
      <c r="E833">
        <v>1.4554472869075199</v>
      </c>
    </row>
    <row r="834" spans="1:5" x14ac:dyDescent="0.2">
      <c r="A834">
        <f t="shared" si="15"/>
        <v>1976</v>
      </c>
      <c r="B834" s="8">
        <v>27892</v>
      </c>
      <c r="C834">
        <v>30.580987806702399</v>
      </c>
      <c r="D834">
        <v>120.98144240702101</v>
      </c>
      <c r="E834">
        <v>1.4554563852690201</v>
      </c>
    </row>
    <row r="835" spans="1:5" x14ac:dyDescent="0.2">
      <c r="A835">
        <f t="shared" ref="A835:A898" si="16">YEAR(B835)</f>
        <v>1976</v>
      </c>
      <c r="B835" s="8">
        <v>27893</v>
      </c>
      <c r="C835">
        <v>30.5932661363187</v>
      </c>
      <c r="D835">
        <v>121.047465911</v>
      </c>
      <c r="E835">
        <v>1.4554563852690201</v>
      </c>
    </row>
    <row r="836" spans="1:5" x14ac:dyDescent="0.2">
      <c r="A836">
        <f t="shared" si="16"/>
        <v>1976</v>
      </c>
      <c r="B836" s="8">
        <v>27894</v>
      </c>
      <c r="C836">
        <v>30.627027846220098</v>
      </c>
      <c r="D836">
        <v>121.22874228678501</v>
      </c>
      <c r="E836">
        <v>1.4554669973944601</v>
      </c>
    </row>
    <row r="837" spans="1:5" x14ac:dyDescent="0.2">
      <c r="A837">
        <f t="shared" si="16"/>
        <v>1976</v>
      </c>
      <c r="B837" s="8">
        <v>27897</v>
      </c>
      <c r="C837">
        <v>30.711590022276901</v>
      </c>
      <c r="D837">
        <v>121.682434941938</v>
      </c>
      <c r="E837">
        <v>1.4555154739456699</v>
      </c>
    </row>
    <row r="838" spans="1:5" x14ac:dyDescent="0.2">
      <c r="A838">
        <f t="shared" si="16"/>
        <v>1976</v>
      </c>
      <c r="B838" s="8">
        <v>27898</v>
      </c>
      <c r="C838">
        <v>30.682049105807401</v>
      </c>
      <c r="D838">
        <v>121.520709157377</v>
      </c>
      <c r="E838">
        <v>1.45560469800656</v>
      </c>
    </row>
    <row r="839" spans="1:5" x14ac:dyDescent="0.2">
      <c r="A839">
        <f t="shared" si="16"/>
        <v>1976</v>
      </c>
      <c r="B839" s="8">
        <v>27899</v>
      </c>
      <c r="C839">
        <v>30.657929158162101</v>
      </c>
      <c r="D839">
        <v>121.393244094948</v>
      </c>
      <c r="E839">
        <v>1.45552607032072</v>
      </c>
    </row>
    <row r="840" spans="1:5" x14ac:dyDescent="0.2">
      <c r="A840">
        <f t="shared" si="16"/>
        <v>1976</v>
      </c>
      <c r="B840" s="8">
        <v>27900</v>
      </c>
      <c r="C840">
        <v>30.6568625558848</v>
      </c>
      <c r="D840">
        <v>121.388093559461</v>
      </c>
      <c r="E840">
        <v>1.4555063890912701</v>
      </c>
    </row>
    <row r="841" spans="1:5" x14ac:dyDescent="0.2">
      <c r="A841">
        <f t="shared" si="16"/>
        <v>1976</v>
      </c>
      <c r="B841" s="8">
        <v>27901</v>
      </c>
      <c r="C841">
        <v>30.729617310671301</v>
      </c>
      <c r="D841">
        <v>121.768758283824</v>
      </c>
      <c r="E841">
        <v>1.45587376597485</v>
      </c>
    </row>
    <row r="842" spans="1:5" x14ac:dyDescent="0.2">
      <c r="A842">
        <f t="shared" si="16"/>
        <v>1976</v>
      </c>
      <c r="B842" s="8">
        <v>27904</v>
      </c>
      <c r="C842">
        <v>30.687974713867401</v>
      </c>
      <c r="D842">
        <v>121.54336289464401</v>
      </c>
      <c r="E842">
        <v>1.45591301815767</v>
      </c>
    </row>
    <row r="843" spans="1:5" x14ac:dyDescent="0.2">
      <c r="A843">
        <f t="shared" si="16"/>
        <v>1976</v>
      </c>
      <c r="B843" s="8">
        <v>27905</v>
      </c>
      <c r="C843">
        <v>30.706307994105401</v>
      </c>
      <c r="D843">
        <v>121.640251736693</v>
      </c>
      <c r="E843">
        <v>1.45597333062028</v>
      </c>
    </row>
    <row r="844" spans="1:5" x14ac:dyDescent="0.2">
      <c r="A844">
        <f t="shared" si="16"/>
        <v>1976</v>
      </c>
      <c r="B844" s="8">
        <v>27906</v>
      </c>
      <c r="C844">
        <v>30.754584791478798</v>
      </c>
      <c r="D844">
        <v>121.900250591451</v>
      </c>
      <c r="E844">
        <v>1.45597333062028</v>
      </c>
    </row>
    <row r="845" spans="1:5" x14ac:dyDescent="0.2">
      <c r="A845">
        <f t="shared" si="16"/>
        <v>1976</v>
      </c>
      <c r="B845" s="8">
        <v>27907</v>
      </c>
      <c r="C845">
        <v>30.7333649220209</v>
      </c>
      <c r="D845">
        <v>121.78595108741099</v>
      </c>
      <c r="E845">
        <v>1.45597333062028</v>
      </c>
    </row>
    <row r="846" spans="1:5" x14ac:dyDescent="0.2">
      <c r="A846">
        <f t="shared" si="16"/>
        <v>1976</v>
      </c>
      <c r="B846" s="8">
        <v>27908</v>
      </c>
      <c r="C846">
        <v>30.781367889697201</v>
      </c>
      <c r="D846">
        <v>121.99968537734</v>
      </c>
      <c r="E846">
        <v>1.4574649350768001</v>
      </c>
    </row>
    <row r="847" spans="1:5" x14ac:dyDescent="0.2">
      <c r="A847">
        <f t="shared" si="16"/>
        <v>1976</v>
      </c>
      <c r="B847" s="8">
        <v>27911</v>
      </c>
      <c r="C847">
        <v>30.781367889697201</v>
      </c>
      <c r="D847">
        <v>121.99968537734</v>
      </c>
      <c r="E847">
        <v>1.4574649350768001</v>
      </c>
    </row>
    <row r="848" spans="1:5" x14ac:dyDescent="0.2">
      <c r="A848">
        <f t="shared" si="16"/>
        <v>1976</v>
      </c>
      <c r="B848" s="8">
        <v>27912</v>
      </c>
      <c r="C848">
        <v>30.8296373196617</v>
      </c>
      <c r="D848">
        <v>122.055293003312</v>
      </c>
      <c r="E848">
        <v>1.4642741744766901</v>
      </c>
    </row>
    <row r="849" spans="1:5" x14ac:dyDescent="0.2">
      <c r="A849">
        <f t="shared" si="16"/>
        <v>1976</v>
      </c>
      <c r="B849" s="8">
        <v>27913</v>
      </c>
      <c r="C849">
        <v>30.8308184960419</v>
      </c>
      <c r="D849">
        <v>122.052227037305</v>
      </c>
      <c r="E849">
        <v>1.4645889390676601</v>
      </c>
    </row>
    <row r="850" spans="1:5" x14ac:dyDescent="0.2">
      <c r="A850">
        <f t="shared" si="16"/>
        <v>1976</v>
      </c>
      <c r="B850" s="8">
        <v>27914</v>
      </c>
      <c r="C850">
        <v>30.855803601763601</v>
      </c>
      <c r="D850">
        <v>122.187862840094</v>
      </c>
      <c r="E850">
        <v>1.46454941291872</v>
      </c>
    </row>
    <row r="851" spans="1:5" x14ac:dyDescent="0.2">
      <c r="A851">
        <f t="shared" si="16"/>
        <v>1976</v>
      </c>
      <c r="B851" s="8">
        <v>27915</v>
      </c>
      <c r="C851">
        <v>30.8653639161897</v>
      </c>
      <c r="D851">
        <v>122.247571586033</v>
      </c>
      <c r="E851">
        <v>1.4642741744766901</v>
      </c>
    </row>
    <row r="852" spans="1:5" x14ac:dyDescent="0.2">
      <c r="A852">
        <f t="shared" si="16"/>
        <v>1976</v>
      </c>
      <c r="B852" s="8">
        <v>27918</v>
      </c>
      <c r="C852">
        <v>30.801664946962202</v>
      </c>
      <c r="D852">
        <v>121.90480306712701</v>
      </c>
      <c r="E852">
        <v>1.4642741744766901</v>
      </c>
    </row>
    <row r="853" spans="1:5" x14ac:dyDescent="0.2">
      <c r="A853">
        <f t="shared" si="16"/>
        <v>1976</v>
      </c>
      <c r="B853" s="8">
        <v>27919</v>
      </c>
      <c r="C853">
        <v>30.790702850836698</v>
      </c>
      <c r="D853">
        <v>121.84793116071801</v>
      </c>
      <c r="E853">
        <v>1.4642042320492801</v>
      </c>
    </row>
    <row r="854" spans="1:5" x14ac:dyDescent="0.2">
      <c r="A854">
        <f t="shared" si="16"/>
        <v>1976</v>
      </c>
      <c r="B854" s="8">
        <v>27920</v>
      </c>
      <c r="C854">
        <v>30.7782855043666</v>
      </c>
      <c r="D854">
        <v>121.782059069548</v>
      </c>
      <c r="E854">
        <v>1.4641737841256199</v>
      </c>
    </row>
    <row r="855" spans="1:5" x14ac:dyDescent="0.2">
      <c r="A855">
        <f t="shared" si="16"/>
        <v>1976</v>
      </c>
      <c r="B855" s="8">
        <v>27921</v>
      </c>
      <c r="C855">
        <v>30.792841812498601</v>
      </c>
      <c r="D855">
        <v>121.86034572354799</v>
      </c>
      <c r="E855">
        <v>1.4641737841256199</v>
      </c>
    </row>
    <row r="856" spans="1:5" x14ac:dyDescent="0.2">
      <c r="A856">
        <f t="shared" si="16"/>
        <v>1976</v>
      </c>
      <c r="B856" s="8">
        <v>27922</v>
      </c>
      <c r="C856">
        <v>30.769626241240701</v>
      </c>
      <c r="D856">
        <v>121.791025429108</v>
      </c>
      <c r="E856">
        <v>1.4623156055123401</v>
      </c>
    </row>
    <row r="857" spans="1:5" x14ac:dyDescent="0.2">
      <c r="A857">
        <f t="shared" si="16"/>
        <v>1976</v>
      </c>
      <c r="B857" s="8">
        <v>27925</v>
      </c>
      <c r="C857">
        <v>30.7656685083541</v>
      </c>
      <c r="D857">
        <v>121.770326201278</v>
      </c>
      <c r="E857">
        <v>1.46229582706332</v>
      </c>
    </row>
    <row r="858" spans="1:5" x14ac:dyDescent="0.2">
      <c r="A858">
        <f t="shared" si="16"/>
        <v>1976</v>
      </c>
      <c r="B858" s="8">
        <v>27926</v>
      </c>
      <c r="C858">
        <v>30.734256413124001</v>
      </c>
      <c r="D858">
        <v>121.601378184795</v>
      </c>
      <c r="E858">
        <v>1.46229582706332</v>
      </c>
    </row>
    <row r="859" spans="1:5" x14ac:dyDescent="0.2">
      <c r="A859">
        <f t="shared" si="16"/>
        <v>1976</v>
      </c>
      <c r="B859" s="8">
        <v>27927</v>
      </c>
      <c r="C859">
        <v>30.722679652000298</v>
      </c>
      <c r="D859">
        <v>121.540583418474</v>
      </c>
      <c r="E859">
        <v>1.4622470999060599</v>
      </c>
    </row>
    <row r="860" spans="1:5" x14ac:dyDescent="0.2">
      <c r="A860">
        <f t="shared" si="16"/>
        <v>1976</v>
      </c>
      <c r="B860" s="8">
        <v>27928</v>
      </c>
      <c r="C860">
        <v>30.712316711221099</v>
      </c>
      <c r="D860">
        <v>121.48518572345699</v>
      </c>
      <c r="E860">
        <v>1.46223643291579</v>
      </c>
    </row>
    <row r="861" spans="1:5" x14ac:dyDescent="0.2">
      <c r="A861">
        <f t="shared" si="16"/>
        <v>1976</v>
      </c>
      <c r="B861" s="8">
        <v>27929</v>
      </c>
      <c r="C861">
        <v>30.715897910511199</v>
      </c>
      <c r="D861">
        <v>121.511312977533</v>
      </c>
      <c r="E861">
        <v>1.4620061169284699</v>
      </c>
    </row>
    <row r="862" spans="1:5" x14ac:dyDescent="0.2">
      <c r="A862">
        <f t="shared" si="16"/>
        <v>1976</v>
      </c>
      <c r="B862" s="8">
        <v>27932</v>
      </c>
      <c r="C862">
        <v>30.710744498208498</v>
      </c>
      <c r="D862">
        <v>121.484514666308</v>
      </c>
      <c r="E862">
        <v>1.4619756527984</v>
      </c>
    </row>
    <row r="863" spans="1:5" x14ac:dyDescent="0.2">
      <c r="A863">
        <f t="shared" si="16"/>
        <v>1976</v>
      </c>
      <c r="B863" s="8">
        <v>27933</v>
      </c>
      <c r="C863">
        <v>30.6996087050094</v>
      </c>
      <c r="D863">
        <v>121.424648123241</v>
      </c>
      <c r="E863">
        <v>1.4619756527984</v>
      </c>
    </row>
    <row r="864" spans="1:5" x14ac:dyDescent="0.2">
      <c r="A864">
        <f t="shared" si="16"/>
        <v>1976</v>
      </c>
      <c r="B864" s="8">
        <v>27934</v>
      </c>
      <c r="C864">
        <v>30.638075739571502</v>
      </c>
      <c r="D864">
        <v>121.094846218895</v>
      </c>
      <c r="E864">
        <v>1.4619466903440399</v>
      </c>
    </row>
    <row r="865" spans="1:5" x14ac:dyDescent="0.2">
      <c r="A865">
        <f t="shared" si="16"/>
        <v>1976</v>
      </c>
      <c r="B865" s="8">
        <v>27935</v>
      </c>
      <c r="C865">
        <v>30.588515708937202</v>
      </c>
      <c r="D865">
        <v>120.830188501563</v>
      </c>
      <c r="E865">
        <v>1.4618963371803599</v>
      </c>
    </row>
    <row r="866" spans="1:5" x14ac:dyDescent="0.2">
      <c r="A866">
        <f t="shared" si="16"/>
        <v>1976</v>
      </c>
      <c r="B866" s="8">
        <v>27936</v>
      </c>
      <c r="C866">
        <v>30.6419358989634</v>
      </c>
      <c r="D866">
        <v>121.110504969435</v>
      </c>
      <c r="E866">
        <v>1.4621173791303701</v>
      </c>
    </row>
    <row r="867" spans="1:5" x14ac:dyDescent="0.2">
      <c r="A867">
        <f t="shared" si="16"/>
        <v>1976</v>
      </c>
      <c r="B867" s="8">
        <v>27939</v>
      </c>
      <c r="C867">
        <v>30.624303092542</v>
      </c>
      <c r="D867">
        <v>121.016975391956</v>
      </c>
      <c r="E867">
        <v>1.4620776155805799</v>
      </c>
    </row>
    <row r="868" spans="1:5" x14ac:dyDescent="0.2">
      <c r="A868">
        <f t="shared" si="16"/>
        <v>1976</v>
      </c>
      <c r="B868" s="8">
        <v>27940</v>
      </c>
      <c r="C868">
        <v>30.646695903476399</v>
      </c>
      <c r="D868">
        <v>121.136667273914</v>
      </c>
      <c r="E868">
        <v>1.46209750230175</v>
      </c>
    </row>
    <row r="869" spans="1:5" x14ac:dyDescent="0.2">
      <c r="A869">
        <f t="shared" si="16"/>
        <v>1976</v>
      </c>
      <c r="B869" s="8">
        <v>27941</v>
      </c>
      <c r="C869">
        <v>30.628192091418999</v>
      </c>
      <c r="D869">
        <v>121.036953524197</v>
      </c>
      <c r="E869">
        <v>1.4621082064380899</v>
      </c>
    </row>
    <row r="870" spans="1:5" x14ac:dyDescent="0.2">
      <c r="A870">
        <f t="shared" si="16"/>
        <v>1976</v>
      </c>
      <c r="B870" s="8">
        <v>27942</v>
      </c>
      <c r="C870">
        <v>30.618121919787001</v>
      </c>
      <c r="D870">
        <v>120.924090166534</v>
      </c>
      <c r="E870">
        <v>1.4640880433610099</v>
      </c>
    </row>
    <row r="871" spans="1:5" x14ac:dyDescent="0.2">
      <c r="A871">
        <f t="shared" si="16"/>
        <v>1976</v>
      </c>
      <c r="B871" s="8">
        <v>27943</v>
      </c>
      <c r="C871">
        <v>30.632509983367399</v>
      </c>
      <c r="D871">
        <v>121.025278212084</v>
      </c>
      <c r="E871">
        <v>1.4632814390993201</v>
      </c>
    </row>
    <row r="872" spans="1:5" x14ac:dyDescent="0.2">
      <c r="A872">
        <f t="shared" si="16"/>
        <v>1976</v>
      </c>
      <c r="B872" s="8">
        <v>27946</v>
      </c>
      <c r="C872">
        <v>30.632509983367399</v>
      </c>
      <c r="D872">
        <v>121.025278212084</v>
      </c>
      <c r="E872">
        <v>1.4632814390993201</v>
      </c>
    </row>
    <row r="873" spans="1:5" x14ac:dyDescent="0.2">
      <c r="A873">
        <f t="shared" si="16"/>
        <v>1976</v>
      </c>
      <c r="B873" s="8">
        <v>27947</v>
      </c>
      <c r="C873">
        <v>30.5983709647209</v>
      </c>
      <c r="D873">
        <v>120.841678960829</v>
      </c>
      <c r="E873">
        <v>1.4632921573814499</v>
      </c>
    </row>
    <row r="874" spans="1:5" x14ac:dyDescent="0.2">
      <c r="A874">
        <f t="shared" si="16"/>
        <v>1976</v>
      </c>
      <c r="B874" s="8">
        <v>27948</v>
      </c>
      <c r="C874">
        <v>30.600586428035101</v>
      </c>
      <c r="D874">
        <v>120.85298063668</v>
      </c>
      <c r="E874">
        <v>1.46331205514427</v>
      </c>
    </row>
    <row r="875" spans="1:5" x14ac:dyDescent="0.2">
      <c r="A875">
        <f t="shared" si="16"/>
        <v>1976</v>
      </c>
      <c r="B875" s="8">
        <v>27949</v>
      </c>
      <c r="C875">
        <v>30.614295125714801</v>
      </c>
      <c r="D875">
        <v>120.927161282535</v>
      </c>
      <c r="E875">
        <v>1.4632921573814499</v>
      </c>
    </row>
    <row r="876" spans="1:5" x14ac:dyDescent="0.2">
      <c r="A876">
        <f t="shared" si="16"/>
        <v>1976</v>
      </c>
      <c r="B876" s="8">
        <v>27950</v>
      </c>
      <c r="C876">
        <v>30.630810021142899</v>
      </c>
      <c r="D876">
        <v>121.000225256281</v>
      </c>
      <c r="E876">
        <v>1.4638177449091601</v>
      </c>
    </row>
    <row r="877" spans="1:5" x14ac:dyDescent="0.2">
      <c r="A877">
        <f t="shared" si="16"/>
        <v>1976</v>
      </c>
      <c r="B877" s="8">
        <v>27953</v>
      </c>
      <c r="C877">
        <v>30.6267154368158</v>
      </c>
      <c r="D877">
        <v>120.97969774516299</v>
      </c>
      <c r="E877">
        <v>1.46376870597224</v>
      </c>
    </row>
    <row r="878" spans="1:5" x14ac:dyDescent="0.2">
      <c r="A878">
        <f t="shared" si="16"/>
        <v>1976</v>
      </c>
      <c r="B878" s="8">
        <v>27954</v>
      </c>
      <c r="C878">
        <v>30.612096508368602</v>
      </c>
      <c r="D878">
        <v>120.84196738485799</v>
      </c>
      <c r="E878">
        <v>1.46576808642699</v>
      </c>
    </row>
    <row r="879" spans="1:5" x14ac:dyDescent="0.2">
      <c r="A879">
        <f t="shared" si="16"/>
        <v>1976</v>
      </c>
      <c r="B879" s="8">
        <v>27955</v>
      </c>
      <c r="C879">
        <v>30.588915492221101</v>
      </c>
      <c r="D879">
        <v>120.779442904986</v>
      </c>
      <c r="E879">
        <v>1.46367966938424</v>
      </c>
    </row>
    <row r="880" spans="1:5" x14ac:dyDescent="0.2">
      <c r="A880">
        <f t="shared" si="16"/>
        <v>1976</v>
      </c>
      <c r="B880" s="8">
        <v>27956</v>
      </c>
      <c r="C880">
        <v>30.6266501583906</v>
      </c>
      <c r="D880">
        <v>120.984913521335</v>
      </c>
      <c r="E880">
        <v>1.46358119157011</v>
      </c>
    </row>
    <row r="881" spans="1:5" x14ac:dyDescent="0.2">
      <c r="A881">
        <f t="shared" si="16"/>
        <v>1976</v>
      </c>
      <c r="B881" s="8">
        <v>27957</v>
      </c>
      <c r="C881">
        <v>30.666070567143102</v>
      </c>
      <c r="D881">
        <v>121.21087588085101</v>
      </c>
      <c r="E881">
        <v>1.46310159780516</v>
      </c>
    </row>
    <row r="882" spans="1:5" x14ac:dyDescent="0.2">
      <c r="A882">
        <f t="shared" si="16"/>
        <v>1976</v>
      </c>
      <c r="B882" s="8">
        <v>27960</v>
      </c>
      <c r="C882">
        <v>30.678666361683899</v>
      </c>
      <c r="D882">
        <v>121.28203822504101</v>
      </c>
      <c r="E882">
        <v>1.4629843176208199</v>
      </c>
    </row>
    <row r="883" spans="1:5" x14ac:dyDescent="0.2">
      <c r="A883">
        <f t="shared" si="16"/>
        <v>1976</v>
      </c>
      <c r="B883" s="8">
        <v>27961</v>
      </c>
      <c r="C883">
        <v>30.660611572299501</v>
      </c>
      <c r="D883">
        <v>121.187662715754</v>
      </c>
      <c r="E883">
        <v>1.46289613116744</v>
      </c>
    </row>
    <row r="884" spans="1:5" x14ac:dyDescent="0.2">
      <c r="A884">
        <f t="shared" si="16"/>
        <v>1976</v>
      </c>
      <c r="B884" s="8">
        <v>27962</v>
      </c>
      <c r="C884">
        <v>30.6448947486289</v>
      </c>
      <c r="D884">
        <v>121.107021328176</v>
      </c>
      <c r="E884">
        <v>1.4627689242625901</v>
      </c>
    </row>
    <row r="885" spans="1:5" x14ac:dyDescent="0.2">
      <c r="A885">
        <f t="shared" si="16"/>
        <v>1976</v>
      </c>
      <c r="B885" s="8">
        <v>27963</v>
      </c>
      <c r="C885">
        <v>30.6625578090473</v>
      </c>
      <c r="D885">
        <v>121.202781909659</v>
      </c>
      <c r="E885">
        <v>1.4627393916421001</v>
      </c>
    </row>
    <row r="886" spans="1:5" x14ac:dyDescent="0.2">
      <c r="A886">
        <f t="shared" si="16"/>
        <v>1976</v>
      </c>
      <c r="B886" s="8">
        <v>27964</v>
      </c>
      <c r="C886">
        <v>30.668029467239599</v>
      </c>
      <c r="D886">
        <v>121.232734073755</v>
      </c>
      <c r="E886">
        <v>1.46272072821317</v>
      </c>
    </row>
    <row r="887" spans="1:5" x14ac:dyDescent="0.2">
      <c r="A887">
        <f t="shared" si="16"/>
        <v>1976</v>
      </c>
      <c r="B887" s="8">
        <v>27967</v>
      </c>
      <c r="C887">
        <v>30.6706069411449</v>
      </c>
      <c r="D887">
        <v>121.246582345744</v>
      </c>
      <c r="E887">
        <v>1.46272072821317</v>
      </c>
    </row>
    <row r="888" spans="1:5" x14ac:dyDescent="0.2">
      <c r="A888">
        <f t="shared" si="16"/>
        <v>1976</v>
      </c>
      <c r="B888" s="8">
        <v>27968</v>
      </c>
      <c r="C888">
        <v>30.6606871894972</v>
      </c>
      <c r="D888">
        <v>121.19532625170601</v>
      </c>
      <c r="E888">
        <v>1.4626522209933901</v>
      </c>
    </row>
    <row r="889" spans="1:5" x14ac:dyDescent="0.2">
      <c r="A889">
        <f t="shared" si="16"/>
        <v>1976</v>
      </c>
      <c r="B889" s="8">
        <v>27969</v>
      </c>
      <c r="C889">
        <v>30.62288233304</v>
      </c>
      <c r="D889">
        <v>120.994587150415</v>
      </c>
      <c r="E889">
        <v>1.4625742290950601</v>
      </c>
    </row>
    <row r="890" spans="1:5" x14ac:dyDescent="0.2">
      <c r="A890">
        <f t="shared" si="16"/>
        <v>1976</v>
      </c>
      <c r="B890" s="8">
        <v>27970</v>
      </c>
      <c r="C890">
        <v>30.622460929264498</v>
      </c>
      <c r="D890">
        <v>120.99492479314399</v>
      </c>
      <c r="E890">
        <v>1.4624866971197099</v>
      </c>
    </row>
    <row r="891" spans="1:5" x14ac:dyDescent="0.2">
      <c r="A891">
        <f t="shared" si="16"/>
        <v>1976</v>
      </c>
      <c r="B891" s="8">
        <v>27971</v>
      </c>
      <c r="C891">
        <v>30.609484137445602</v>
      </c>
      <c r="D891">
        <v>120.911604785387</v>
      </c>
      <c r="E891">
        <v>1.4629460647780299</v>
      </c>
    </row>
    <row r="892" spans="1:5" x14ac:dyDescent="0.2">
      <c r="A892">
        <f t="shared" si="16"/>
        <v>1976</v>
      </c>
      <c r="B892" s="8">
        <v>27974</v>
      </c>
      <c r="C892">
        <v>30.620152455411301</v>
      </c>
      <c r="D892">
        <v>120.86226446469099</v>
      </c>
      <c r="E892">
        <v>1.4665424387311901</v>
      </c>
    </row>
    <row r="893" spans="1:5" x14ac:dyDescent="0.2">
      <c r="A893">
        <f t="shared" si="16"/>
        <v>1976</v>
      </c>
      <c r="B893" s="8">
        <v>27975</v>
      </c>
      <c r="C893">
        <v>30.6493807271472</v>
      </c>
      <c r="D893">
        <v>121.014811112262</v>
      </c>
      <c r="E893">
        <v>1.46668689249152</v>
      </c>
    </row>
    <row r="894" spans="1:5" x14ac:dyDescent="0.2">
      <c r="A894">
        <f t="shared" si="16"/>
        <v>1976</v>
      </c>
      <c r="B894" s="8">
        <v>27976</v>
      </c>
      <c r="C894">
        <v>30.660472053653301</v>
      </c>
      <c r="D894">
        <v>121.07317369015</v>
      </c>
      <c r="E894">
        <v>1.46672605644222</v>
      </c>
    </row>
    <row r="895" spans="1:5" x14ac:dyDescent="0.2">
      <c r="A895">
        <f t="shared" si="16"/>
        <v>1976</v>
      </c>
      <c r="B895" s="8">
        <v>27977</v>
      </c>
      <c r="C895">
        <v>30.7038921710901</v>
      </c>
      <c r="D895">
        <v>121.306546822993</v>
      </c>
      <c r="E895">
        <v>1.46671666058324</v>
      </c>
    </row>
    <row r="896" spans="1:5" x14ac:dyDescent="0.2">
      <c r="A896">
        <f t="shared" si="16"/>
        <v>1976</v>
      </c>
      <c r="B896" s="8">
        <v>27978</v>
      </c>
      <c r="C896">
        <v>30.728154444378799</v>
      </c>
      <c r="D896">
        <v>121.43656751172399</v>
      </c>
      <c r="E896">
        <v>1.46672605644222</v>
      </c>
    </row>
    <row r="897" spans="1:5" x14ac:dyDescent="0.2">
      <c r="A897">
        <f t="shared" si="16"/>
        <v>1976</v>
      </c>
      <c r="B897" s="8">
        <v>27981</v>
      </c>
      <c r="C897">
        <v>30.725271913348799</v>
      </c>
      <c r="D897">
        <v>121.42341495240601</v>
      </c>
      <c r="E897">
        <v>1.46664769023765</v>
      </c>
    </row>
    <row r="898" spans="1:5" x14ac:dyDescent="0.2">
      <c r="A898">
        <f t="shared" si="16"/>
        <v>1976</v>
      </c>
      <c r="B898" s="8">
        <v>27982</v>
      </c>
      <c r="C898">
        <v>30.717404083584299</v>
      </c>
      <c r="D898">
        <v>121.38171727570899</v>
      </c>
      <c r="E898">
        <v>1.4666288595282</v>
      </c>
    </row>
    <row r="899" spans="1:5" x14ac:dyDescent="0.2">
      <c r="A899">
        <f t="shared" ref="A899:A962" si="17">YEAR(B899)</f>
        <v>1976</v>
      </c>
      <c r="B899" s="8">
        <v>27983</v>
      </c>
      <c r="C899">
        <v>30.708572824655398</v>
      </c>
      <c r="D899">
        <v>121.33629684449301</v>
      </c>
      <c r="E899">
        <v>1.46656131007705</v>
      </c>
    </row>
    <row r="900" spans="1:5" x14ac:dyDescent="0.2">
      <c r="A900">
        <f t="shared" si="17"/>
        <v>1976</v>
      </c>
      <c r="B900" s="8">
        <v>27984</v>
      </c>
      <c r="C900">
        <v>30.7232675398356</v>
      </c>
      <c r="D900">
        <v>121.413489137236</v>
      </c>
      <c r="E900">
        <v>1.4666194408548801</v>
      </c>
    </row>
    <row r="901" spans="1:5" x14ac:dyDescent="0.2">
      <c r="A901">
        <f t="shared" si="17"/>
        <v>1976</v>
      </c>
      <c r="B901" s="8">
        <v>27985</v>
      </c>
      <c r="C901">
        <v>30.699073041285001</v>
      </c>
      <c r="D901">
        <v>121.28383712304399</v>
      </c>
      <c r="E901">
        <v>1.4666100199677601</v>
      </c>
    </row>
    <row r="902" spans="1:5" x14ac:dyDescent="0.2">
      <c r="A902">
        <f t="shared" si="17"/>
        <v>1976</v>
      </c>
      <c r="B902" s="8">
        <v>27988</v>
      </c>
      <c r="C902">
        <v>30.6689714599562</v>
      </c>
      <c r="D902">
        <v>121.121116203141</v>
      </c>
      <c r="E902">
        <v>1.46664769023765</v>
      </c>
    </row>
    <row r="903" spans="1:5" x14ac:dyDescent="0.2">
      <c r="A903">
        <f t="shared" si="17"/>
        <v>1976</v>
      </c>
      <c r="B903" s="8">
        <v>27989</v>
      </c>
      <c r="C903">
        <v>30.599029248163198</v>
      </c>
      <c r="D903">
        <v>120.744966151556</v>
      </c>
      <c r="E903">
        <v>1.4666774874466999</v>
      </c>
    </row>
    <row r="904" spans="1:5" x14ac:dyDescent="0.2">
      <c r="A904">
        <f t="shared" si="17"/>
        <v>1976</v>
      </c>
      <c r="B904" s="8">
        <v>27990</v>
      </c>
      <c r="C904">
        <v>30.589996487742098</v>
      </c>
      <c r="D904">
        <v>120.700236933056</v>
      </c>
      <c r="E904">
        <v>1.4665518755148099</v>
      </c>
    </row>
    <row r="905" spans="1:5" x14ac:dyDescent="0.2">
      <c r="A905">
        <f t="shared" si="17"/>
        <v>1976</v>
      </c>
      <c r="B905" s="8">
        <v>27991</v>
      </c>
      <c r="C905">
        <v>30.608340409399101</v>
      </c>
      <c r="D905">
        <v>120.791757550527</v>
      </c>
      <c r="E905">
        <v>1.4667839489565999</v>
      </c>
    </row>
    <row r="906" spans="1:5" x14ac:dyDescent="0.2">
      <c r="A906">
        <f t="shared" si="17"/>
        <v>1976</v>
      </c>
      <c r="B906" s="8">
        <v>27992</v>
      </c>
      <c r="C906">
        <v>30.642822815329701</v>
      </c>
      <c r="D906">
        <v>120.97410883568899</v>
      </c>
      <c r="E906">
        <v>1.4668729714291699</v>
      </c>
    </row>
    <row r="907" spans="1:5" x14ac:dyDescent="0.2">
      <c r="A907">
        <f t="shared" si="17"/>
        <v>1976</v>
      </c>
      <c r="B907" s="8">
        <v>27995</v>
      </c>
      <c r="C907">
        <v>30.627795296158698</v>
      </c>
      <c r="D907">
        <v>120.891176742117</v>
      </c>
      <c r="E907">
        <v>1.46695089888523</v>
      </c>
    </row>
    <row r="908" spans="1:5" x14ac:dyDescent="0.2">
      <c r="A908">
        <f t="shared" si="17"/>
        <v>1976</v>
      </c>
      <c r="B908" s="8">
        <v>27996</v>
      </c>
      <c r="C908">
        <v>30.603580113175301</v>
      </c>
      <c r="D908">
        <v>120.761289744127</v>
      </c>
      <c r="E908">
        <v>1.46695089888523</v>
      </c>
    </row>
    <row r="909" spans="1:5" x14ac:dyDescent="0.2">
      <c r="A909">
        <f t="shared" si="17"/>
        <v>1976</v>
      </c>
      <c r="B909" s="8">
        <v>27997</v>
      </c>
      <c r="C909">
        <v>30.616493184452601</v>
      </c>
      <c r="D909">
        <v>120.830272819512</v>
      </c>
      <c r="E909">
        <v>1.4669602400088799</v>
      </c>
    </row>
    <row r="910" spans="1:5" x14ac:dyDescent="0.2">
      <c r="A910">
        <f t="shared" si="17"/>
        <v>1976</v>
      </c>
      <c r="B910" s="8">
        <v>27998</v>
      </c>
      <c r="C910">
        <v>30.591707174952301</v>
      </c>
      <c r="D910">
        <v>120.694448235305</v>
      </c>
      <c r="E910">
        <v>1.4670581906290301</v>
      </c>
    </row>
    <row r="911" spans="1:5" x14ac:dyDescent="0.2">
      <c r="A911">
        <f t="shared" si="17"/>
        <v>1976</v>
      </c>
      <c r="B911" s="8">
        <v>27999</v>
      </c>
      <c r="C911">
        <v>30.600158185765601</v>
      </c>
      <c r="D911">
        <v>120.731757676575</v>
      </c>
      <c r="E911">
        <v>1.4673291951684699</v>
      </c>
    </row>
    <row r="912" spans="1:5" x14ac:dyDescent="0.2">
      <c r="A912">
        <f t="shared" si="17"/>
        <v>1976</v>
      </c>
      <c r="B912" s="8">
        <v>28002</v>
      </c>
      <c r="C912">
        <v>30.572986553859501</v>
      </c>
      <c r="D912">
        <v>120.586075964969</v>
      </c>
      <c r="E912">
        <v>1.4673291951684699</v>
      </c>
    </row>
    <row r="913" spans="1:5" x14ac:dyDescent="0.2">
      <c r="A913">
        <f t="shared" si="17"/>
        <v>1976</v>
      </c>
      <c r="B913" s="8">
        <v>28003</v>
      </c>
      <c r="C913">
        <v>30.5830902403913</v>
      </c>
      <c r="D913">
        <v>120.64024182667499</v>
      </c>
      <c r="E913">
        <v>1.4673291951684699</v>
      </c>
    </row>
    <row r="914" spans="1:5" x14ac:dyDescent="0.2">
      <c r="A914">
        <f t="shared" si="17"/>
        <v>1976</v>
      </c>
      <c r="B914" s="8">
        <v>28004</v>
      </c>
      <c r="C914">
        <v>31.265796398727801</v>
      </c>
      <c r="D914">
        <v>120.346084925018</v>
      </c>
      <c r="E914">
        <v>1.60607638590608</v>
      </c>
    </row>
    <row r="915" spans="1:5" x14ac:dyDescent="0.2">
      <c r="A915">
        <f t="shared" si="17"/>
        <v>1976</v>
      </c>
      <c r="B915" s="8">
        <v>28005</v>
      </c>
      <c r="C915">
        <v>31.286108811179599</v>
      </c>
      <c r="D915">
        <v>120.454102249554</v>
      </c>
      <c r="E915">
        <v>1.6060117374017</v>
      </c>
    </row>
    <row r="916" spans="1:5" x14ac:dyDescent="0.2">
      <c r="A916">
        <f t="shared" si="17"/>
        <v>1976</v>
      </c>
      <c r="B916" s="8">
        <v>28006</v>
      </c>
      <c r="C916">
        <v>31.285232154083602</v>
      </c>
      <c r="D916">
        <v>120.44836909831901</v>
      </c>
      <c r="E916">
        <v>1.6060542800264801</v>
      </c>
    </row>
    <row r="917" spans="1:5" x14ac:dyDescent="0.2">
      <c r="A917">
        <f t="shared" si="17"/>
        <v>1976</v>
      </c>
      <c r="B917" s="8">
        <v>28009</v>
      </c>
      <c r="C917">
        <v>31.285232154083602</v>
      </c>
      <c r="D917">
        <v>120.44836909831901</v>
      </c>
      <c r="E917">
        <v>1.6060542800264801</v>
      </c>
    </row>
    <row r="918" spans="1:5" x14ac:dyDescent="0.2">
      <c r="A918">
        <f t="shared" si="17"/>
        <v>1976</v>
      </c>
      <c r="B918" s="8">
        <v>28010</v>
      </c>
      <c r="C918">
        <v>31.255904117307299</v>
      </c>
      <c r="D918">
        <v>120.295801002272</v>
      </c>
      <c r="E918">
        <v>1.6060219513929399</v>
      </c>
    </row>
    <row r="919" spans="1:5" x14ac:dyDescent="0.2">
      <c r="A919">
        <f t="shared" si="17"/>
        <v>1976</v>
      </c>
      <c r="B919" s="8">
        <v>28011</v>
      </c>
      <c r="C919">
        <v>31.2506005705281</v>
      </c>
      <c r="D919">
        <v>120.268059351579</v>
      </c>
      <c r="E919">
        <v>1.6060219513929399</v>
      </c>
    </row>
    <row r="920" spans="1:5" x14ac:dyDescent="0.2">
      <c r="A920">
        <f t="shared" si="17"/>
        <v>1976</v>
      </c>
      <c r="B920" s="8">
        <v>28012</v>
      </c>
      <c r="C920">
        <v>31.22863827394</v>
      </c>
      <c r="D920">
        <v>120.15347198749301</v>
      </c>
      <c r="E920">
        <v>1.6060117374017</v>
      </c>
    </row>
    <row r="921" spans="1:5" x14ac:dyDescent="0.2">
      <c r="A921">
        <f t="shared" si="17"/>
        <v>1976</v>
      </c>
      <c r="B921" s="8">
        <v>28013</v>
      </c>
      <c r="C921">
        <v>31.248812719378801</v>
      </c>
      <c r="D921">
        <v>120.234066733698</v>
      </c>
      <c r="E921">
        <v>1.60693862295695</v>
      </c>
    </row>
    <row r="922" spans="1:5" x14ac:dyDescent="0.2">
      <c r="A922">
        <f t="shared" si="17"/>
        <v>1976</v>
      </c>
      <c r="B922" s="8">
        <v>28016</v>
      </c>
      <c r="C922">
        <v>31.236434066351901</v>
      </c>
      <c r="D922">
        <v>120.170206039698</v>
      </c>
      <c r="E922">
        <v>1.6069063009796001</v>
      </c>
    </row>
    <row r="923" spans="1:5" x14ac:dyDescent="0.2">
      <c r="A923">
        <f t="shared" si="17"/>
        <v>1976</v>
      </c>
      <c r="B923" s="8">
        <v>28017</v>
      </c>
      <c r="C923">
        <v>31.229856221305301</v>
      </c>
      <c r="D923">
        <v>120.135813575165</v>
      </c>
      <c r="E923">
        <v>1.6069063009796001</v>
      </c>
    </row>
    <row r="924" spans="1:5" x14ac:dyDescent="0.2">
      <c r="A924">
        <f t="shared" si="17"/>
        <v>1976</v>
      </c>
      <c r="B924" s="8">
        <v>28018</v>
      </c>
      <c r="C924">
        <v>31.194291895353</v>
      </c>
      <c r="D924">
        <v>119.950183229156</v>
      </c>
      <c r="E924">
        <v>1.6068960890950801</v>
      </c>
    </row>
    <row r="925" spans="1:5" x14ac:dyDescent="0.2">
      <c r="A925">
        <f t="shared" si="17"/>
        <v>1976</v>
      </c>
      <c r="B925" s="8">
        <v>28019</v>
      </c>
      <c r="C925">
        <v>31.208552170927302</v>
      </c>
      <c r="D925">
        <v>120.02531022054499</v>
      </c>
      <c r="E925">
        <v>1.60687395519554</v>
      </c>
    </row>
    <row r="926" spans="1:5" x14ac:dyDescent="0.2">
      <c r="A926">
        <f t="shared" si="17"/>
        <v>1976</v>
      </c>
      <c r="B926" s="8">
        <v>28020</v>
      </c>
      <c r="C926">
        <v>31.2086408814828</v>
      </c>
      <c r="D926">
        <v>120.024586746503</v>
      </c>
      <c r="E926">
        <v>1.6069182118443901</v>
      </c>
    </row>
    <row r="927" spans="1:5" x14ac:dyDescent="0.2">
      <c r="A927">
        <f t="shared" si="17"/>
        <v>1976</v>
      </c>
      <c r="B927" s="8">
        <v>28023</v>
      </c>
      <c r="C927">
        <v>31.210912697874399</v>
      </c>
      <c r="D927">
        <v>120.03678131702</v>
      </c>
      <c r="E927">
        <v>1.6069063009796001</v>
      </c>
    </row>
    <row r="928" spans="1:5" x14ac:dyDescent="0.2">
      <c r="A928">
        <f t="shared" si="17"/>
        <v>1976</v>
      </c>
      <c r="B928" s="8">
        <v>28024</v>
      </c>
      <c r="C928">
        <v>31.216401286596401</v>
      </c>
      <c r="D928">
        <v>120.064285472512</v>
      </c>
      <c r="E928">
        <v>1.60695052505979</v>
      </c>
    </row>
    <row r="929" spans="1:5" x14ac:dyDescent="0.2">
      <c r="A929">
        <f t="shared" si="17"/>
        <v>1976</v>
      </c>
      <c r="B929" s="8">
        <v>28025</v>
      </c>
      <c r="C929">
        <v>31.214850466049501</v>
      </c>
      <c r="D929">
        <v>120.05444665720999</v>
      </c>
      <c r="E929">
        <v>1.60701508025149</v>
      </c>
    </row>
    <row r="930" spans="1:5" x14ac:dyDescent="0.2">
      <c r="A930">
        <f t="shared" si="17"/>
        <v>1976</v>
      </c>
      <c r="B930" s="8">
        <v>28026</v>
      </c>
      <c r="C930">
        <v>31.241955885942801</v>
      </c>
      <c r="D930">
        <v>120.194425581395</v>
      </c>
      <c r="E930">
        <v>1.6070795406932199</v>
      </c>
    </row>
    <row r="931" spans="1:5" x14ac:dyDescent="0.2">
      <c r="A931">
        <f t="shared" si="17"/>
        <v>1976</v>
      </c>
      <c r="B931" s="8">
        <v>28027</v>
      </c>
      <c r="C931">
        <v>31.2330838831232</v>
      </c>
      <c r="D931">
        <v>120.165087317787</v>
      </c>
      <c r="E931">
        <v>1.60644468789645</v>
      </c>
    </row>
    <row r="932" spans="1:5" x14ac:dyDescent="0.2">
      <c r="A932">
        <f t="shared" si="17"/>
        <v>1976</v>
      </c>
      <c r="B932" s="8">
        <v>28030</v>
      </c>
      <c r="C932">
        <v>31.2511386165388</v>
      </c>
      <c r="D932">
        <v>120.259506517887</v>
      </c>
      <c r="E932">
        <v>1.60644468789645</v>
      </c>
    </row>
    <row r="933" spans="1:5" x14ac:dyDescent="0.2">
      <c r="A933">
        <f t="shared" si="17"/>
        <v>1976</v>
      </c>
      <c r="B933" s="8">
        <v>28031</v>
      </c>
      <c r="C933">
        <v>31.296543212550201</v>
      </c>
      <c r="D933">
        <v>120.470356290057</v>
      </c>
      <c r="E933">
        <v>1.6074357240596899</v>
      </c>
    </row>
    <row r="934" spans="1:5" x14ac:dyDescent="0.2">
      <c r="A934">
        <f t="shared" si="17"/>
        <v>1976</v>
      </c>
      <c r="B934" s="8">
        <v>28032</v>
      </c>
      <c r="C934">
        <v>31.254577646925298</v>
      </c>
      <c r="D934">
        <v>120.313819494065</v>
      </c>
      <c r="E934">
        <v>1.60509448255696</v>
      </c>
    </row>
    <row r="935" spans="1:5" x14ac:dyDescent="0.2">
      <c r="A935">
        <f t="shared" si="17"/>
        <v>1976</v>
      </c>
      <c r="B935" s="8">
        <v>28033</v>
      </c>
      <c r="C935">
        <v>31.231437646940599</v>
      </c>
      <c r="D935">
        <v>120.19390678058301</v>
      </c>
      <c r="E935">
        <v>1.60505215753704</v>
      </c>
    </row>
    <row r="936" spans="1:5" x14ac:dyDescent="0.2">
      <c r="A936">
        <f t="shared" si="17"/>
        <v>1976</v>
      </c>
      <c r="B936" s="8">
        <v>28034</v>
      </c>
      <c r="C936">
        <v>31.3065196692169</v>
      </c>
      <c r="D936">
        <v>120.28684913883799</v>
      </c>
      <c r="E936">
        <v>1.6162217226380799</v>
      </c>
    </row>
    <row r="937" spans="1:5" x14ac:dyDescent="0.2">
      <c r="A937">
        <f t="shared" si="17"/>
        <v>1976</v>
      </c>
      <c r="B937" s="8">
        <v>28037</v>
      </c>
      <c r="C937">
        <v>31.282568804084999</v>
      </c>
      <c r="D937">
        <v>120.162659279492</v>
      </c>
      <c r="E937">
        <v>1.61618927205216</v>
      </c>
    </row>
    <row r="938" spans="1:5" x14ac:dyDescent="0.2">
      <c r="A938">
        <f t="shared" si="17"/>
        <v>1976</v>
      </c>
      <c r="B938" s="8">
        <v>28038</v>
      </c>
      <c r="C938">
        <v>31.284456698421199</v>
      </c>
      <c r="D938">
        <v>120.17050981576</v>
      </c>
      <c r="E938">
        <v>1.61626438448742</v>
      </c>
    </row>
    <row r="939" spans="1:5" x14ac:dyDescent="0.2">
      <c r="A939">
        <f t="shared" si="17"/>
        <v>1976</v>
      </c>
      <c r="B939" s="8">
        <v>28039</v>
      </c>
      <c r="C939">
        <v>31.2871027124622</v>
      </c>
      <c r="D939">
        <v>120.184324111602</v>
      </c>
      <c r="E939">
        <v>1.61626438448742</v>
      </c>
    </row>
    <row r="940" spans="1:5" x14ac:dyDescent="0.2">
      <c r="A940">
        <f t="shared" si="17"/>
        <v>1976</v>
      </c>
      <c r="B940" s="8">
        <v>28040</v>
      </c>
      <c r="C940">
        <v>31.275998114681801</v>
      </c>
      <c r="D940">
        <v>120.12635210211801</v>
      </c>
      <c r="E940">
        <v>1.61626438448742</v>
      </c>
    </row>
    <row r="941" spans="1:5" x14ac:dyDescent="0.2">
      <c r="A941">
        <f t="shared" si="17"/>
        <v>1976</v>
      </c>
      <c r="B941" s="8">
        <v>28041</v>
      </c>
      <c r="C941">
        <v>31.304446752594199</v>
      </c>
      <c r="D941">
        <v>120.274884170528</v>
      </c>
      <c r="E941">
        <v>1.61626438448742</v>
      </c>
    </row>
    <row r="942" spans="1:5" x14ac:dyDescent="0.2">
      <c r="A942">
        <f t="shared" si="17"/>
        <v>1976</v>
      </c>
      <c r="B942" s="8">
        <v>28044</v>
      </c>
      <c r="C942">
        <v>31.304446752594199</v>
      </c>
      <c r="D942">
        <v>120.274884170528</v>
      </c>
      <c r="E942">
        <v>1.61626438448742</v>
      </c>
    </row>
    <row r="943" spans="1:5" x14ac:dyDescent="0.2">
      <c r="A943">
        <f t="shared" si="17"/>
        <v>1976</v>
      </c>
      <c r="B943" s="8">
        <v>28045</v>
      </c>
      <c r="C943">
        <v>31.342176235304098</v>
      </c>
      <c r="D943">
        <v>120.471353482764</v>
      </c>
      <c r="E943">
        <v>1.6162865523758001</v>
      </c>
    </row>
    <row r="944" spans="1:5" x14ac:dyDescent="0.2">
      <c r="A944">
        <f t="shared" si="17"/>
        <v>1976</v>
      </c>
      <c r="B944" s="8">
        <v>28046</v>
      </c>
      <c r="C944">
        <v>31.331522444276501</v>
      </c>
      <c r="D944">
        <v>120.415152689458</v>
      </c>
      <c r="E944">
        <v>1.6163070051723301</v>
      </c>
    </row>
    <row r="945" spans="1:5" x14ac:dyDescent="0.2">
      <c r="A945">
        <f t="shared" si="17"/>
        <v>1976</v>
      </c>
      <c r="B945" s="8">
        <v>28047</v>
      </c>
      <c r="C945">
        <v>31.385680235852799</v>
      </c>
      <c r="D945">
        <v>120.69813288509</v>
      </c>
      <c r="E945">
        <v>1.6163070051723301</v>
      </c>
    </row>
    <row r="946" spans="1:5" x14ac:dyDescent="0.2">
      <c r="A946">
        <f t="shared" si="17"/>
        <v>1976</v>
      </c>
      <c r="B946" s="8">
        <v>28048</v>
      </c>
      <c r="C946">
        <v>31.4207945171425</v>
      </c>
      <c r="D946">
        <v>120.861932145937</v>
      </c>
      <c r="E946">
        <v>1.61704331555403</v>
      </c>
    </row>
    <row r="947" spans="1:5" x14ac:dyDescent="0.2">
      <c r="A947">
        <f t="shared" si="17"/>
        <v>1976</v>
      </c>
      <c r="B947" s="8">
        <v>28051</v>
      </c>
      <c r="C947">
        <v>31.439996477628402</v>
      </c>
      <c r="D947">
        <v>120.96292384973999</v>
      </c>
      <c r="E947">
        <v>1.61702122664188</v>
      </c>
    </row>
    <row r="948" spans="1:5" x14ac:dyDescent="0.2">
      <c r="A948">
        <f t="shared" si="17"/>
        <v>1976</v>
      </c>
      <c r="B948" s="8">
        <v>28052</v>
      </c>
      <c r="C948">
        <v>31.421256516988301</v>
      </c>
      <c r="D948">
        <v>120.86521417169</v>
      </c>
      <c r="E948">
        <v>1.61701102803428</v>
      </c>
    </row>
    <row r="949" spans="1:5" x14ac:dyDescent="0.2">
      <c r="A949">
        <f t="shared" si="17"/>
        <v>1976</v>
      </c>
      <c r="B949" s="8">
        <v>28053</v>
      </c>
      <c r="C949">
        <v>31.389981260776899</v>
      </c>
      <c r="D949">
        <v>120.70232784105301</v>
      </c>
      <c r="E949">
        <v>1.61698892297347</v>
      </c>
    </row>
    <row r="950" spans="1:5" x14ac:dyDescent="0.2">
      <c r="A950">
        <f t="shared" si="17"/>
        <v>1976</v>
      </c>
      <c r="B950" s="8">
        <v>28054</v>
      </c>
      <c r="C950">
        <v>31.415634694387201</v>
      </c>
      <c r="D950">
        <v>120.836143427213</v>
      </c>
      <c r="E950">
        <v>1.61699912668323</v>
      </c>
    </row>
    <row r="951" spans="1:5" x14ac:dyDescent="0.2">
      <c r="A951">
        <f t="shared" si="17"/>
        <v>1976</v>
      </c>
      <c r="B951" s="8">
        <v>28055</v>
      </c>
      <c r="C951">
        <v>31.426422523279701</v>
      </c>
      <c r="D951">
        <v>120.891675444838</v>
      </c>
      <c r="E951">
        <v>1.61703142289638</v>
      </c>
    </row>
    <row r="952" spans="1:5" x14ac:dyDescent="0.2">
      <c r="A952">
        <f t="shared" si="17"/>
        <v>1976</v>
      </c>
      <c r="B952" s="8">
        <v>28058</v>
      </c>
      <c r="C952">
        <v>31.443210999165899</v>
      </c>
      <c r="D952">
        <v>120.980327154828</v>
      </c>
      <c r="E952">
        <v>1.61699912668323</v>
      </c>
    </row>
    <row r="953" spans="1:5" x14ac:dyDescent="0.2">
      <c r="A953">
        <f t="shared" si="17"/>
        <v>1976</v>
      </c>
      <c r="B953" s="8">
        <v>28059</v>
      </c>
      <c r="C953">
        <v>31.440411521471599</v>
      </c>
      <c r="D953">
        <v>120.964820252118</v>
      </c>
      <c r="E953">
        <v>1.61703142289638</v>
      </c>
    </row>
    <row r="954" spans="1:5" x14ac:dyDescent="0.2">
      <c r="A954">
        <f t="shared" si="17"/>
        <v>1976</v>
      </c>
      <c r="B954" s="8">
        <v>28060</v>
      </c>
      <c r="C954">
        <v>31.4452608762296</v>
      </c>
      <c r="D954">
        <v>120.98867324645801</v>
      </c>
      <c r="E954">
        <v>1.6170874602835901</v>
      </c>
    </row>
    <row r="955" spans="1:5" x14ac:dyDescent="0.2">
      <c r="A955">
        <f t="shared" si="17"/>
        <v>1976</v>
      </c>
      <c r="B955" s="8">
        <v>28061</v>
      </c>
      <c r="C955">
        <v>31.462846567513001</v>
      </c>
      <c r="D955">
        <v>121.079778048286</v>
      </c>
      <c r="E955">
        <v>1.6171196920302999</v>
      </c>
    </row>
    <row r="956" spans="1:5" x14ac:dyDescent="0.2">
      <c r="A956">
        <f t="shared" si="17"/>
        <v>1976</v>
      </c>
      <c r="B956" s="8">
        <v>28062</v>
      </c>
      <c r="C956">
        <v>31.463279151385301</v>
      </c>
      <c r="D956">
        <v>121.07571045626401</v>
      </c>
      <c r="E956">
        <v>1.6173551269592401</v>
      </c>
    </row>
    <row r="957" spans="1:5" x14ac:dyDescent="0.2">
      <c r="A957">
        <f t="shared" si="17"/>
        <v>1976</v>
      </c>
      <c r="B957" s="8">
        <v>28065</v>
      </c>
      <c r="C957">
        <v>31.7965486884112</v>
      </c>
      <c r="D957">
        <v>121.26809941722399</v>
      </c>
      <c r="E957">
        <v>1.6757270234375701</v>
      </c>
    </row>
    <row r="958" spans="1:5" x14ac:dyDescent="0.2">
      <c r="A958">
        <f t="shared" si="17"/>
        <v>1976</v>
      </c>
      <c r="B958" s="8">
        <v>28066</v>
      </c>
      <c r="C958">
        <v>31.7965486884112</v>
      </c>
      <c r="D958">
        <v>121.26809941722399</v>
      </c>
      <c r="E958">
        <v>1.6757270234375701</v>
      </c>
    </row>
    <row r="959" spans="1:5" x14ac:dyDescent="0.2">
      <c r="A959">
        <f t="shared" si="17"/>
        <v>1976</v>
      </c>
      <c r="B959" s="8">
        <v>28067</v>
      </c>
      <c r="C959">
        <v>31.757469331208799</v>
      </c>
      <c r="D959">
        <v>121.063202277389</v>
      </c>
      <c r="E959">
        <v>1.6758184496955599</v>
      </c>
    </row>
    <row r="960" spans="1:5" x14ac:dyDescent="0.2">
      <c r="A960">
        <f t="shared" si="17"/>
        <v>1976</v>
      </c>
      <c r="B960" s="8">
        <v>28068</v>
      </c>
      <c r="C960">
        <v>31.775367282386199</v>
      </c>
      <c r="D960">
        <v>121.15859189334201</v>
      </c>
      <c r="E960">
        <v>1.6757164624994501</v>
      </c>
    </row>
    <row r="961" spans="1:5" x14ac:dyDescent="0.2">
      <c r="A961">
        <f t="shared" si="17"/>
        <v>1976</v>
      </c>
      <c r="B961" s="8">
        <v>28069</v>
      </c>
      <c r="C961">
        <v>31.7725948317714</v>
      </c>
      <c r="D961">
        <v>121.129334436249</v>
      </c>
      <c r="E961">
        <v>1.6762901051908199</v>
      </c>
    </row>
    <row r="962" spans="1:5" x14ac:dyDescent="0.2">
      <c r="A962">
        <f t="shared" si="17"/>
        <v>1976</v>
      </c>
      <c r="B962" s="8">
        <v>28072</v>
      </c>
      <c r="C962">
        <v>31.741434222590701</v>
      </c>
      <c r="D962">
        <v>120.96790348455301</v>
      </c>
      <c r="E962">
        <v>1.6762901051908199</v>
      </c>
    </row>
    <row r="963" spans="1:5" x14ac:dyDescent="0.2">
      <c r="A963">
        <f t="shared" ref="A963:A1026" si="18">YEAR(B963)</f>
        <v>1976</v>
      </c>
      <c r="B963" s="8">
        <v>28073</v>
      </c>
      <c r="C963">
        <v>31.745756584722201</v>
      </c>
      <c r="D963">
        <v>120.991160603945</v>
      </c>
      <c r="E963">
        <v>1.6762566174920699</v>
      </c>
    </row>
    <row r="964" spans="1:5" x14ac:dyDescent="0.2">
      <c r="A964">
        <f t="shared" si="18"/>
        <v>1976</v>
      </c>
      <c r="B964" s="8">
        <v>28074</v>
      </c>
      <c r="C964">
        <v>31.762210695564601</v>
      </c>
      <c r="D964">
        <v>121.076995344144</v>
      </c>
      <c r="E964">
        <v>1.6762336907433699</v>
      </c>
    </row>
    <row r="965" spans="1:5" x14ac:dyDescent="0.2">
      <c r="A965">
        <f t="shared" si="18"/>
        <v>1976</v>
      </c>
      <c r="B965" s="8">
        <v>28075</v>
      </c>
      <c r="C965">
        <v>31.762210695564601</v>
      </c>
      <c r="D965">
        <v>121.076995344144</v>
      </c>
      <c r="E965">
        <v>1.6762336907433699</v>
      </c>
    </row>
    <row r="966" spans="1:5" x14ac:dyDescent="0.2">
      <c r="A966">
        <f t="shared" si="18"/>
        <v>1976</v>
      </c>
      <c r="B966" s="8">
        <v>28076</v>
      </c>
      <c r="C966">
        <v>31.777460067686299</v>
      </c>
      <c r="D966">
        <v>121.16199638822</v>
      </c>
      <c r="E966">
        <v>1.6760030422927901</v>
      </c>
    </row>
    <row r="967" spans="1:5" x14ac:dyDescent="0.2">
      <c r="A967">
        <f t="shared" si="18"/>
        <v>1976</v>
      </c>
      <c r="B967" s="8">
        <v>28079</v>
      </c>
      <c r="C967">
        <v>31.7576913622813</v>
      </c>
      <c r="D967">
        <v>121.060432249955</v>
      </c>
      <c r="E967">
        <v>1.6759695682670399</v>
      </c>
    </row>
    <row r="968" spans="1:5" x14ac:dyDescent="0.2">
      <c r="A968">
        <f t="shared" si="18"/>
        <v>1976</v>
      </c>
      <c r="B968" s="8">
        <v>28080</v>
      </c>
      <c r="C968">
        <v>31.801039934399899</v>
      </c>
      <c r="D968">
        <v>121.284481156057</v>
      </c>
      <c r="E968">
        <v>1.6759924741904499</v>
      </c>
    </row>
    <row r="969" spans="1:5" x14ac:dyDescent="0.2">
      <c r="A969">
        <f t="shared" si="18"/>
        <v>1976</v>
      </c>
      <c r="B969" s="8">
        <v>28081</v>
      </c>
      <c r="C969">
        <v>31.761388623014401</v>
      </c>
      <c r="D969">
        <v>121.07926813602199</v>
      </c>
      <c r="E969">
        <v>1.6759819036492001</v>
      </c>
    </row>
    <row r="970" spans="1:5" x14ac:dyDescent="0.2">
      <c r="A970">
        <f t="shared" si="18"/>
        <v>1976</v>
      </c>
      <c r="B970" s="8">
        <v>28082</v>
      </c>
      <c r="C970">
        <v>31.768536776087</v>
      </c>
      <c r="D970">
        <v>121.116031367101</v>
      </c>
      <c r="E970">
        <v>1.6759924741904499</v>
      </c>
    </row>
    <row r="971" spans="1:5" x14ac:dyDescent="0.2">
      <c r="A971">
        <f t="shared" si="18"/>
        <v>1976</v>
      </c>
      <c r="B971" s="8">
        <v>28083</v>
      </c>
      <c r="C971">
        <v>31.7836088404005</v>
      </c>
      <c r="D971">
        <v>121.195005164376</v>
      </c>
      <c r="E971">
        <v>1.67595899243756</v>
      </c>
    </row>
    <row r="972" spans="1:5" x14ac:dyDescent="0.2">
      <c r="A972">
        <f t="shared" si="18"/>
        <v>1976</v>
      </c>
      <c r="B972" s="8">
        <v>28086</v>
      </c>
      <c r="C972">
        <v>31.791686166327398</v>
      </c>
      <c r="D972">
        <v>121.292851338517</v>
      </c>
      <c r="E972">
        <v>1.67380592967368</v>
      </c>
    </row>
    <row r="973" spans="1:5" x14ac:dyDescent="0.2">
      <c r="A973">
        <f t="shared" si="18"/>
        <v>1976</v>
      </c>
      <c r="B973" s="8">
        <v>28087</v>
      </c>
      <c r="C973">
        <v>31.854955172396998</v>
      </c>
      <c r="D973">
        <v>121.620492125775</v>
      </c>
      <c r="E973">
        <v>1.6738270675976901</v>
      </c>
    </row>
    <row r="974" spans="1:5" x14ac:dyDescent="0.2">
      <c r="A974">
        <f t="shared" si="18"/>
        <v>1976</v>
      </c>
      <c r="B974" s="8">
        <v>28088</v>
      </c>
      <c r="C974">
        <v>31.8578668964584</v>
      </c>
      <c r="D974">
        <v>121.59475030479599</v>
      </c>
      <c r="E974">
        <v>1.6753933878118801</v>
      </c>
    </row>
    <row r="975" spans="1:5" x14ac:dyDescent="0.2">
      <c r="A975">
        <f t="shared" si="18"/>
        <v>1976</v>
      </c>
      <c r="B975" s="8">
        <v>28089</v>
      </c>
      <c r="C975">
        <v>31.8578668964584</v>
      </c>
      <c r="D975">
        <v>121.59475030479599</v>
      </c>
      <c r="E975">
        <v>1.6753933878118801</v>
      </c>
    </row>
    <row r="976" spans="1:5" x14ac:dyDescent="0.2">
      <c r="A976">
        <f t="shared" si="18"/>
        <v>1976</v>
      </c>
      <c r="B976" s="8">
        <v>28090</v>
      </c>
      <c r="C976">
        <v>31.967014240350299</v>
      </c>
      <c r="D976">
        <v>122.161301200534</v>
      </c>
      <c r="E976">
        <v>1.6753933878118801</v>
      </c>
    </row>
    <row r="977" spans="1:5" x14ac:dyDescent="0.2">
      <c r="A977">
        <f t="shared" si="18"/>
        <v>1976</v>
      </c>
      <c r="B977" s="8">
        <v>28093</v>
      </c>
      <c r="C977">
        <v>32.236155022953199</v>
      </c>
      <c r="D977">
        <v>123.561296938431</v>
      </c>
      <c r="E977">
        <v>1.6753933878118801</v>
      </c>
    </row>
    <row r="978" spans="1:5" x14ac:dyDescent="0.2">
      <c r="A978">
        <f t="shared" si="18"/>
        <v>1976</v>
      </c>
      <c r="B978" s="8">
        <v>28094</v>
      </c>
      <c r="C978">
        <v>32.353189878507102</v>
      </c>
      <c r="D978">
        <v>124.17078351395899</v>
      </c>
      <c r="E978">
        <v>1.67541627410228</v>
      </c>
    </row>
    <row r="979" spans="1:5" x14ac:dyDescent="0.2">
      <c r="A979">
        <f t="shared" si="18"/>
        <v>1976</v>
      </c>
      <c r="B979" s="8">
        <v>28095</v>
      </c>
      <c r="C979">
        <v>32.1982128697232</v>
      </c>
      <c r="D979">
        <v>124.109896010386</v>
      </c>
      <c r="E979">
        <v>1.64749408202126</v>
      </c>
    </row>
    <row r="980" spans="1:5" x14ac:dyDescent="0.2">
      <c r="A980">
        <f t="shared" si="18"/>
        <v>1976</v>
      </c>
      <c r="B980" s="8">
        <v>28096</v>
      </c>
      <c r="C980">
        <v>32.151275095183102</v>
      </c>
      <c r="D980">
        <v>123.864667967302</v>
      </c>
      <c r="E980">
        <v>1.6474715940268401</v>
      </c>
    </row>
    <row r="981" spans="1:5" x14ac:dyDescent="0.2">
      <c r="A981">
        <f t="shared" si="18"/>
        <v>1976</v>
      </c>
      <c r="B981" s="8">
        <v>28097</v>
      </c>
      <c r="C981">
        <v>32.138305818719999</v>
      </c>
      <c r="D981">
        <v>123.81966404312899</v>
      </c>
      <c r="E981">
        <v>1.6466233132230199</v>
      </c>
    </row>
    <row r="982" spans="1:5" x14ac:dyDescent="0.2">
      <c r="A982">
        <f t="shared" si="18"/>
        <v>1976</v>
      </c>
      <c r="B982" s="8">
        <v>28100</v>
      </c>
      <c r="C982">
        <v>32.079445293909501</v>
      </c>
      <c r="D982">
        <v>123.51243661965</v>
      </c>
      <c r="E982">
        <v>1.6465904765891</v>
      </c>
    </row>
    <row r="983" spans="1:5" x14ac:dyDescent="0.2">
      <c r="A983">
        <f t="shared" si="18"/>
        <v>1976</v>
      </c>
      <c r="B983" s="8">
        <v>28101</v>
      </c>
      <c r="C983">
        <v>32.059739544383703</v>
      </c>
      <c r="D983">
        <v>123.411145536345</v>
      </c>
      <c r="E983">
        <v>1.64652299991436</v>
      </c>
    </row>
    <row r="984" spans="1:5" x14ac:dyDescent="0.2">
      <c r="A984">
        <f t="shared" si="18"/>
        <v>1976</v>
      </c>
      <c r="B984" s="8">
        <v>28102</v>
      </c>
      <c r="C984">
        <v>32.045085589847403</v>
      </c>
      <c r="D984">
        <v>123.334484566455</v>
      </c>
      <c r="E984">
        <v>1.64652299991436</v>
      </c>
    </row>
    <row r="985" spans="1:5" x14ac:dyDescent="0.2">
      <c r="A985">
        <f t="shared" si="18"/>
        <v>1976</v>
      </c>
      <c r="B985" s="8">
        <v>28103</v>
      </c>
      <c r="C985">
        <v>32.042398078164602</v>
      </c>
      <c r="D985">
        <v>123.319821144169</v>
      </c>
      <c r="E985">
        <v>1.64654550338366</v>
      </c>
    </row>
    <row r="986" spans="1:5" x14ac:dyDescent="0.2">
      <c r="A986">
        <f t="shared" si="18"/>
        <v>1976</v>
      </c>
      <c r="B986" s="8">
        <v>28104</v>
      </c>
      <c r="C986">
        <v>32.021741300387802</v>
      </c>
      <c r="D986">
        <v>123.219249619382</v>
      </c>
      <c r="E986">
        <v>1.64626766021211</v>
      </c>
    </row>
    <row r="987" spans="1:5" x14ac:dyDescent="0.2">
      <c r="A987">
        <f t="shared" si="18"/>
        <v>1976</v>
      </c>
      <c r="B987" s="8">
        <v>28107</v>
      </c>
      <c r="C987">
        <v>31.971340892332002</v>
      </c>
      <c r="D987">
        <v>122.95573446690101</v>
      </c>
      <c r="E987">
        <v>1.64626766021211</v>
      </c>
    </row>
    <row r="988" spans="1:5" x14ac:dyDescent="0.2">
      <c r="A988">
        <f t="shared" si="18"/>
        <v>1976</v>
      </c>
      <c r="B988" s="8">
        <v>28108</v>
      </c>
      <c r="C988">
        <v>31.952687485434101</v>
      </c>
      <c r="D988">
        <v>122.859449928082</v>
      </c>
      <c r="E988">
        <v>1.64622267272894</v>
      </c>
    </row>
    <row r="989" spans="1:5" x14ac:dyDescent="0.2">
      <c r="A989">
        <f t="shared" si="18"/>
        <v>1976</v>
      </c>
      <c r="B989" s="8">
        <v>28109</v>
      </c>
      <c r="C989">
        <v>31.943247941700001</v>
      </c>
      <c r="D989">
        <v>122.81188612373801</v>
      </c>
      <c r="E989">
        <v>1.64615684076563</v>
      </c>
    </row>
    <row r="990" spans="1:5" x14ac:dyDescent="0.2">
      <c r="A990">
        <f t="shared" si="18"/>
        <v>1976</v>
      </c>
      <c r="B990" s="8">
        <v>28110</v>
      </c>
      <c r="C990">
        <v>31.942279280950601</v>
      </c>
      <c r="D990">
        <v>122.809475074643</v>
      </c>
      <c r="E990">
        <v>1.64605791184117</v>
      </c>
    </row>
    <row r="991" spans="1:5" x14ac:dyDescent="0.2">
      <c r="A991">
        <f t="shared" si="18"/>
        <v>1976</v>
      </c>
      <c r="B991" s="8">
        <v>28111</v>
      </c>
      <c r="C991">
        <v>31.915341852464898</v>
      </c>
      <c r="D991">
        <v>122.660699293665</v>
      </c>
      <c r="E991">
        <v>1.64635820896859</v>
      </c>
    </row>
    <row r="992" spans="1:5" x14ac:dyDescent="0.2">
      <c r="A992">
        <f t="shared" si="18"/>
        <v>1976</v>
      </c>
      <c r="B992" s="8">
        <v>28114</v>
      </c>
      <c r="C992">
        <v>31.811862540847599</v>
      </c>
      <c r="D992">
        <v>122.121363636968</v>
      </c>
      <c r="E992">
        <v>1.6463251782307899</v>
      </c>
    </row>
    <row r="993" spans="1:5" x14ac:dyDescent="0.2">
      <c r="A993">
        <f t="shared" si="18"/>
        <v>1976</v>
      </c>
      <c r="B993" s="8">
        <v>28115</v>
      </c>
      <c r="C993">
        <v>31.826212506371899</v>
      </c>
      <c r="D993">
        <v>122.196240786724</v>
      </c>
      <c r="E993">
        <v>1.6463251782307899</v>
      </c>
    </row>
    <row r="994" spans="1:5" x14ac:dyDescent="0.2">
      <c r="A994">
        <f t="shared" si="18"/>
        <v>1976</v>
      </c>
      <c r="B994" s="8">
        <v>28116</v>
      </c>
      <c r="C994">
        <v>31.831476366363201</v>
      </c>
      <c r="D994">
        <v>122.223710292137</v>
      </c>
      <c r="E994">
        <v>1.6463251782307899</v>
      </c>
    </row>
    <row r="995" spans="1:5" x14ac:dyDescent="0.2">
      <c r="A995">
        <f t="shared" si="18"/>
        <v>1976</v>
      </c>
      <c r="B995" s="8">
        <v>28117</v>
      </c>
      <c r="C995">
        <v>31.8100558305273</v>
      </c>
      <c r="D995">
        <v>122.111057360635</v>
      </c>
      <c r="E995">
        <v>1.64635820896859</v>
      </c>
    </row>
    <row r="996" spans="1:5" x14ac:dyDescent="0.2">
      <c r="A996">
        <f t="shared" si="18"/>
        <v>1976</v>
      </c>
      <c r="B996" s="8">
        <v>28118</v>
      </c>
      <c r="C996">
        <v>31.820951521466501</v>
      </c>
      <c r="D996">
        <v>122.124321362675</v>
      </c>
      <c r="E996">
        <v>1.64799487400234</v>
      </c>
    </row>
    <row r="997" spans="1:5" x14ac:dyDescent="0.2">
      <c r="A997">
        <f t="shared" si="18"/>
        <v>1976</v>
      </c>
      <c r="B997" s="8">
        <v>28121</v>
      </c>
      <c r="C997">
        <v>31.789530346077701</v>
      </c>
      <c r="D997">
        <v>121.967988894831</v>
      </c>
      <c r="E997">
        <v>1.6477113626180699</v>
      </c>
    </row>
    <row r="998" spans="1:5" x14ac:dyDescent="0.2">
      <c r="A998">
        <f t="shared" si="18"/>
        <v>1976</v>
      </c>
      <c r="B998" s="8">
        <v>28122</v>
      </c>
      <c r="C998">
        <v>31.7584031265059</v>
      </c>
      <c r="D998">
        <v>121.805378928256</v>
      </c>
      <c r="E998">
        <v>1.6477234900156901</v>
      </c>
    </row>
    <row r="999" spans="1:5" x14ac:dyDescent="0.2">
      <c r="A999">
        <f t="shared" si="18"/>
        <v>1976</v>
      </c>
      <c r="B999" s="8">
        <v>28123</v>
      </c>
      <c r="C999">
        <v>31.762368137936999</v>
      </c>
      <c r="D999">
        <v>121.825174495027</v>
      </c>
      <c r="E999">
        <v>1.6477563907837101</v>
      </c>
    </row>
    <row r="1000" spans="1:5" x14ac:dyDescent="0.2">
      <c r="A1000">
        <f t="shared" si="18"/>
        <v>1976</v>
      </c>
      <c r="B1000" s="8">
        <v>28124</v>
      </c>
      <c r="C1000">
        <v>31.760543488645698</v>
      </c>
      <c r="D1000">
        <v>121.814789900121</v>
      </c>
      <c r="E1000">
        <v>1.64778926753155</v>
      </c>
    </row>
    <row r="1001" spans="1:5" x14ac:dyDescent="0.2">
      <c r="A1001">
        <f t="shared" si="18"/>
        <v>1976</v>
      </c>
      <c r="B1001" s="8">
        <v>28125</v>
      </c>
      <c r="C1001">
        <v>31.7398175037379</v>
      </c>
      <c r="D1001">
        <v>121.713400222933</v>
      </c>
      <c r="E1001">
        <v>1.64753902434266</v>
      </c>
    </row>
    <row r="1002" spans="1:5" x14ac:dyDescent="0.2">
      <c r="A1002">
        <f t="shared" si="18"/>
        <v>1977</v>
      </c>
      <c r="B1002" s="8">
        <v>28128</v>
      </c>
      <c r="C1002">
        <v>31.7556164806984</v>
      </c>
      <c r="D1002">
        <v>121.37723641228</v>
      </c>
      <c r="E1002">
        <v>1.6632451575611999</v>
      </c>
    </row>
    <row r="1003" spans="1:5" x14ac:dyDescent="0.2">
      <c r="A1003">
        <f t="shared" si="18"/>
        <v>1977</v>
      </c>
      <c r="B1003" s="8">
        <v>28129</v>
      </c>
      <c r="C1003">
        <v>31.7201431786463</v>
      </c>
      <c r="D1003">
        <v>121.198033953052</v>
      </c>
      <c r="E1003">
        <v>1.6630348118459399</v>
      </c>
    </row>
    <row r="1004" spans="1:5" x14ac:dyDescent="0.2">
      <c r="A1004">
        <f t="shared" si="18"/>
        <v>1977</v>
      </c>
      <c r="B1004" s="8">
        <v>28130</v>
      </c>
      <c r="C1004">
        <v>31.718463982342598</v>
      </c>
      <c r="D1004">
        <v>121.188317593623</v>
      </c>
      <c r="E1004">
        <v>1.6630715410204</v>
      </c>
    </row>
    <row r="1005" spans="1:5" x14ac:dyDescent="0.2">
      <c r="A1005">
        <f t="shared" si="18"/>
        <v>1977</v>
      </c>
      <c r="B1005" s="8">
        <v>28131</v>
      </c>
      <c r="C1005">
        <v>31.7595306720265</v>
      </c>
      <c r="D1005">
        <v>121.401563137632</v>
      </c>
      <c r="E1005">
        <v>1.6630966560518301</v>
      </c>
    </row>
    <row r="1006" spans="1:5" x14ac:dyDescent="0.2">
      <c r="A1006">
        <f t="shared" si="18"/>
        <v>1977</v>
      </c>
      <c r="B1006" s="8">
        <v>28132</v>
      </c>
      <c r="C1006">
        <v>31.799693335782301</v>
      </c>
      <c r="D1006">
        <v>121.610553643194</v>
      </c>
      <c r="E1006">
        <v>1.6631082433733499</v>
      </c>
    </row>
    <row r="1007" spans="1:5" x14ac:dyDescent="0.2">
      <c r="A1007">
        <f t="shared" si="18"/>
        <v>1977</v>
      </c>
      <c r="B1007" s="8">
        <v>28135</v>
      </c>
      <c r="C1007">
        <v>31.886084059696699</v>
      </c>
      <c r="D1007">
        <v>122.047619726083</v>
      </c>
      <c r="E1007">
        <v>1.6636136734012299</v>
      </c>
    </row>
    <row r="1008" spans="1:5" x14ac:dyDescent="0.2">
      <c r="A1008">
        <f t="shared" si="18"/>
        <v>1977</v>
      </c>
      <c r="B1008" s="8">
        <v>28136</v>
      </c>
      <c r="C1008">
        <v>31.874138878409099</v>
      </c>
      <c r="D1008">
        <v>121.984638250711</v>
      </c>
      <c r="E1008">
        <v>1.6636387588707799</v>
      </c>
    </row>
    <row r="1009" spans="1:5" x14ac:dyDescent="0.2">
      <c r="A1009">
        <f t="shared" si="18"/>
        <v>1977</v>
      </c>
      <c r="B1009" s="8">
        <v>28137</v>
      </c>
      <c r="C1009">
        <v>31.832377931255799</v>
      </c>
      <c r="D1009">
        <v>121.769778812645</v>
      </c>
      <c r="E1009">
        <v>1.6635286757402401</v>
      </c>
    </row>
    <row r="1010" spans="1:5" x14ac:dyDescent="0.2">
      <c r="A1010">
        <f t="shared" si="18"/>
        <v>1977</v>
      </c>
      <c r="B1010" s="8">
        <v>28138</v>
      </c>
      <c r="C1010">
        <v>31.876413033904399</v>
      </c>
      <c r="D1010">
        <v>121.999431380358</v>
      </c>
      <c r="E1010">
        <v>1.6635286757402401</v>
      </c>
    </row>
    <row r="1011" spans="1:5" x14ac:dyDescent="0.2">
      <c r="A1011">
        <f t="shared" si="18"/>
        <v>1977</v>
      </c>
      <c r="B1011" s="8">
        <v>28139</v>
      </c>
      <c r="C1011">
        <v>31.8351603124623</v>
      </c>
      <c r="D1011">
        <v>121.80435288102601</v>
      </c>
      <c r="E1011">
        <v>1.6627737806874701</v>
      </c>
    </row>
    <row r="1012" spans="1:5" x14ac:dyDescent="0.2">
      <c r="A1012">
        <f t="shared" si="18"/>
        <v>1977</v>
      </c>
      <c r="B1012" s="8">
        <v>28142</v>
      </c>
      <c r="C1012">
        <v>31.9083153706083</v>
      </c>
      <c r="D1012">
        <v>122.18828298697601</v>
      </c>
      <c r="E1012">
        <v>1.66268858988402</v>
      </c>
    </row>
    <row r="1013" spans="1:5" x14ac:dyDescent="0.2">
      <c r="A1013">
        <f t="shared" si="18"/>
        <v>1977</v>
      </c>
      <c r="B1013" s="8">
        <v>28143</v>
      </c>
      <c r="C1013">
        <v>31.934748437569301</v>
      </c>
      <c r="D1013">
        <v>122.32559525360099</v>
      </c>
      <c r="E1013">
        <v>1.66271377492984</v>
      </c>
    </row>
    <row r="1014" spans="1:5" x14ac:dyDescent="0.2">
      <c r="A1014">
        <f t="shared" si="18"/>
        <v>1977</v>
      </c>
      <c r="B1014" s="8">
        <v>28144</v>
      </c>
      <c r="C1014">
        <v>31.891599455796801</v>
      </c>
      <c r="D1014">
        <v>122.099083252635</v>
      </c>
      <c r="E1014">
        <v>1.66276217226074</v>
      </c>
    </row>
    <row r="1015" spans="1:5" x14ac:dyDescent="0.2">
      <c r="A1015">
        <f t="shared" si="18"/>
        <v>1977</v>
      </c>
      <c r="B1015" s="8">
        <v>28145</v>
      </c>
      <c r="C1015">
        <v>31.872646461251598</v>
      </c>
      <c r="D1015">
        <v>122.004424317971</v>
      </c>
      <c r="E1015">
        <v>1.6626032544032101</v>
      </c>
    </row>
    <row r="1016" spans="1:5" x14ac:dyDescent="0.2">
      <c r="A1016">
        <f t="shared" si="18"/>
        <v>1977</v>
      </c>
      <c r="B1016" s="8">
        <v>28146</v>
      </c>
      <c r="C1016">
        <v>31.883800978887699</v>
      </c>
      <c r="D1016">
        <v>122.070284459211</v>
      </c>
      <c r="E1016">
        <v>1.6623158769176201</v>
      </c>
    </row>
    <row r="1017" spans="1:5" x14ac:dyDescent="0.2">
      <c r="A1017">
        <f t="shared" si="18"/>
        <v>1977</v>
      </c>
      <c r="B1017" s="8">
        <v>28149</v>
      </c>
      <c r="C1017">
        <v>31.906204257390701</v>
      </c>
      <c r="D1017">
        <v>122.190789019826</v>
      </c>
      <c r="E1017">
        <v>1.6621816469320601</v>
      </c>
    </row>
    <row r="1018" spans="1:5" x14ac:dyDescent="0.2">
      <c r="A1018">
        <f t="shared" si="18"/>
        <v>1977</v>
      </c>
      <c r="B1018" s="8">
        <v>28150</v>
      </c>
      <c r="C1018">
        <v>31.937680240365101</v>
      </c>
      <c r="D1018">
        <v>122.354129079603</v>
      </c>
      <c r="E1018">
        <v>1.66221864461056</v>
      </c>
    </row>
    <row r="1019" spans="1:5" x14ac:dyDescent="0.2">
      <c r="A1019">
        <f t="shared" si="18"/>
        <v>1977</v>
      </c>
      <c r="B1019" s="8">
        <v>28151</v>
      </c>
      <c r="C1019">
        <v>31.937164112774401</v>
      </c>
      <c r="D1019">
        <v>122.348836224411</v>
      </c>
      <c r="E1019">
        <v>1.6623158769176201</v>
      </c>
    </row>
    <row r="1020" spans="1:5" x14ac:dyDescent="0.2">
      <c r="A1020">
        <f t="shared" si="18"/>
        <v>1977</v>
      </c>
      <c r="B1020" s="8">
        <v>28152</v>
      </c>
      <c r="C1020">
        <v>31.986651029030799</v>
      </c>
      <c r="D1020">
        <v>122.610534329418</v>
      </c>
      <c r="E1020">
        <v>1.6621952808261999</v>
      </c>
    </row>
    <row r="1021" spans="1:5" x14ac:dyDescent="0.2">
      <c r="A1021">
        <f t="shared" si="18"/>
        <v>1977</v>
      </c>
      <c r="B1021" s="8">
        <v>28153</v>
      </c>
      <c r="C1021">
        <v>32.0155376458261</v>
      </c>
      <c r="D1021">
        <v>122.766553617922</v>
      </c>
      <c r="E1021">
        <v>1.6620060305405999</v>
      </c>
    </row>
    <row r="1022" spans="1:5" x14ac:dyDescent="0.2">
      <c r="A1022">
        <f t="shared" si="18"/>
        <v>1977</v>
      </c>
      <c r="B1022" s="8">
        <v>28156</v>
      </c>
      <c r="C1022">
        <v>31.933574241761399</v>
      </c>
      <c r="D1022">
        <v>122.33873376902901</v>
      </c>
      <c r="E1022">
        <v>1.66199241179868</v>
      </c>
    </row>
    <row r="1023" spans="1:5" x14ac:dyDescent="0.2">
      <c r="A1023">
        <f t="shared" si="18"/>
        <v>1977</v>
      </c>
      <c r="B1023" s="8">
        <v>28157</v>
      </c>
      <c r="C1023">
        <v>32.121658576051502</v>
      </c>
      <c r="D1023">
        <v>122.509222389531</v>
      </c>
      <c r="E1023">
        <v>1.6925420417942101</v>
      </c>
    </row>
    <row r="1024" spans="1:5" x14ac:dyDescent="0.2">
      <c r="A1024">
        <f t="shared" si="18"/>
        <v>1977</v>
      </c>
      <c r="B1024" s="8">
        <v>28158</v>
      </c>
      <c r="C1024">
        <v>32.1221993761147</v>
      </c>
      <c r="D1024">
        <v>122.50974484023899</v>
      </c>
      <c r="E1024">
        <v>1.6926291564177101</v>
      </c>
    </row>
    <row r="1025" spans="1:5" x14ac:dyDescent="0.2">
      <c r="A1025">
        <f t="shared" si="18"/>
        <v>1977</v>
      </c>
      <c r="B1025" s="8">
        <v>28159</v>
      </c>
      <c r="C1025">
        <v>32.130973035300201</v>
      </c>
      <c r="D1025">
        <v>122.556967637882</v>
      </c>
      <c r="E1025">
        <v>1.69256779565086</v>
      </c>
    </row>
    <row r="1026" spans="1:5" x14ac:dyDescent="0.2">
      <c r="A1026">
        <f t="shared" si="18"/>
        <v>1977</v>
      </c>
      <c r="B1026" s="8">
        <v>28160</v>
      </c>
      <c r="C1026">
        <v>32.12613808631</v>
      </c>
      <c r="D1026">
        <v>122.517828253103</v>
      </c>
      <c r="E1026">
        <v>1.6931008167123101</v>
      </c>
    </row>
    <row r="1027" spans="1:5" x14ac:dyDescent="0.2">
      <c r="A1027">
        <f t="shared" ref="A1027:A1090" si="19">YEAR(B1027)</f>
        <v>1977</v>
      </c>
      <c r="B1027" s="8">
        <v>28163</v>
      </c>
      <c r="C1027">
        <v>32.111926894894303</v>
      </c>
      <c r="D1027">
        <v>122.446877734376</v>
      </c>
      <c r="E1027">
        <v>1.6929898603287199</v>
      </c>
    </row>
    <row r="1028" spans="1:5" x14ac:dyDescent="0.2">
      <c r="A1028">
        <f t="shared" si="19"/>
        <v>1977</v>
      </c>
      <c r="B1028" s="8">
        <v>28164</v>
      </c>
      <c r="C1028">
        <v>32.109796521317897</v>
      </c>
      <c r="D1028">
        <v>122.43580576817099</v>
      </c>
      <c r="E1028">
        <v>1.6929898603287199</v>
      </c>
    </row>
    <row r="1029" spans="1:5" x14ac:dyDescent="0.2">
      <c r="A1029">
        <f t="shared" si="19"/>
        <v>1977</v>
      </c>
      <c r="B1029" s="8">
        <v>28165</v>
      </c>
      <c r="C1029">
        <v>32.062110509625398</v>
      </c>
      <c r="D1029">
        <v>122.189029787362</v>
      </c>
      <c r="E1029">
        <v>1.69295215967737</v>
      </c>
    </row>
    <row r="1030" spans="1:5" x14ac:dyDescent="0.2">
      <c r="A1030">
        <f t="shared" si="19"/>
        <v>1977</v>
      </c>
      <c r="B1030" s="8">
        <v>28166</v>
      </c>
      <c r="C1030">
        <v>32.053423128714698</v>
      </c>
      <c r="D1030">
        <v>122.14489461981201</v>
      </c>
      <c r="E1030">
        <v>1.6929144312249</v>
      </c>
    </row>
    <row r="1031" spans="1:5" x14ac:dyDescent="0.2">
      <c r="A1031">
        <f t="shared" si="19"/>
        <v>1977</v>
      </c>
      <c r="B1031" s="8">
        <v>28167</v>
      </c>
      <c r="C1031">
        <v>32.063058303438602</v>
      </c>
      <c r="D1031">
        <v>122.201261993785</v>
      </c>
      <c r="E1031">
        <v>1.6926732214676099</v>
      </c>
    </row>
    <row r="1032" spans="1:5" x14ac:dyDescent="0.2">
      <c r="A1032">
        <f t="shared" si="19"/>
        <v>1977</v>
      </c>
      <c r="B1032" s="8">
        <v>28170</v>
      </c>
      <c r="C1032">
        <v>31.996985811409999</v>
      </c>
      <c r="D1032">
        <v>121.86075892980401</v>
      </c>
      <c r="E1032">
        <v>1.6925738170794999</v>
      </c>
    </row>
    <row r="1033" spans="1:5" x14ac:dyDescent="0.2">
      <c r="A1033">
        <f t="shared" si="19"/>
        <v>1977</v>
      </c>
      <c r="B1033" s="8">
        <v>28171</v>
      </c>
      <c r="C1033">
        <v>32.044884057988199</v>
      </c>
      <c r="D1033">
        <v>122.11008985929099</v>
      </c>
      <c r="E1033">
        <v>1.6925499312546499</v>
      </c>
    </row>
    <row r="1034" spans="1:5" x14ac:dyDescent="0.2">
      <c r="A1034">
        <f t="shared" si="19"/>
        <v>1977</v>
      </c>
      <c r="B1034" s="8">
        <v>28172</v>
      </c>
      <c r="C1034">
        <v>32.051760964593498</v>
      </c>
      <c r="D1034">
        <v>122.143567870827</v>
      </c>
      <c r="E1034">
        <v>1.69263547055196</v>
      </c>
    </row>
    <row r="1035" spans="1:5" x14ac:dyDescent="0.2">
      <c r="A1035">
        <f t="shared" si="19"/>
        <v>1977</v>
      </c>
      <c r="B1035" s="8">
        <v>28173</v>
      </c>
      <c r="C1035">
        <v>32.026677753579698</v>
      </c>
      <c r="D1035">
        <v>122.014914564712</v>
      </c>
      <c r="E1035">
        <v>1.6925738170794999</v>
      </c>
    </row>
    <row r="1036" spans="1:5" x14ac:dyDescent="0.2">
      <c r="A1036">
        <f t="shared" si="19"/>
        <v>1977</v>
      </c>
      <c r="B1036" s="8">
        <v>28174</v>
      </c>
      <c r="C1036">
        <v>32.0587378133364</v>
      </c>
      <c r="D1036">
        <v>122.181423331083</v>
      </c>
      <c r="E1036">
        <v>1.6925738170794999</v>
      </c>
    </row>
    <row r="1037" spans="1:5" x14ac:dyDescent="0.2">
      <c r="A1037">
        <f t="shared" si="19"/>
        <v>1977</v>
      </c>
      <c r="B1037" s="8">
        <v>28177</v>
      </c>
      <c r="C1037">
        <v>32.0587378133364</v>
      </c>
      <c r="D1037">
        <v>122.181423331083</v>
      </c>
      <c r="E1037">
        <v>1.6925738170794999</v>
      </c>
    </row>
    <row r="1038" spans="1:5" x14ac:dyDescent="0.2">
      <c r="A1038">
        <f t="shared" si="19"/>
        <v>1977</v>
      </c>
      <c r="B1038" s="8">
        <v>28178</v>
      </c>
      <c r="C1038">
        <v>32.0729209648877</v>
      </c>
      <c r="D1038">
        <v>122.249773367442</v>
      </c>
      <c r="E1038">
        <v>1.6927771829060301</v>
      </c>
    </row>
    <row r="1039" spans="1:5" x14ac:dyDescent="0.2">
      <c r="A1039">
        <f t="shared" si="19"/>
        <v>1977</v>
      </c>
      <c r="B1039" s="8">
        <v>28179</v>
      </c>
      <c r="C1039">
        <v>32.0917261881958</v>
      </c>
      <c r="D1039">
        <v>122.347114954782</v>
      </c>
      <c r="E1039">
        <v>1.6927911234428099</v>
      </c>
    </row>
    <row r="1040" spans="1:5" x14ac:dyDescent="0.2">
      <c r="A1040">
        <f t="shared" si="19"/>
        <v>1977</v>
      </c>
      <c r="B1040" s="8">
        <v>28180</v>
      </c>
      <c r="C1040">
        <v>32.163623781577598</v>
      </c>
      <c r="D1040">
        <v>122.72086766054601</v>
      </c>
      <c r="E1040">
        <v>1.6927911234428099</v>
      </c>
    </row>
    <row r="1041" spans="1:5" x14ac:dyDescent="0.2">
      <c r="A1041">
        <f t="shared" si="19"/>
        <v>1977</v>
      </c>
      <c r="B1041" s="8">
        <v>28181</v>
      </c>
      <c r="C1041">
        <v>32.155502290601497</v>
      </c>
      <c r="D1041">
        <v>122.67855909763099</v>
      </c>
      <c r="E1041">
        <v>1.69279395801949</v>
      </c>
    </row>
    <row r="1042" spans="1:5" x14ac:dyDescent="0.2">
      <c r="A1042">
        <f t="shared" si="19"/>
        <v>1977</v>
      </c>
      <c r="B1042" s="8">
        <v>28184</v>
      </c>
      <c r="C1042">
        <v>32.168041304657002</v>
      </c>
      <c r="D1042">
        <v>122.74638366299099</v>
      </c>
      <c r="E1042">
        <v>1.69269454654097</v>
      </c>
    </row>
    <row r="1043" spans="1:5" x14ac:dyDescent="0.2">
      <c r="A1043">
        <f t="shared" si="19"/>
        <v>1977</v>
      </c>
      <c r="B1043" s="8">
        <v>28185</v>
      </c>
      <c r="C1043">
        <v>32.233504986721897</v>
      </c>
      <c r="D1043">
        <v>122.87471624963401</v>
      </c>
      <c r="E1043">
        <v>1.7007622683960599</v>
      </c>
    </row>
    <row r="1044" spans="1:5" x14ac:dyDescent="0.2">
      <c r="A1044">
        <f t="shared" si="19"/>
        <v>1977</v>
      </c>
      <c r="B1044" s="8">
        <v>28186</v>
      </c>
      <c r="C1044">
        <v>32.177204151646798</v>
      </c>
      <c r="D1044">
        <v>122.581290594734</v>
      </c>
      <c r="E1044">
        <v>1.7008002476767401</v>
      </c>
    </row>
    <row r="1045" spans="1:5" x14ac:dyDescent="0.2">
      <c r="A1045">
        <f t="shared" si="19"/>
        <v>1977</v>
      </c>
      <c r="B1045" s="8">
        <v>28187</v>
      </c>
      <c r="C1045">
        <v>32.1707616807074</v>
      </c>
      <c r="D1045">
        <v>122.550455591613</v>
      </c>
      <c r="E1045">
        <v>1.70070024189094</v>
      </c>
    </row>
    <row r="1046" spans="1:5" x14ac:dyDescent="0.2">
      <c r="A1046">
        <f t="shared" si="19"/>
        <v>1977</v>
      </c>
      <c r="B1046" s="8">
        <v>28188</v>
      </c>
      <c r="C1046">
        <v>32.237299655425197</v>
      </c>
      <c r="D1046">
        <v>122.899872014075</v>
      </c>
      <c r="E1046">
        <v>1.7005549127761601</v>
      </c>
    </row>
    <row r="1047" spans="1:5" x14ac:dyDescent="0.2">
      <c r="A1047">
        <f t="shared" si="19"/>
        <v>1977</v>
      </c>
      <c r="B1047" s="8">
        <v>28191</v>
      </c>
      <c r="C1047">
        <v>32.218677543749102</v>
      </c>
      <c r="D1047">
        <v>122.80380067971601</v>
      </c>
      <c r="E1047">
        <v>1.70052886904751</v>
      </c>
    </row>
    <row r="1048" spans="1:5" x14ac:dyDescent="0.2">
      <c r="A1048">
        <f t="shared" si="19"/>
        <v>1977</v>
      </c>
      <c r="B1048" s="8">
        <v>28192</v>
      </c>
      <c r="C1048">
        <v>32.214188424430603</v>
      </c>
      <c r="D1048">
        <v>122.780479681882</v>
      </c>
      <c r="E1048">
        <v>1.70052886904751</v>
      </c>
    </row>
    <row r="1049" spans="1:5" x14ac:dyDescent="0.2">
      <c r="A1049">
        <f t="shared" si="19"/>
        <v>1977</v>
      </c>
      <c r="B1049" s="8">
        <v>28193</v>
      </c>
      <c r="C1049">
        <v>32.2396585353845</v>
      </c>
      <c r="D1049">
        <v>122.910868864549</v>
      </c>
      <c r="E1049">
        <v>1.7006029588598399</v>
      </c>
    </row>
    <row r="1050" spans="1:5" x14ac:dyDescent="0.2">
      <c r="A1050">
        <f t="shared" si="19"/>
        <v>1977</v>
      </c>
      <c r="B1050" s="8">
        <v>28194</v>
      </c>
      <c r="C1050">
        <v>32.331355445296502</v>
      </c>
      <c r="D1050">
        <v>123.387913931228</v>
      </c>
      <c r="E1050">
        <v>1.7005909515491999</v>
      </c>
    </row>
    <row r="1051" spans="1:5" x14ac:dyDescent="0.2">
      <c r="A1051">
        <f t="shared" si="19"/>
        <v>1977</v>
      </c>
      <c r="B1051" s="8">
        <v>28195</v>
      </c>
      <c r="C1051">
        <v>32.2901879076611</v>
      </c>
      <c r="D1051">
        <v>123.1715108273</v>
      </c>
      <c r="E1051">
        <v>1.7006789400856099</v>
      </c>
    </row>
    <row r="1052" spans="1:5" x14ac:dyDescent="0.2">
      <c r="A1052">
        <f t="shared" si="19"/>
        <v>1977</v>
      </c>
      <c r="B1052" s="8">
        <v>28198</v>
      </c>
      <c r="C1052">
        <v>32.239558028046098</v>
      </c>
      <c r="D1052">
        <v>122.910976703396</v>
      </c>
      <c r="E1052">
        <v>1.7005789414326</v>
      </c>
    </row>
    <row r="1053" spans="1:5" x14ac:dyDescent="0.2">
      <c r="A1053">
        <f t="shared" si="19"/>
        <v>1977</v>
      </c>
      <c r="B1053" s="8">
        <v>28199</v>
      </c>
      <c r="C1053">
        <v>32.273726288043903</v>
      </c>
      <c r="D1053">
        <v>123.088559474824</v>
      </c>
      <c r="E1053">
        <v>1.7005789414326</v>
      </c>
    </row>
    <row r="1054" spans="1:5" x14ac:dyDescent="0.2">
      <c r="A1054">
        <f t="shared" si="19"/>
        <v>1977</v>
      </c>
      <c r="B1054" s="8">
        <v>28200</v>
      </c>
      <c r="C1054">
        <v>32.247948148036002</v>
      </c>
      <c r="D1054">
        <v>122.953946040457</v>
      </c>
      <c r="E1054">
        <v>1.7006029588598399</v>
      </c>
    </row>
    <row r="1055" spans="1:5" x14ac:dyDescent="0.2">
      <c r="A1055">
        <f t="shared" si="19"/>
        <v>1977</v>
      </c>
      <c r="B1055" s="8">
        <v>28201</v>
      </c>
      <c r="C1055">
        <v>32.236448967840303</v>
      </c>
      <c r="D1055">
        <v>122.894506319309</v>
      </c>
      <c r="E1055">
        <v>1.7005909515491999</v>
      </c>
    </row>
    <row r="1056" spans="1:5" x14ac:dyDescent="0.2">
      <c r="A1056">
        <f t="shared" si="19"/>
        <v>1977</v>
      </c>
      <c r="B1056" s="8">
        <v>28202</v>
      </c>
      <c r="C1056">
        <v>32.244953481741</v>
      </c>
      <c r="D1056">
        <v>122.941573936033</v>
      </c>
      <c r="E1056">
        <v>1.7004813909299501</v>
      </c>
    </row>
    <row r="1057" spans="1:5" x14ac:dyDescent="0.2">
      <c r="A1057">
        <f t="shared" si="19"/>
        <v>1977</v>
      </c>
      <c r="B1057" s="8">
        <v>28205</v>
      </c>
      <c r="C1057">
        <v>32.1737582836424</v>
      </c>
      <c r="D1057">
        <v>122.57336418876299</v>
      </c>
      <c r="E1057">
        <v>1.7004193273770201</v>
      </c>
    </row>
    <row r="1058" spans="1:5" x14ac:dyDescent="0.2">
      <c r="A1058">
        <f t="shared" si="19"/>
        <v>1977</v>
      </c>
      <c r="B1058" s="8">
        <v>28206</v>
      </c>
      <c r="C1058">
        <v>32.166153465924701</v>
      </c>
      <c r="D1058">
        <v>122.534191335985</v>
      </c>
      <c r="E1058">
        <v>1.70040730641394</v>
      </c>
    </row>
    <row r="1059" spans="1:5" x14ac:dyDescent="0.2">
      <c r="A1059">
        <f t="shared" si="19"/>
        <v>1977</v>
      </c>
      <c r="B1059" s="8">
        <v>28207</v>
      </c>
      <c r="C1059">
        <v>32.157517027264902</v>
      </c>
      <c r="D1059">
        <v>122.490661953791</v>
      </c>
      <c r="E1059">
        <v>1.70035718877747</v>
      </c>
    </row>
    <row r="1060" spans="1:5" x14ac:dyDescent="0.2">
      <c r="A1060">
        <f t="shared" si="19"/>
        <v>1977</v>
      </c>
      <c r="B1060" s="8">
        <v>28208</v>
      </c>
      <c r="C1060">
        <v>32.175105867456303</v>
      </c>
      <c r="D1060">
        <v>122.583248068741</v>
      </c>
      <c r="E1060">
        <v>1.7003090298166099</v>
      </c>
    </row>
    <row r="1061" spans="1:5" x14ac:dyDescent="0.2">
      <c r="A1061">
        <f t="shared" si="19"/>
        <v>1977</v>
      </c>
      <c r="B1061" s="8">
        <v>28209</v>
      </c>
      <c r="C1061">
        <v>32.168344213696201</v>
      </c>
      <c r="D1061">
        <v>122.5464777096</v>
      </c>
      <c r="E1061">
        <v>1.70037246600625</v>
      </c>
    </row>
    <row r="1062" spans="1:5" x14ac:dyDescent="0.2">
      <c r="A1062">
        <f t="shared" si="19"/>
        <v>1977</v>
      </c>
      <c r="B1062" s="8">
        <v>28212</v>
      </c>
      <c r="C1062">
        <v>32.120435612353099</v>
      </c>
      <c r="D1062">
        <v>122.300403035337</v>
      </c>
      <c r="E1062">
        <v>1.70027223625301</v>
      </c>
    </row>
    <row r="1063" spans="1:5" x14ac:dyDescent="0.2">
      <c r="A1063">
        <f t="shared" si="19"/>
        <v>1977</v>
      </c>
      <c r="B1063" s="8">
        <v>28213</v>
      </c>
      <c r="C1063">
        <v>32.162096627444299</v>
      </c>
      <c r="D1063">
        <v>122.51666063025399</v>
      </c>
      <c r="E1063">
        <v>1.70027223625301</v>
      </c>
    </row>
    <row r="1064" spans="1:5" x14ac:dyDescent="0.2">
      <c r="A1064">
        <f t="shared" si="19"/>
        <v>1977</v>
      </c>
      <c r="B1064" s="8">
        <v>28214</v>
      </c>
      <c r="C1064">
        <v>32.162538647531399</v>
      </c>
      <c r="D1064">
        <v>122.518640783536</v>
      </c>
      <c r="E1064">
        <v>1.70028427415108</v>
      </c>
    </row>
    <row r="1065" spans="1:5" x14ac:dyDescent="0.2">
      <c r="A1065">
        <f t="shared" si="19"/>
        <v>1977</v>
      </c>
      <c r="B1065" s="8">
        <v>28215</v>
      </c>
      <c r="C1065">
        <v>32.192923382291298</v>
      </c>
      <c r="D1065">
        <v>122.67737506659699</v>
      </c>
      <c r="E1065">
        <v>1.7002481519931001</v>
      </c>
    </row>
    <row r="1066" spans="1:5" x14ac:dyDescent="0.2">
      <c r="A1066">
        <f t="shared" si="19"/>
        <v>1977</v>
      </c>
      <c r="B1066" s="8">
        <v>28216</v>
      </c>
      <c r="C1066">
        <v>32.167806613101298</v>
      </c>
      <c r="D1066">
        <v>122.372507321241</v>
      </c>
      <c r="E1066">
        <v>1.7069331354856501</v>
      </c>
    </row>
    <row r="1067" spans="1:5" x14ac:dyDescent="0.2">
      <c r="A1067">
        <f t="shared" si="19"/>
        <v>1977</v>
      </c>
      <c r="B1067" s="8">
        <v>28219</v>
      </c>
      <c r="C1067">
        <v>32.187890888234698</v>
      </c>
      <c r="D1067">
        <v>122.477288337302</v>
      </c>
      <c r="E1067">
        <v>1.7069089208221599</v>
      </c>
    </row>
    <row r="1068" spans="1:5" x14ac:dyDescent="0.2">
      <c r="A1068">
        <f t="shared" si="19"/>
        <v>1977</v>
      </c>
      <c r="B1068" s="8">
        <v>28220</v>
      </c>
      <c r="C1068">
        <v>32.149198285029001</v>
      </c>
      <c r="D1068">
        <v>122.27765906377201</v>
      </c>
      <c r="E1068">
        <v>1.70687055767653</v>
      </c>
    </row>
    <row r="1069" spans="1:5" x14ac:dyDescent="0.2">
      <c r="A1069">
        <f t="shared" si="19"/>
        <v>1977</v>
      </c>
      <c r="B1069" s="8">
        <v>28221</v>
      </c>
      <c r="C1069">
        <v>32.142778708770301</v>
      </c>
      <c r="D1069">
        <v>122.245326350925</v>
      </c>
      <c r="E1069">
        <v>1.70683418730688</v>
      </c>
    </row>
    <row r="1070" spans="1:5" x14ac:dyDescent="0.2">
      <c r="A1070">
        <f t="shared" si="19"/>
        <v>1977</v>
      </c>
      <c r="B1070" s="8">
        <v>28222</v>
      </c>
      <c r="C1070">
        <v>32.163016631601202</v>
      </c>
      <c r="D1070">
        <v>122.350561708781</v>
      </c>
      <c r="E1070">
        <v>1.7068220581493601</v>
      </c>
    </row>
    <row r="1071" spans="1:5" x14ac:dyDescent="0.2">
      <c r="A1071">
        <f t="shared" si="19"/>
        <v>1977</v>
      </c>
      <c r="B1071" s="8">
        <v>28223</v>
      </c>
      <c r="C1071">
        <v>32.147362215040502</v>
      </c>
      <c r="D1071">
        <v>122.263694242688</v>
      </c>
      <c r="E1071">
        <v>1.7070415797715199</v>
      </c>
    </row>
    <row r="1072" spans="1:5" x14ac:dyDescent="0.2">
      <c r="A1072">
        <f t="shared" si="19"/>
        <v>1977</v>
      </c>
      <c r="B1072" s="8">
        <v>28226</v>
      </c>
      <c r="C1072">
        <v>32.103270701064602</v>
      </c>
      <c r="D1072">
        <v>122.035191249392</v>
      </c>
      <c r="E1072">
        <v>1.7070415797715199</v>
      </c>
    </row>
    <row r="1073" spans="1:5" x14ac:dyDescent="0.2">
      <c r="A1073">
        <f t="shared" si="19"/>
        <v>1977</v>
      </c>
      <c r="B1073" s="8">
        <v>28227</v>
      </c>
      <c r="C1073">
        <v>32.058538815589699</v>
      </c>
      <c r="D1073">
        <v>121.80285808156501</v>
      </c>
      <c r="E1073">
        <v>1.7070658207398</v>
      </c>
    </row>
    <row r="1074" spans="1:5" x14ac:dyDescent="0.2">
      <c r="A1074">
        <f t="shared" si="19"/>
        <v>1977</v>
      </c>
      <c r="B1074" s="8">
        <v>28228</v>
      </c>
      <c r="C1074">
        <v>32.0608823202504</v>
      </c>
      <c r="D1074">
        <v>121.81462801397301</v>
      </c>
      <c r="E1074">
        <v>1.70707995604625</v>
      </c>
    </row>
    <row r="1075" spans="1:5" x14ac:dyDescent="0.2">
      <c r="A1075">
        <f t="shared" si="19"/>
        <v>1977</v>
      </c>
      <c r="B1075" s="8">
        <v>28229</v>
      </c>
      <c r="C1075">
        <v>32.069345533980602</v>
      </c>
      <c r="D1075">
        <v>121.85976676139499</v>
      </c>
      <c r="E1075">
        <v>1.7070294550145999</v>
      </c>
    </row>
    <row r="1076" spans="1:5" x14ac:dyDescent="0.2">
      <c r="A1076">
        <f t="shared" si="19"/>
        <v>1977</v>
      </c>
      <c r="B1076" s="8">
        <v>28230</v>
      </c>
      <c r="C1076">
        <v>32.0847673268092</v>
      </c>
      <c r="D1076">
        <v>121.937708839442</v>
      </c>
      <c r="E1076">
        <v>1.70710417899322</v>
      </c>
    </row>
    <row r="1077" spans="1:5" x14ac:dyDescent="0.2">
      <c r="A1077">
        <f t="shared" si="19"/>
        <v>1977</v>
      </c>
      <c r="B1077" s="8">
        <v>28233</v>
      </c>
      <c r="C1077">
        <v>32.111630321514902</v>
      </c>
      <c r="D1077">
        <v>122.079135570445</v>
      </c>
      <c r="E1077">
        <v>1.7070173274073399</v>
      </c>
    </row>
    <row r="1078" spans="1:5" x14ac:dyDescent="0.2">
      <c r="A1078">
        <f t="shared" si="19"/>
        <v>1977</v>
      </c>
      <c r="B1078" s="8">
        <v>28234</v>
      </c>
      <c r="C1078">
        <v>32.116086259107</v>
      </c>
      <c r="D1078">
        <v>122.100284893759</v>
      </c>
      <c r="E1078">
        <v>1.70709206894139</v>
      </c>
    </row>
    <row r="1079" spans="1:5" x14ac:dyDescent="0.2">
      <c r="A1079">
        <f t="shared" si="19"/>
        <v>1977</v>
      </c>
      <c r="B1079" s="8">
        <v>28235</v>
      </c>
      <c r="C1079">
        <v>32.156828311925103</v>
      </c>
      <c r="D1079">
        <v>122.311138755882</v>
      </c>
      <c r="E1079">
        <v>1.70710417899322</v>
      </c>
    </row>
    <row r="1080" spans="1:5" x14ac:dyDescent="0.2">
      <c r="A1080">
        <f t="shared" si="19"/>
        <v>1977</v>
      </c>
      <c r="B1080" s="8">
        <v>28236</v>
      </c>
      <c r="C1080">
        <v>32.134150376224198</v>
      </c>
      <c r="D1080">
        <v>122.192642293077</v>
      </c>
      <c r="E1080">
        <v>1.7071404921022899</v>
      </c>
    </row>
    <row r="1081" spans="1:5" x14ac:dyDescent="0.2">
      <c r="A1081">
        <f t="shared" si="19"/>
        <v>1977</v>
      </c>
      <c r="B1081" s="8">
        <v>28237</v>
      </c>
      <c r="C1081">
        <v>32.1496127836878</v>
      </c>
      <c r="D1081">
        <v>122.27210765152201</v>
      </c>
      <c r="E1081">
        <v>1.70716670235012</v>
      </c>
    </row>
    <row r="1082" spans="1:5" x14ac:dyDescent="0.2">
      <c r="A1082">
        <f t="shared" si="19"/>
        <v>1977</v>
      </c>
      <c r="B1082" s="8">
        <v>28240</v>
      </c>
      <c r="C1082">
        <v>32.131515044036902</v>
      </c>
      <c r="D1082">
        <v>122.17898388760401</v>
      </c>
      <c r="E1082">
        <v>1.7071404921022899</v>
      </c>
    </row>
    <row r="1083" spans="1:5" x14ac:dyDescent="0.2">
      <c r="A1083">
        <f t="shared" si="19"/>
        <v>1977</v>
      </c>
      <c r="B1083" s="8">
        <v>28241</v>
      </c>
      <c r="C1083">
        <v>32.154136512301903</v>
      </c>
      <c r="D1083">
        <v>122.29555815386</v>
      </c>
      <c r="E1083">
        <v>1.70716670235012</v>
      </c>
    </row>
    <row r="1084" spans="1:5" x14ac:dyDescent="0.2">
      <c r="A1084">
        <f t="shared" si="19"/>
        <v>1977</v>
      </c>
      <c r="B1084" s="8">
        <v>28242</v>
      </c>
      <c r="C1084">
        <v>32.127798563957398</v>
      </c>
      <c r="D1084">
        <v>122.158099940977</v>
      </c>
      <c r="E1084">
        <v>1.70720297149427</v>
      </c>
    </row>
    <row r="1085" spans="1:5" x14ac:dyDescent="0.2">
      <c r="A1085">
        <f t="shared" si="19"/>
        <v>1977</v>
      </c>
      <c r="B1085" s="8">
        <v>28243</v>
      </c>
      <c r="C1085">
        <v>32.100432361218203</v>
      </c>
      <c r="D1085">
        <v>122.015984704093</v>
      </c>
      <c r="E1085">
        <v>1.7072150555453101</v>
      </c>
    </row>
    <row r="1086" spans="1:5" x14ac:dyDescent="0.2">
      <c r="A1086">
        <f t="shared" si="19"/>
        <v>1977</v>
      </c>
      <c r="B1086" s="8">
        <v>28244</v>
      </c>
      <c r="C1086">
        <v>32.101653209597501</v>
      </c>
      <c r="D1086">
        <v>122.02387809643599</v>
      </c>
      <c r="E1086">
        <v>1.7071546069672301</v>
      </c>
    </row>
    <row r="1087" spans="1:5" x14ac:dyDescent="0.2">
      <c r="A1087">
        <f t="shared" si="19"/>
        <v>1977</v>
      </c>
      <c r="B1087" s="8">
        <v>28247</v>
      </c>
      <c r="C1087">
        <v>32.141404566043697</v>
      </c>
      <c r="D1087">
        <v>121.979759106374</v>
      </c>
      <c r="E1087">
        <v>1.71681536766027</v>
      </c>
    </row>
    <row r="1088" spans="1:5" x14ac:dyDescent="0.2">
      <c r="A1088">
        <f t="shared" si="19"/>
        <v>1977</v>
      </c>
      <c r="B1088" s="8">
        <v>28248</v>
      </c>
      <c r="C1088">
        <v>32.168274742619303</v>
      </c>
      <c r="D1088">
        <v>122.118771071935</v>
      </c>
      <c r="E1088">
        <v>1.71681536766027</v>
      </c>
    </row>
    <row r="1089" spans="1:5" x14ac:dyDescent="0.2">
      <c r="A1089">
        <f t="shared" si="19"/>
        <v>1977</v>
      </c>
      <c r="B1089" s="8">
        <v>28249</v>
      </c>
      <c r="C1089">
        <v>32.112519015275602</v>
      </c>
      <c r="D1089">
        <v>121.831620265588</v>
      </c>
      <c r="E1089">
        <v>1.71676674255688</v>
      </c>
    </row>
    <row r="1090" spans="1:5" x14ac:dyDescent="0.2">
      <c r="A1090">
        <f t="shared" si="19"/>
        <v>1977</v>
      </c>
      <c r="B1090" s="8">
        <v>28250</v>
      </c>
      <c r="C1090">
        <v>32.106721463286597</v>
      </c>
      <c r="D1090">
        <v>121.802634060556</v>
      </c>
      <c r="E1090">
        <v>1.7167282153375401</v>
      </c>
    </row>
    <row r="1091" spans="1:5" x14ac:dyDescent="0.2">
      <c r="A1091">
        <f t="shared" ref="A1091:A1154" si="20">YEAR(B1091)</f>
        <v>1977</v>
      </c>
      <c r="B1091" s="8">
        <v>28251</v>
      </c>
      <c r="C1091">
        <v>32.1295594799548</v>
      </c>
      <c r="D1091">
        <v>121.919745800119</v>
      </c>
      <c r="E1091">
        <v>1.71676674255688</v>
      </c>
    </row>
    <row r="1092" spans="1:5" x14ac:dyDescent="0.2">
      <c r="A1092">
        <f t="shared" si="20"/>
        <v>1977</v>
      </c>
      <c r="B1092" s="8">
        <v>28254</v>
      </c>
      <c r="C1092">
        <v>32.182707811623899</v>
      </c>
      <c r="D1092">
        <v>122.19502802908001</v>
      </c>
      <c r="E1092">
        <v>1.7167545791571099</v>
      </c>
    </row>
    <row r="1093" spans="1:5" x14ac:dyDescent="0.2">
      <c r="A1093">
        <f t="shared" si="20"/>
        <v>1977</v>
      </c>
      <c r="B1093" s="8">
        <v>28255</v>
      </c>
      <c r="C1093">
        <v>32.164320618148302</v>
      </c>
      <c r="D1093">
        <v>122.099881221348</v>
      </c>
      <c r="E1093">
        <v>1.7167545791571099</v>
      </c>
    </row>
    <row r="1094" spans="1:5" x14ac:dyDescent="0.2">
      <c r="A1094">
        <f t="shared" si="20"/>
        <v>1977</v>
      </c>
      <c r="B1094" s="8">
        <v>28256</v>
      </c>
      <c r="C1094">
        <v>32.197788251045701</v>
      </c>
      <c r="D1094">
        <v>122.273445330915</v>
      </c>
      <c r="E1094">
        <v>1.71674038491898</v>
      </c>
    </row>
    <row r="1095" spans="1:5" x14ac:dyDescent="0.2">
      <c r="A1095">
        <f t="shared" si="20"/>
        <v>1977</v>
      </c>
      <c r="B1095" s="8">
        <v>28257</v>
      </c>
      <c r="C1095">
        <v>32.202964984145801</v>
      </c>
      <c r="D1095">
        <v>122.299559588715</v>
      </c>
      <c r="E1095">
        <v>1.71676674255688</v>
      </c>
    </row>
    <row r="1096" spans="1:5" x14ac:dyDescent="0.2">
      <c r="A1096">
        <f t="shared" si="20"/>
        <v>1977</v>
      </c>
      <c r="B1096" s="8">
        <v>28258</v>
      </c>
      <c r="C1096">
        <v>32.189622722693997</v>
      </c>
      <c r="D1096">
        <v>122.23522878048099</v>
      </c>
      <c r="E1096">
        <v>1.71658381612997</v>
      </c>
    </row>
    <row r="1097" spans="1:5" x14ac:dyDescent="0.2">
      <c r="A1097">
        <f t="shared" si="20"/>
        <v>1977</v>
      </c>
      <c r="B1097" s="8">
        <v>28261</v>
      </c>
      <c r="C1097">
        <v>32.179251526065201</v>
      </c>
      <c r="D1097">
        <v>122.183489742026</v>
      </c>
      <c r="E1097">
        <v>1.7165088646140301</v>
      </c>
    </row>
    <row r="1098" spans="1:5" x14ac:dyDescent="0.2">
      <c r="A1098">
        <f t="shared" si="20"/>
        <v>1977</v>
      </c>
      <c r="B1098" s="8">
        <v>28262</v>
      </c>
      <c r="C1098">
        <v>32.154210312535398</v>
      </c>
      <c r="D1098">
        <v>122.05522281319</v>
      </c>
      <c r="E1098">
        <v>1.71645816032276</v>
      </c>
    </row>
    <row r="1099" spans="1:5" x14ac:dyDescent="0.2">
      <c r="A1099">
        <f t="shared" si="20"/>
        <v>1977</v>
      </c>
      <c r="B1099" s="8">
        <v>28263</v>
      </c>
      <c r="C1099">
        <v>32.148952117233399</v>
      </c>
      <c r="D1099">
        <v>122.02801866029399</v>
      </c>
      <c r="E1099">
        <v>1.71645816032276</v>
      </c>
    </row>
    <row r="1100" spans="1:5" x14ac:dyDescent="0.2">
      <c r="A1100">
        <f t="shared" si="20"/>
        <v>1977</v>
      </c>
      <c r="B1100" s="8">
        <v>28264</v>
      </c>
      <c r="C1100">
        <v>32.149019697876597</v>
      </c>
      <c r="D1100">
        <v>122.028682517371</v>
      </c>
      <c r="E1100">
        <v>1.71644598391459</v>
      </c>
    </row>
    <row r="1101" spans="1:5" x14ac:dyDescent="0.2">
      <c r="A1101">
        <f t="shared" si="20"/>
        <v>1977</v>
      </c>
      <c r="B1101" s="8">
        <v>28265</v>
      </c>
      <c r="C1101">
        <v>32.179297752163002</v>
      </c>
      <c r="D1101">
        <v>122.179608784202</v>
      </c>
      <c r="E1101">
        <v>1.7166683356655199</v>
      </c>
    </row>
    <row r="1102" spans="1:5" x14ac:dyDescent="0.2">
      <c r="A1102">
        <f t="shared" si="20"/>
        <v>1977</v>
      </c>
      <c r="B1102" s="8">
        <v>28268</v>
      </c>
      <c r="C1102">
        <v>32.182843412370097</v>
      </c>
      <c r="D1102">
        <v>122.198586456759</v>
      </c>
      <c r="E1102">
        <v>1.7166440191557899</v>
      </c>
    </row>
    <row r="1103" spans="1:5" x14ac:dyDescent="0.2">
      <c r="A1103">
        <f t="shared" si="20"/>
        <v>1977</v>
      </c>
      <c r="B1103" s="8">
        <v>28269</v>
      </c>
      <c r="C1103">
        <v>32.190863367157398</v>
      </c>
      <c r="D1103">
        <v>122.239465390585</v>
      </c>
      <c r="E1103">
        <v>1.7166683356655199</v>
      </c>
    </row>
    <row r="1104" spans="1:5" x14ac:dyDescent="0.2">
      <c r="A1104">
        <f t="shared" si="20"/>
        <v>1977</v>
      </c>
      <c r="B1104" s="8">
        <v>28270</v>
      </c>
      <c r="C1104">
        <v>32.171354078429601</v>
      </c>
      <c r="D1104">
        <v>122.13912968233601</v>
      </c>
      <c r="E1104">
        <v>1.7166440191557899</v>
      </c>
    </row>
    <row r="1105" spans="1:5" x14ac:dyDescent="0.2">
      <c r="A1105">
        <f t="shared" si="20"/>
        <v>1977</v>
      </c>
      <c r="B1105" s="8">
        <v>28271</v>
      </c>
      <c r="C1105">
        <v>32.1547767977058</v>
      </c>
      <c r="D1105">
        <v>122.05403681323899</v>
      </c>
      <c r="E1105">
        <v>1.71661766340207</v>
      </c>
    </row>
    <row r="1106" spans="1:5" x14ac:dyDescent="0.2">
      <c r="A1106">
        <f t="shared" si="20"/>
        <v>1977</v>
      </c>
      <c r="B1106" s="8">
        <v>28272</v>
      </c>
      <c r="C1106">
        <v>32.170305106302102</v>
      </c>
      <c r="D1106">
        <v>122.13338765408901</v>
      </c>
      <c r="E1106">
        <v>1.7166561788353401</v>
      </c>
    </row>
    <row r="1107" spans="1:5" x14ac:dyDescent="0.2">
      <c r="A1107">
        <f t="shared" si="20"/>
        <v>1977</v>
      </c>
      <c r="B1107" s="8">
        <v>28275</v>
      </c>
      <c r="C1107">
        <v>32.170305106302102</v>
      </c>
      <c r="D1107">
        <v>122.13338765408901</v>
      </c>
      <c r="E1107">
        <v>1.7166561788353401</v>
      </c>
    </row>
    <row r="1108" spans="1:5" x14ac:dyDescent="0.2">
      <c r="A1108">
        <f t="shared" si="20"/>
        <v>1977</v>
      </c>
      <c r="B1108" s="8">
        <v>28276</v>
      </c>
      <c r="C1108">
        <v>32.182966742415203</v>
      </c>
      <c r="D1108">
        <v>122.199905751702</v>
      </c>
      <c r="E1108">
        <v>1.71661766340207</v>
      </c>
    </row>
    <row r="1109" spans="1:5" x14ac:dyDescent="0.2">
      <c r="A1109">
        <f t="shared" si="20"/>
        <v>1977</v>
      </c>
      <c r="B1109" s="8">
        <v>28277</v>
      </c>
      <c r="C1109">
        <v>32.2499548936566</v>
      </c>
      <c r="D1109">
        <v>122.28577866413799</v>
      </c>
      <c r="E1109">
        <v>1.7267279044822099</v>
      </c>
    </row>
    <row r="1110" spans="1:5" x14ac:dyDescent="0.2">
      <c r="A1110">
        <f t="shared" si="20"/>
        <v>1977</v>
      </c>
      <c r="B1110" s="8">
        <v>28278</v>
      </c>
      <c r="C1110">
        <v>32.247254406705899</v>
      </c>
      <c r="D1110">
        <v>122.2718222069</v>
      </c>
      <c r="E1110">
        <v>1.7267279044822099</v>
      </c>
    </row>
    <row r="1111" spans="1:5" x14ac:dyDescent="0.2">
      <c r="A1111">
        <f t="shared" si="20"/>
        <v>1977</v>
      </c>
      <c r="B1111" s="8">
        <v>28279</v>
      </c>
      <c r="C1111">
        <v>32.237279080022901</v>
      </c>
      <c r="D1111">
        <v>122.21710063896499</v>
      </c>
      <c r="E1111">
        <v>1.7268513487833099</v>
      </c>
    </row>
    <row r="1112" spans="1:5" x14ac:dyDescent="0.2">
      <c r="A1112">
        <f t="shared" si="20"/>
        <v>1977</v>
      </c>
      <c r="B1112" s="8">
        <v>28282</v>
      </c>
      <c r="C1112">
        <v>32.216615708314201</v>
      </c>
      <c r="D1112">
        <v>122.111019066981</v>
      </c>
      <c r="E1112">
        <v>1.7268248363157599</v>
      </c>
    </row>
    <row r="1113" spans="1:5" x14ac:dyDescent="0.2">
      <c r="A1113">
        <f t="shared" si="20"/>
        <v>1977</v>
      </c>
      <c r="B1113" s="8">
        <v>28283</v>
      </c>
      <c r="C1113">
        <v>32.246217952565502</v>
      </c>
      <c r="D1113">
        <v>122.264918527349</v>
      </c>
      <c r="E1113">
        <v>1.72678810449496</v>
      </c>
    </row>
    <row r="1114" spans="1:5" x14ac:dyDescent="0.2">
      <c r="A1114">
        <f t="shared" si="20"/>
        <v>1977</v>
      </c>
      <c r="B1114" s="8">
        <v>28284</v>
      </c>
      <c r="C1114">
        <v>32.204882728193702</v>
      </c>
      <c r="D1114">
        <v>122.05004232573999</v>
      </c>
      <c r="E1114">
        <v>1.72683911393348</v>
      </c>
    </row>
    <row r="1115" spans="1:5" x14ac:dyDescent="0.2">
      <c r="A1115">
        <f t="shared" si="20"/>
        <v>1977</v>
      </c>
      <c r="B1115" s="8">
        <v>28285</v>
      </c>
      <c r="C1115">
        <v>32.184575506169899</v>
      </c>
      <c r="D1115">
        <v>121.945524158582</v>
      </c>
      <c r="E1115">
        <v>1.7268248363157599</v>
      </c>
    </row>
    <row r="1116" spans="1:5" x14ac:dyDescent="0.2">
      <c r="A1116">
        <f t="shared" si="20"/>
        <v>1977</v>
      </c>
      <c r="B1116" s="8">
        <v>28286</v>
      </c>
      <c r="C1116">
        <v>32.205494893572798</v>
      </c>
      <c r="D1116">
        <v>122.05357076476299</v>
      </c>
      <c r="E1116">
        <v>1.7268248363157599</v>
      </c>
    </row>
    <row r="1117" spans="1:5" x14ac:dyDescent="0.2">
      <c r="A1117">
        <f t="shared" si="20"/>
        <v>1977</v>
      </c>
      <c r="B1117" s="8">
        <v>28289</v>
      </c>
      <c r="C1117">
        <v>32.167906151083002</v>
      </c>
      <c r="D1117">
        <v>121.86038772912801</v>
      </c>
      <c r="E1117">
        <v>1.72678810449496</v>
      </c>
    </row>
    <row r="1118" spans="1:5" x14ac:dyDescent="0.2">
      <c r="A1118">
        <f t="shared" si="20"/>
        <v>1977</v>
      </c>
      <c r="B1118" s="8">
        <v>28290</v>
      </c>
      <c r="C1118">
        <v>32.188349948304598</v>
      </c>
      <c r="D1118">
        <v>121.966953450444</v>
      </c>
      <c r="E1118">
        <v>1.7267493039480799</v>
      </c>
    </row>
    <row r="1119" spans="1:5" x14ac:dyDescent="0.2">
      <c r="A1119">
        <f t="shared" si="20"/>
        <v>1977</v>
      </c>
      <c r="B1119" s="8">
        <v>28291</v>
      </c>
      <c r="C1119">
        <v>32.183062321188203</v>
      </c>
      <c r="D1119">
        <v>121.938651222817</v>
      </c>
      <c r="E1119">
        <v>1.72678810449496</v>
      </c>
    </row>
    <row r="1120" spans="1:5" x14ac:dyDescent="0.2">
      <c r="A1120">
        <f t="shared" si="20"/>
        <v>1977</v>
      </c>
      <c r="B1120" s="8">
        <v>28292</v>
      </c>
      <c r="C1120">
        <v>32.181214206853397</v>
      </c>
      <c r="D1120">
        <v>121.929107206024</v>
      </c>
      <c r="E1120">
        <v>1.72678810449496</v>
      </c>
    </row>
    <row r="1121" spans="1:5" x14ac:dyDescent="0.2">
      <c r="A1121">
        <f t="shared" si="20"/>
        <v>1977</v>
      </c>
      <c r="B1121" s="8">
        <v>28293</v>
      </c>
      <c r="C1121">
        <v>32.204746592943799</v>
      </c>
      <c r="D1121">
        <v>122.050647819345</v>
      </c>
      <c r="E1121">
        <v>1.72678810449496</v>
      </c>
    </row>
    <row r="1122" spans="1:5" x14ac:dyDescent="0.2">
      <c r="A1122">
        <f t="shared" si="20"/>
        <v>1977</v>
      </c>
      <c r="B1122" s="8">
        <v>28296</v>
      </c>
      <c r="C1122">
        <v>32.224322145844297</v>
      </c>
      <c r="D1122">
        <v>122.14703550866901</v>
      </c>
      <c r="E1122">
        <v>1.7269727585696499</v>
      </c>
    </row>
    <row r="1123" spans="1:5" x14ac:dyDescent="0.2">
      <c r="A1123">
        <f t="shared" si="20"/>
        <v>1977</v>
      </c>
      <c r="B1123" s="8">
        <v>28297</v>
      </c>
      <c r="C1123">
        <v>32.230204699150299</v>
      </c>
      <c r="D1123">
        <v>122.177743028743</v>
      </c>
      <c r="E1123">
        <v>1.72696050757182</v>
      </c>
    </row>
    <row r="1124" spans="1:5" x14ac:dyDescent="0.2">
      <c r="A1124">
        <f t="shared" si="20"/>
        <v>1977</v>
      </c>
      <c r="B1124" s="8">
        <v>28298</v>
      </c>
      <c r="C1124">
        <v>32.201930122051998</v>
      </c>
      <c r="D1124">
        <v>122.031048731149</v>
      </c>
      <c r="E1124">
        <v>1.7269850066924399</v>
      </c>
    </row>
    <row r="1125" spans="1:5" x14ac:dyDescent="0.2">
      <c r="A1125">
        <f t="shared" si="20"/>
        <v>1977</v>
      </c>
      <c r="B1125" s="8">
        <v>28299</v>
      </c>
      <c r="C1125">
        <v>32.208173065219</v>
      </c>
      <c r="D1125">
        <v>122.06298131761299</v>
      </c>
      <c r="E1125">
        <v>1.72699725194156</v>
      </c>
    </row>
    <row r="1126" spans="1:5" x14ac:dyDescent="0.2">
      <c r="A1126">
        <f t="shared" si="20"/>
        <v>1977</v>
      </c>
      <c r="B1126" s="8">
        <v>28300</v>
      </c>
      <c r="C1126">
        <v>32.2099263566151</v>
      </c>
      <c r="D1126">
        <v>122.07104357724801</v>
      </c>
      <c r="E1126">
        <v>1.72703600962104</v>
      </c>
    </row>
    <row r="1127" spans="1:5" x14ac:dyDescent="0.2">
      <c r="A1127">
        <f t="shared" si="20"/>
        <v>1977</v>
      </c>
      <c r="B1127" s="8">
        <v>28303</v>
      </c>
      <c r="C1127">
        <v>32.218371392245302</v>
      </c>
      <c r="D1127">
        <v>122.11404094361301</v>
      </c>
      <c r="E1127">
        <v>1.7270604733348101</v>
      </c>
    </row>
    <row r="1128" spans="1:5" x14ac:dyDescent="0.2">
      <c r="A1128">
        <f t="shared" si="20"/>
        <v>1977</v>
      </c>
      <c r="B1128" s="8">
        <v>28304</v>
      </c>
      <c r="C1128">
        <v>32.202744285667301</v>
      </c>
      <c r="D1128">
        <v>122.033004708729</v>
      </c>
      <c r="E1128">
        <v>1.7270727008931299</v>
      </c>
    </row>
    <row r="1129" spans="1:5" x14ac:dyDescent="0.2">
      <c r="A1129">
        <f t="shared" si="20"/>
        <v>1977</v>
      </c>
      <c r="B1129" s="8">
        <v>28305</v>
      </c>
      <c r="C1129">
        <v>32.101328223164799</v>
      </c>
      <c r="D1129">
        <v>121.50916976068</v>
      </c>
      <c r="E1129">
        <v>1.72708492558757</v>
      </c>
    </row>
    <row r="1130" spans="1:5" x14ac:dyDescent="0.2">
      <c r="A1130">
        <f t="shared" si="20"/>
        <v>1977</v>
      </c>
      <c r="B1130" s="8">
        <v>28306</v>
      </c>
      <c r="C1130">
        <v>32.090838968108997</v>
      </c>
      <c r="D1130">
        <v>121.454693261858</v>
      </c>
      <c r="E1130">
        <v>1.7270991841132599</v>
      </c>
    </row>
    <row r="1131" spans="1:5" x14ac:dyDescent="0.2">
      <c r="A1131">
        <f t="shared" si="20"/>
        <v>1977</v>
      </c>
      <c r="B1131" s="8">
        <v>28307</v>
      </c>
      <c r="C1131">
        <v>32.108040381272701</v>
      </c>
      <c r="D1131">
        <v>121.39244039031099</v>
      </c>
      <c r="E1131">
        <v>1.73302390969854</v>
      </c>
    </row>
    <row r="1132" spans="1:5" x14ac:dyDescent="0.2">
      <c r="A1132">
        <f t="shared" si="20"/>
        <v>1977</v>
      </c>
      <c r="B1132" s="8">
        <v>28310</v>
      </c>
      <c r="C1132">
        <v>32.108040381272701</v>
      </c>
      <c r="D1132">
        <v>121.39244039031099</v>
      </c>
      <c r="E1132">
        <v>1.73302390969854</v>
      </c>
    </row>
    <row r="1133" spans="1:5" x14ac:dyDescent="0.2">
      <c r="A1133">
        <f t="shared" si="20"/>
        <v>1977</v>
      </c>
      <c r="B1133" s="8">
        <v>28311</v>
      </c>
      <c r="C1133">
        <v>31.9946130749465</v>
      </c>
      <c r="D1133">
        <v>120.811520503156</v>
      </c>
      <c r="E1133">
        <v>1.7328970504585699</v>
      </c>
    </row>
    <row r="1134" spans="1:5" x14ac:dyDescent="0.2">
      <c r="A1134">
        <f t="shared" si="20"/>
        <v>1977</v>
      </c>
      <c r="B1134" s="8">
        <v>28312</v>
      </c>
      <c r="C1134">
        <v>32.015436257897797</v>
      </c>
      <c r="D1134">
        <v>120.919688992153</v>
      </c>
      <c r="E1134">
        <v>1.73285811264503</v>
      </c>
    </row>
    <row r="1135" spans="1:5" x14ac:dyDescent="0.2">
      <c r="A1135">
        <f t="shared" si="20"/>
        <v>1977</v>
      </c>
      <c r="B1135" s="8">
        <v>28313</v>
      </c>
      <c r="C1135">
        <v>31.995183207296002</v>
      </c>
      <c r="D1135">
        <v>120.81383280703</v>
      </c>
      <c r="E1135">
        <v>1.73292162785374</v>
      </c>
    </row>
    <row r="1136" spans="1:5" x14ac:dyDescent="0.2">
      <c r="A1136">
        <f t="shared" si="20"/>
        <v>1977</v>
      </c>
      <c r="B1136" s="8">
        <v>28314</v>
      </c>
      <c r="C1136">
        <v>31.992676479544201</v>
      </c>
      <c r="D1136">
        <v>120.801242647938</v>
      </c>
      <c r="E1136">
        <v>1.7329093405979199</v>
      </c>
    </row>
    <row r="1137" spans="1:5" x14ac:dyDescent="0.2">
      <c r="A1137">
        <f t="shared" si="20"/>
        <v>1977</v>
      </c>
      <c r="B1137" s="8">
        <v>28317</v>
      </c>
      <c r="C1137">
        <v>31.9128805267888</v>
      </c>
      <c r="D1137">
        <v>120.39168719268</v>
      </c>
      <c r="E1137">
        <v>1.7328724615237701</v>
      </c>
    </row>
    <row r="1138" spans="1:5" x14ac:dyDescent="0.2">
      <c r="A1138">
        <f t="shared" si="20"/>
        <v>1977</v>
      </c>
      <c r="B1138" s="8">
        <v>28318</v>
      </c>
      <c r="C1138">
        <v>32.0528810549593</v>
      </c>
      <c r="D1138">
        <v>121.112492131205</v>
      </c>
      <c r="E1138">
        <v>1.73285811264503</v>
      </c>
    </row>
    <row r="1139" spans="1:5" x14ac:dyDescent="0.2">
      <c r="A1139">
        <f t="shared" si="20"/>
        <v>1977</v>
      </c>
      <c r="B1139" s="8">
        <v>28319</v>
      </c>
      <c r="C1139">
        <v>32.037605976451303</v>
      </c>
      <c r="D1139">
        <v>121.03315538890899</v>
      </c>
      <c r="E1139">
        <v>1.73288475743431</v>
      </c>
    </row>
    <row r="1140" spans="1:5" x14ac:dyDescent="0.2">
      <c r="A1140">
        <f t="shared" si="20"/>
        <v>1977</v>
      </c>
      <c r="B1140" s="8">
        <v>28320</v>
      </c>
      <c r="C1140">
        <v>32.037605976451303</v>
      </c>
      <c r="D1140">
        <v>121.03315538890899</v>
      </c>
      <c r="E1140">
        <v>1.73288475743431</v>
      </c>
    </row>
    <row r="1141" spans="1:5" x14ac:dyDescent="0.2">
      <c r="A1141">
        <f t="shared" si="20"/>
        <v>1977</v>
      </c>
      <c r="B1141" s="8">
        <v>28321</v>
      </c>
      <c r="C1141">
        <v>32.063947344357402</v>
      </c>
      <c r="D1141">
        <v>121.162204311853</v>
      </c>
      <c r="E1141">
        <v>1.7331451109351099</v>
      </c>
    </row>
    <row r="1142" spans="1:5" x14ac:dyDescent="0.2">
      <c r="A1142">
        <f t="shared" si="20"/>
        <v>1977</v>
      </c>
      <c r="B1142" s="8">
        <v>28324</v>
      </c>
      <c r="C1142">
        <v>31.9986544839205</v>
      </c>
      <c r="D1142">
        <v>120.82796254601</v>
      </c>
      <c r="E1142">
        <v>1.7330692470834499</v>
      </c>
    </row>
    <row r="1143" spans="1:5" x14ac:dyDescent="0.2">
      <c r="A1143">
        <f t="shared" si="20"/>
        <v>1977</v>
      </c>
      <c r="B1143" s="8">
        <v>28325</v>
      </c>
      <c r="C1143">
        <v>31.9964831710986</v>
      </c>
      <c r="D1143">
        <v>120.81808631596201</v>
      </c>
      <c r="E1143">
        <v>1.7330179254465401</v>
      </c>
    </row>
    <row r="1144" spans="1:5" x14ac:dyDescent="0.2">
      <c r="A1144">
        <f t="shared" si="20"/>
        <v>1977</v>
      </c>
      <c r="B1144" s="8">
        <v>28326</v>
      </c>
      <c r="C1144">
        <v>32.001940372449603</v>
      </c>
      <c r="D1144">
        <v>120.84580949703999</v>
      </c>
      <c r="E1144">
        <v>1.73303230057484</v>
      </c>
    </row>
    <row r="1145" spans="1:5" x14ac:dyDescent="0.2">
      <c r="A1145">
        <f t="shared" si="20"/>
        <v>1977</v>
      </c>
      <c r="B1145" s="8">
        <v>28327</v>
      </c>
      <c r="C1145">
        <v>32.016822780247097</v>
      </c>
      <c r="D1145">
        <v>120.92402784554</v>
      </c>
      <c r="E1145">
        <v>1.73296860931654</v>
      </c>
    </row>
    <row r="1146" spans="1:5" x14ac:dyDescent="0.2">
      <c r="A1146">
        <f t="shared" si="20"/>
        <v>1977</v>
      </c>
      <c r="B1146" s="8">
        <v>28328</v>
      </c>
      <c r="C1146">
        <v>31.975897633470201</v>
      </c>
      <c r="D1146">
        <v>120.72159654616</v>
      </c>
      <c r="E1146">
        <v>1.7326444648641099</v>
      </c>
    </row>
    <row r="1147" spans="1:5" x14ac:dyDescent="0.2">
      <c r="A1147">
        <f t="shared" si="20"/>
        <v>1977</v>
      </c>
      <c r="B1147" s="8">
        <v>28331</v>
      </c>
      <c r="C1147">
        <v>31.955318495736702</v>
      </c>
      <c r="D1147">
        <v>120.61982821875</v>
      </c>
      <c r="E1147">
        <v>1.73248159014213</v>
      </c>
    </row>
    <row r="1148" spans="1:5" x14ac:dyDescent="0.2">
      <c r="A1148">
        <f t="shared" si="20"/>
        <v>1977</v>
      </c>
      <c r="B1148" s="8">
        <v>28332</v>
      </c>
      <c r="C1148">
        <v>31.977088975719401</v>
      </c>
      <c r="D1148">
        <v>120.736556553642</v>
      </c>
      <c r="E1148">
        <v>1.73229541714313</v>
      </c>
    </row>
    <row r="1149" spans="1:5" x14ac:dyDescent="0.2">
      <c r="A1149">
        <f t="shared" si="20"/>
        <v>1977</v>
      </c>
      <c r="B1149" s="8">
        <v>28333</v>
      </c>
      <c r="C1149">
        <v>31.994026173813499</v>
      </c>
      <c r="D1149">
        <v>120.823413604927</v>
      </c>
      <c r="E1149">
        <v>1.73230784929435</v>
      </c>
    </row>
    <row r="1150" spans="1:5" x14ac:dyDescent="0.2">
      <c r="A1150">
        <f t="shared" si="20"/>
        <v>1977</v>
      </c>
      <c r="B1150" s="8">
        <v>28334</v>
      </c>
      <c r="C1150">
        <v>32.0512808189821</v>
      </c>
      <c r="D1150">
        <v>121.11852864980099</v>
      </c>
      <c r="E1150">
        <v>1.73229541714313</v>
      </c>
    </row>
    <row r="1151" spans="1:5" x14ac:dyDescent="0.2">
      <c r="A1151">
        <f t="shared" si="20"/>
        <v>1977</v>
      </c>
      <c r="B1151" s="8">
        <v>28335</v>
      </c>
      <c r="C1151">
        <v>32.133750343794503</v>
      </c>
      <c r="D1151">
        <v>121.553680934048</v>
      </c>
      <c r="E1151">
        <v>1.73189552648581</v>
      </c>
    </row>
    <row r="1152" spans="1:5" x14ac:dyDescent="0.2">
      <c r="A1152">
        <f t="shared" si="20"/>
        <v>1977</v>
      </c>
      <c r="B1152" s="8">
        <v>28338</v>
      </c>
      <c r="C1152">
        <v>32.205750205787602</v>
      </c>
      <c r="D1152">
        <v>121.73514549698299</v>
      </c>
      <c r="E1152">
        <v>1.73934874364573</v>
      </c>
    </row>
    <row r="1153" spans="1:5" x14ac:dyDescent="0.2">
      <c r="A1153">
        <f t="shared" si="20"/>
        <v>1977</v>
      </c>
      <c r="B1153" s="8">
        <v>28339</v>
      </c>
      <c r="C1153">
        <v>32.182931121297599</v>
      </c>
      <c r="D1153">
        <v>121.616964484466</v>
      </c>
      <c r="E1153">
        <v>1.7393736574683001</v>
      </c>
    </row>
    <row r="1154" spans="1:5" x14ac:dyDescent="0.2">
      <c r="A1154">
        <f t="shared" si="20"/>
        <v>1977</v>
      </c>
      <c r="B1154" s="8">
        <v>28340</v>
      </c>
      <c r="C1154">
        <v>32.178356952703197</v>
      </c>
      <c r="D1154">
        <v>121.595619263621</v>
      </c>
      <c r="E1154">
        <v>1.7392864073790999</v>
      </c>
    </row>
    <row r="1155" spans="1:5" x14ac:dyDescent="0.2">
      <c r="A1155">
        <f t="shared" ref="A1155:A1218" si="21">YEAR(B1155)</f>
        <v>1977</v>
      </c>
      <c r="B1155" s="8">
        <v>28341</v>
      </c>
      <c r="C1155">
        <v>32.179491434387302</v>
      </c>
      <c r="D1155">
        <v>121.60146241579</v>
      </c>
      <c r="E1155">
        <v>1.7392864073790999</v>
      </c>
    </row>
    <row r="1156" spans="1:5" x14ac:dyDescent="0.2">
      <c r="A1156">
        <f t="shared" si="21"/>
        <v>1977</v>
      </c>
      <c r="B1156" s="8">
        <v>28342</v>
      </c>
      <c r="C1156">
        <v>32.163064631980099</v>
      </c>
      <c r="D1156">
        <v>121.518144510648</v>
      </c>
      <c r="E1156">
        <v>1.7392358930054399</v>
      </c>
    </row>
    <row r="1157" spans="1:5" x14ac:dyDescent="0.2">
      <c r="A1157">
        <f t="shared" si="21"/>
        <v>1977</v>
      </c>
      <c r="B1157" s="8">
        <v>28345</v>
      </c>
      <c r="C1157">
        <v>32.226108691198299</v>
      </c>
      <c r="D1157">
        <v>121.842596848485</v>
      </c>
      <c r="E1157">
        <v>1.7392483627634501</v>
      </c>
    </row>
    <row r="1158" spans="1:5" x14ac:dyDescent="0.2">
      <c r="A1158">
        <f t="shared" si="21"/>
        <v>1977</v>
      </c>
      <c r="B1158" s="8">
        <v>28346</v>
      </c>
      <c r="C1158">
        <v>32.228256950925498</v>
      </c>
      <c r="D1158">
        <v>121.852716666818</v>
      </c>
      <c r="E1158">
        <v>1.7392857542975499</v>
      </c>
    </row>
    <row r="1159" spans="1:5" x14ac:dyDescent="0.2">
      <c r="A1159">
        <f t="shared" si="21"/>
        <v>1977</v>
      </c>
      <c r="B1159" s="8">
        <v>28347</v>
      </c>
      <c r="C1159">
        <v>32.270653972527597</v>
      </c>
      <c r="D1159">
        <v>122.072208942139</v>
      </c>
      <c r="E1159">
        <v>1.7392483627634501</v>
      </c>
    </row>
    <row r="1160" spans="1:5" x14ac:dyDescent="0.2">
      <c r="A1160">
        <f t="shared" si="21"/>
        <v>1977</v>
      </c>
      <c r="B1160" s="8">
        <v>28348</v>
      </c>
      <c r="C1160">
        <v>32.241593660789697</v>
      </c>
      <c r="D1160">
        <v>121.92208503828699</v>
      </c>
      <c r="E1160">
        <v>1.7392608295638601</v>
      </c>
    </row>
    <row r="1161" spans="1:5" x14ac:dyDescent="0.2">
      <c r="A1161">
        <f t="shared" si="21"/>
        <v>1977</v>
      </c>
      <c r="B1161" s="8">
        <v>28349</v>
      </c>
      <c r="C1161">
        <v>32.305437175630097</v>
      </c>
      <c r="D1161">
        <v>122.25221806998</v>
      </c>
      <c r="E1161">
        <v>1.7392234202883901</v>
      </c>
    </row>
    <row r="1162" spans="1:5" x14ac:dyDescent="0.2">
      <c r="A1162">
        <f t="shared" si="21"/>
        <v>1977</v>
      </c>
      <c r="B1162" s="8">
        <v>28352</v>
      </c>
      <c r="C1162">
        <v>32.319361319440603</v>
      </c>
      <c r="D1162">
        <v>122.322133819396</v>
      </c>
      <c r="E1162">
        <v>1.73929821223368</v>
      </c>
    </row>
    <row r="1163" spans="1:5" x14ac:dyDescent="0.2">
      <c r="A1163">
        <f t="shared" si="21"/>
        <v>1977</v>
      </c>
      <c r="B1163" s="8">
        <v>28353</v>
      </c>
      <c r="C1163">
        <v>32.345666568273003</v>
      </c>
      <c r="D1163">
        <v>122.457534837121</v>
      </c>
      <c r="E1163">
        <v>1.73931066721789</v>
      </c>
    </row>
    <row r="1164" spans="1:5" x14ac:dyDescent="0.2">
      <c r="A1164">
        <f t="shared" si="21"/>
        <v>1977</v>
      </c>
      <c r="B1164" s="8">
        <v>28354</v>
      </c>
      <c r="C1164">
        <v>32.286266129597102</v>
      </c>
      <c r="D1164">
        <v>122.14853181211799</v>
      </c>
      <c r="E1164">
        <v>1.7394122726101999</v>
      </c>
    </row>
    <row r="1165" spans="1:5" x14ac:dyDescent="0.2">
      <c r="A1165">
        <f t="shared" si="21"/>
        <v>1977</v>
      </c>
      <c r="B1165" s="8">
        <v>28355</v>
      </c>
      <c r="C1165">
        <v>32.297506454811597</v>
      </c>
      <c r="D1165">
        <v>122.204280326297</v>
      </c>
      <c r="E1165">
        <v>1.73949920690825</v>
      </c>
    </row>
    <row r="1166" spans="1:5" x14ac:dyDescent="0.2">
      <c r="A1166">
        <f t="shared" si="21"/>
        <v>1977</v>
      </c>
      <c r="B1166" s="8">
        <v>28356</v>
      </c>
      <c r="C1166">
        <v>32.301955618440601</v>
      </c>
      <c r="D1166">
        <v>122.226252358327</v>
      </c>
      <c r="E1166">
        <v>1.73953737813961</v>
      </c>
    </row>
    <row r="1167" spans="1:5" x14ac:dyDescent="0.2">
      <c r="A1167">
        <f t="shared" si="21"/>
        <v>1977</v>
      </c>
      <c r="B1167" s="8">
        <v>28359</v>
      </c>
      <c r="C1167">
        <v>32.270984321040402</v>
      </c>
      <c r="D1167">
        <v>122.063975970474</v>
      </c>
      <c r="E1167">
        <v>1.73963842186485</v>
      </c>
    </row>
    <row r="1168" spans="1:5" x14ac:dyDescent="0.2">
      <c r="A1168">
        <f t="shared" si="21"/>
        <v>1977</v>
      </c>
      <c r="B1168" s="8">
        <v>28360</v>
      </c>
      <c r="C1168">
        <v>32.244942625302102</v>
      </c>
      <c r="D1168">
        <v>121.932624461104</v>
      </c>
      <c r="E1168">
        <v>1.73952499208169</v>
      </c>
    </row>
    <row r="1169" spans="1:5" x14ac:dyDescent="0.2">
      <c r="A1169">
        <f t="shared" si="21"/>
        <v>1977</v>
      </c>
      <c r="B1169" s="8">
        <v>28361</v>
      </c>
      <c r="C1169">
        <v>32.1886428747369</v>
      </c>
      <c r="D1169">
        <v>121.644798467988</v>
      </c>
      <c r="E1169">
        <v>1.7394361398292599</v>
      </c>
    </row>
    <row r="1170" spans="1:5" x14ac:dyDescent="0.2">
      <c r="A1170">
        <f t="shared" si="21"/>
        <v>1977</v>
      </c>
      <c r="B1170" s="8">
        <v>28362</v>
      </c>
      <c r="C1170">
        <v>32.252932759706098</v>
      </c>
      <c r="D1170">
        <v>121.974123439777</v>
      </c>
      <c r="E1170">
        <v>1.73951260310482</v>
      </c>
    </row>
    <row r="1171" spans="1:5" x14ac:dyDescent="0.2">
      <c r="A1171">
        <f t="shared" si="21"/>
        <v>1977</v>
      </c>
      <c r="B1171" s="8">
        <v>28363</v>
      </c>
      <c r="C1171">
        <v>32.250447217422902</v>
      </c>
      <c r="D1171">
        <v>121.95747291321</v>
      </c>
      <c r="E1171">
        <v>1.73966344963427</v>
      </c>
    </row>
    <row r="1172" spans="1:5" x14ac:dyDescent="0.2">
      <c r="A1172">
        <f t="shared" si="21"/>
        <v>1977</v>
      </c>
      <c r="B1172" s="8">
        <v>28366</v>
      </c>
      <c r="C1172">
        <v>32.315852294249197</v>
      </c>
      <c r="D1172">
        <v>122.295659597941</v>
      </c>
      <c r="E1172">
        <v>1.7396262800086</v>
      </c>
    </row>
    <row r="1173" spans="1:5" x14ac:dyDescent="0.2">
      <c r="A1173">
        <f t="shared" si="21"/>
        <v>1977</v>
      </c>
      <c r="B1173" s="8">
        <v>28367</v>
      </c>
      <c r="C1173">
        <v>32.317766167279999</v>
      </c>
      <c r="D1173">
        <v>122.305215353126</v>
      </c>
      <c r="E1173">
        <v>1.7396386728039199</v>
      </c>
    </row>
    <row r="1174" spans="1:5" x14ac:dyDescent="0.2">
      <c r="A1174">
        <f t="shared" si="21"/>
        <v>1977</v>
      </c>
      <c r="B1174" s="8">
        <v>28368</v>
      </c>
      <c r="C1174">
        <v>32.299357406255297</v>
      </c>
      <c r="D1174">
        <v>122.211270463264</v>
      </c>
      <c r="E1174">
        <v>1.73959941892628</v>
      </c>
    </row>
    <row r="1175" spans="1:5" x14ac:dyDescent="0.2">
      <c r="A1175">
        <f t="shared" si="21"/>
        <v>1977</v>
      </c>
      <c r="B1175" s="8">
        <v>28369</v>
      </c>
      <c r="C1175">
        <v>32.353279425757101</v>
      </c>
      <c r="D1175">
        <v>122.26367807788201</v>
      </c>
      <c r="E1175">
        <v>1.74846298456912</v>
      </c>
    </row>
    <row r="1176" spans="1:5" x14ac:dyDescent="0.2">
      <c r="A1176">
        <f t="shared" si="21"/>
        <v>1977</v>
      </c>
      <c r="B1176" s="8">
        <v>28370</v>
      </c>
      <c r="C1176">
        <v>32.358448252045001</v>
      </c>
      <c r="D1176">
        <v>122.29188656465899</v>
      </c>
      <c r="E1176">
        <v>1.74840058340589</v>
      </c>
    </row>
    <row r="1177" spans="1:5" x14ac:dyDescent="0.2">
      <c r="A1177">
        <f t="shared" si="21"/>
        <v>1977</v>
      </c>
      <c r="B1177" s="8">
        <v>28373</v>
      </c>
      <c r="C1177">
        <v>32.358448252045001</v>
      </c>
      <c r="D1177">
        <v>122.29188656465899</v>
      </c>
      <c r="E1177">
        <v>1.74840058340589</v>
      </c>
    </row>
    <row r="1178" spans="1:5" x14ac:dyDescent="0.2">
      <c r="A1178">
        <f t="shared" si="21"/>
        <v>1977</v>
      </c>
      <c r="B1178" s="8">
        <v>28374</v>
      </c>
      <c r="C1178">
        <v>32.368601761262902</v>
      </c>
      <c r="D1178">
        <v>122.345196447321</v>
      </c>
      <c r="E1178">
        <v>1.74836102451901</v>
      </c>
    </row>
    <row r="1179" spans="1:5" x14ac:dyDescent="0.2">
      <c r="A1179">
        <f t="shared" si="21"/>
        <v>1977</v>
      </c>
      <c r="B1179" s="8">
        <v>28375</v>
      </c>
      <c r="C1179">
        <v>32.331454371158202</v>
      </c>
      <c r="D1179">
        <v>122.153492071668</v>
      </c>
      <c r="E1179">
        <v>1.7483756022917301</v>
      </c>
    </row>
    <row r="1180" spans="1:5" x14ac:dyDescent="0.2">
      <c r="A1180">
        <f t="shared" si="21"/>
        <v>1977</v>
      </c>
      <c r="B1180" s="8">
        <v>28376</v>
      </c>
      <c r="C1180">
        <v>32.333337571081103</v>
      </c>
      <c r="D1180">
        <v>122.164352293927</v>
      </c>
      <c r="E1180">
        <v>1.7483297728845699</v>
      </c>
    </row>
    <row r="1181" spans="1:5" x14ac:dyDescent="0.2">
      <c r="A1181">
        <f t="shared" si="21"/>
        <v>1977</v>
      </c>
      <c r="B1181" s="8">
        <v>28377</v>
      </c>
      <c r="C1181">
        <v>32.349882155888601</v>
      </c>
      <c r="D1181">
        <v>122.247129857806</v>
      </c>
      <c r="E1181">
        <v>1.7484255527150401</v>
      </c>
    </row>
    <row r="1182" spans="1:5" x14ac:dyDescent="0.2">
      <c r="A1182">
        <f t="shared" si="21"/>
        <v>1977</v>
      </c>
      <c r="B1182" s="8">
        <v>28380</v>
      </c>
      <c r="C1182">
        <v>32.363552218144399</v>
      </c>
      <c r="D1182">
        <v>122.31881292664001</v>
      </c>
      <c r="E1182">
        <v>1.7483756022917301</v>
      </c>
    </row>
    <row r="1183" spans="1:5" x14ac:dyDescent="0.2">
      <c r="A1183">
        <f t="shared" si="21"/>
        <v>1977</v>
      </c>
      <c r="B1183" s="8">
        <v>28381</v>
      </c>
      <c r="C1183">
        <v>32.348843884583999</v>
      </c>
      <c r="D1183">
        <v>122.243419833793</v>
      </c>
      <c r="E1183">
        <v>1.74836102451901</v>
      </c>
    </row>
    <row r="1184" spans="1:5" x14ac:dyDescent="0.2">
      <c r="A1184">
        <f t="shared" si="21"/>
        <v>1977</v>
      </c>
      <c r="B1184" s="8">
        <v>28382</v>
      </c>
      <c r="C1184">
        <v>32.366561466157698</v>
      </c>
      <c r="D1184">
        <v>122.333997916977</v>
      </c>
      <c r="E1184">
        <v>1.74838809432514</v>
      </c>
    </row>
    <row r="1185" spans="1:5" x14ac:dyDescent="0.2">
      <c r="A1185">
        <f t="shared" si="21"/>
        <v>1977</v>
      </c>
      <c r="B1185" s="8">
        <v>28383</v>
      </c>
      <c r="C1185">
        <v>32.355299184792003</v>
      </c>
      <c r="D1185">
        <v>122.27598263421</v>
      </c>
      <c r="E1185">
        <v>1.74838809432514</v>
      </c>
    </row>
    <row r="1186" spans="1:5" x14ac:dyDescent="0.2">
      <c r="A1186">
        <f t="shared" si="21"/>
        <v>1977</v>
      </c>
      <c r="B1186" s="8">
        <v>28384</v>
      </c>
      <c r="C1186">
        <v>32.3643146110823</v>
      </c>
      <c r="D1186">
        <v>122.324380736451</v>
      </c>
      <c r="E1186">
        <v>1.74831101302744</v>
      </c>
    </row>
    <row r="1187" spans="1:5" x14ac:dyDescent="0.2">
      <c r="A1187">
        <f t="shared" si="21"/>
        <v>1977</v>
      </c>
      <c r="B1187" s="8">
        <v>28387</v>
      </c>
      <c r="C1187">
        <v>32.359174230452801</v>
      </c>
      <c r="D1187">
        <v>122.29726538886899</v>
      </c>
      <c r="E1187">
        <v>1.7483360246903901</v>
      </c>
    </row>
    <row r="1188" spans="1:5" x14ac:dyDescent="0.2">
      <c r="A1188">
        <f t="shared" si="21"/>
        <v>1977</v>
      </c>
      <c r="B1188" s="8">
        <v>28388</v>
      </c>
      <c r="C1188">
        <v>32.345153069734799</v>
      </c>
      <c r="D1188">
        <v>122.22536195701601</v>
      </c>
      <c r="E1188">
        <v>1.74832352033892</v>
      </c>
    </row>
    <row r="1189" spans="1:5" x14ac:dyDescent="0.2">
      <c r="A1189">
        <f t="shared" si="21"/>
        <v>1977</v>
      </c>
      <c r="B1189" s="8">
        <v>28389</v>
      </c>
      <c r="C1189">
        <v>32.330376103962699</v>
      </c>
      <c r="D1189">
        <v>122.148943158138</v>
      </c>
      <c r="E1189">
        <v>1.7483360246903901</v>
      </c>
    </row>
    <row r="1190" spans="1:5" x14ac:dyDescent="0.2">
      <c r="A1190">
        <f t="shared" si="21"/>
        <v>1977</v>
      </c>
      <c r="B1190" s="8">
        <v>28390</v>
      </c>
      <c r="C1190">
        <v>32.332645757708498</v>
      </c>
      <c r="D1190">
        <v>122.159627277087</v>
      </c>
      <c r="E1190">
        <v>1.7483756022917301</v>
      </c>
    </row>
    <row r="1191" spans="1:5" x14ac:dyDescent="0.2">
      <c r="A1191">
        <f t="shared" si="21"/>
        <v>1977</v>
      </c>
      <c r="B1191" s="8">
        <v>28391</v>
      </c>
      <c r="C1191">
        <v>32.343297903668798</v>
      </c>
      <c r="D1191">
        <v>122.214485583303</v>
      </c>
      <c r="E1191">
        <v>1.7483756022917301</v>
      </c>
    </row>
    <row r="1192" spans="1:5" x14ac:dyDescent="0.2">
      <c r="A1192">
        <f t="shared" si="21"/>
        <v>1977</v>
      </c>
      <c r="B1192" s="8">
        <v>28394</v>
      </c>
      <c r="C1192">
        <v>32.335930425373903</v>
      </c>
      <c r="D1192">
        <v>122.176912319294</v>
      </c>
      <c r="E1192">
        <v>1.74836102451901</v>
      </c>
    </row>
    <row r="1193" spans="1:5" x14ac:dyDescent="0.2">
      <c r="A1193">
        <f t="shared" si="21"/>
        <v>1977</v>
      </c>
      <c r="B1193" s="8">
        <v>28395</v>
      </c>
      <c r="C1193">
        <v>32.340418031092703</v>
      </c>
      <c r="D1193">
        <v>122.19965365895</v>
      </c>
      <c r="E1193">
        <v>1.7483756022917301</v>
      </c>
    </row>
    <row r="1194" spans="1:5" x14ac:dyDescent="0.2">
      <c r="A1194">
        <f t="shared" si="21"/>
        <v>1977</v>
      </c>
      <c r="B1194" s="8">
        <v>28396</v>
      </c>
      <c r="C1194">
        <v>32.336990781751098</v>
      </c>
      <c r="D1194">
        <v>122.180419623204</v>
      </c>
      <c r="E1194">
        <v>1.7484380329462701</v>
      </c>
    </row>
    <row r="1195" spans="1:5" x14ac:dyDescent="0.2">
      <c r="A1195">
        <f t="shared" si="21"/>
        <v>1977</v>
      </c>
      <c r="B1195" s="8">
        <v>28397</v>
      </c>
      <c r="C1195">
        <v>32.296700900086698</v>
      </c>
      <c r="D1195">
        <v>121.974560513775</v>
      </c>
      <c r="E1195">
        <v>1.7483756022917301</v>
      </c>
    </row>
    <row r="1196" spans="1:5" x14ac:dyDescent="0.2">
      <c r="A1196">
        <f t="shared" si="21"/>
        <v>1977</v>
      </c>
      <c r="B1196" s="8">
        <v>28398</v>
      </c>
      <c r="C1196">
        <v>32.238141546376397</v>
      </c>
      <c r="D1196">
        <v>121.672904631465</v>
      </c>
      <c r="E1196">
        <v>1.74838809432514</v>
      </c>
    </row>
    <row r="1197" spans="1:5" x14ac:dyDescent="0.2">
      <c r="A1197">
        <f t="shared" si="21"/>
        <v>1977</v>
      </c>
      <c r="B1197" s="8">
        <v>28401</v>
      </c>
      <c r="C1197">
        <v>32.186477426417603</v>
      </c>
      <c r="D1197">
        <v>121.26823428206499</v>
      </c>
      <c r="E1197">
        <v>1.75391366842616</v>
      </c>
    </row>
    <row r="1198" spans="1:5" x14ac:dyDescent="0.2">
      <c r="A1198">
        <f t="shared" si="21"/>
        <v>1977</v>
      </c>
      <c r="B1198" s="8">
        <v>28402</v>
      </c>
      <c r="C1198">
        <v>32.2317084083938</v>
      </c>
      <c r="D1198">
        <v>121.500252540986</v>
      </c>
      <c r="E1198">
        <v>1.75392623420547</v>
      </c>
    </row>
    <row r="1199" spans="1:5" x14ac:dyDescent="0.2">
      <c r="A1199">
        <f t="shared" si="21"/>
        <v>1977</v>
      </c>
      <c r="B1199" s="8">
        <v>28403</v>
      </c>
      <c r="C1199">
        <v>32.2429403645665</v>
      </c>
      <c r="D1199">
        <v>121.55954640737301</v>
      </c>
      <c r="E1199">
        <v>1.75386337549827</v>
      </c>
    </row>
    <row r="1200" spans="1:5" x14ac:dyDescent="0.2">
      <c r="A1200">
        <f t="shared" si="21"/>
        <v>1977</v>
      </c>
      <c r="B1200" s="8">
        <v>28404</v>
      </c>
      <c r="C1200">
        <v>32.198220301831199</v>
      </c>
      <c r="D1200">
        <v>121.331384812518</v>
      </c>
      <c r="E1200">
        <v>1.75380044215659</v>
      </c>
    </row>
    <row r="1201" spans="1:5" x14ac:dyDescent="0.2">
      <c r="A1201">
        <f t="shared" si="21"/>
        <v>1977</v>
      </c>
      <c r="B1201" s="8">
        <v>28405</v>
      </c>
      <c r="C1201">
        <v>32.1864844350726</v>
      </c>
      <c r="D1201">
        <v>121.291916339054</v>
      </c>
      <c r="E1201">
        <v>1.75297185353364</v>
      </c>
    </row>
    <row r="1202" spans="1:5" x14ac:dyDescent="0.2">
      <c r="A1202">
        <f t="shared" si="21"/>
        <v>1977</v>
      </c>
      <c r="B1202" s="8">
        <v>28408</v>
      </c>
      <c r="C1202">
        <v>32.1864844350726</v>
      </c>
      <c r="D1202">
        <v>121.291916339054</v>
      </c>
      <c r="E1202">
        <v>1.75297185353364</v>
      </c>
    </row>
    <row r="1203" spans="1:5" x14ac:dyDescent="0.2">
      <c r="A1203">
        <f t="shared" si="21"/>
        <v>1977</v>
      </c>
      <c r="B1203" s="8">
        <v>28409</v>
      </c>
      <c r="C1203">
        <v>32.222393782392501</v>
      </c>
      <c r="D1203">
        <v>121.47671266028701</v>
      </c>
      <c r="E1203">
        <v>1.7529592329455601</v>
      </c>
    </row>
    <row r="1204" spans="1:5" x14ac:dyDescent="0.2">
      <c r="A1204">
        <f t="shared" si="21"/>
        <v>1977</v>
      </c>
      <c r="B1204" s="8">
        <v>28410</v>
      </c>
      <c r="C1204">
        <v>32.192327577340897</v>
      </c>
      <c r="D1204">
        <v>121.320345393092</v>
      </c>
      <c r="E1204">
        <v>1.75303491141512</v>
      </c>
    </row>
    <row r="1205" spans="1:5" x14ac:dyDescent="0.2">
      <c r="A1205">
        <f t="shared" si="21"/>
        <v>1977</v>
      </c>
      <c r="B1205" s="8">
        <v>28411</v>
      </c>
      <c r="C1205">
        <v>32.193664817041601</v>
      </c>
      <c r="D1205">
        <v>121.32974996581299</v>
      </c>
      <c r="E1205">
        <v>1.75293398274596</v>
      </c>
    </row>
    <row r="1206" spans="1:5" x14ac:dyDescent="0.2">
      <c r="A1206">
        <f t="shared" si="21"/>
        <v>1977</v>
      </c>
      <c r="B1206" s="8">
        <v>28412</v>
      </c>
      <c r="C1206">
        <v>32.123433776950797</v>
      </c>
      <c r="D1206">
        <v>120.97965229774</v>
      </c>
      <c r="E1206">
        <v>1.7525140952063301</v>
      </c>
    </row>
    <row r="1207" spans="1:5" x14ac:dyDescent="0.2">
      <c r="A1207">
        <f t="shared" si="21"/>
        <v>1977</v>
      </c>
      <c r="B1207" s="8">
        <v>28415</v>
      </c>
      <c r="C1207">
        <v>32.1323003836333</v>
      </c>
      <c r="D1207">
        <v>121.028930501883</v>
      </c>
      <c r="E1207">
        <v>1.7523640135993801</v>
      </c>
    </row>
    <row r="1208" spans="1:5" x14ac:dyDescent="0.2">
      <c r="A1208">
        <f t="shared" si="21"/>
        <v>1977</v>
      </c>
      <c r="B1208" s="8">
        <v>28416</v>
      </c>
      <c r="C1208">
        <v>32.147319138843898</v>
      </c>
      <c r="D1208">
        <v>121.10811326899</v>
      </c>
      <c r="E1208">
        <v>1.75228139306979</v>
      </c>
    </row>
    <row r="1209" spans="1:5" x14ac:dyDescent="0.2">
      <c r="A1209">
        <f t="shared" si="21"/>
        <v>1977</v>
      </c>
      <c r="B1209" s="8">
        <v>28417</v>
      </c>
      <c r="C1209">
        <v>32.174600641643202</v>
      </c>
      <c r="D1209">
        <v>121.245240605381</v>
      </c>
      <c r="E1209">
        <v>1.7523999873768701</v>
      </c>
    </row>
    <row r="1210" spans="1:5" x14ac:dyDescent="0.2">
      <c r="A1210">
        <f t="shared" si="21"/>
        <v>1977</v>
      </c>
      <c r="B1210" s="8">
        <v>28418</v>
      </c>
      <c r="C1210">
        <v>32.195613246294499</v>
      </c>
      <c r="D1210">
        <v>121.35285994387201</v>
      </c>
      <c r="E1210">
        <v>1.75241267817228</v>
      </c>
    </row>
    <row r="1211" spans="1:5" x14ac:dyDescent="0.2">
      <c r="A1211">
        <f t="shared" si="21"/>
        <v>1977</v>
      </c>
      <c r="B1211" s="8">
        <v>28419</v>
      </c>
      <c r="C1211">
        <v>32.183210969321102</v>
      </c>
      <c r="D1211">
        <v>121.29005211565701</v>
      </c>
      <c r="E1211">
        <v>1.7523767130172001</v>
      </c>
    </row>
    <row r="1212" spans="1:5" x14ac:dyDescent="0.2">
      <c r="A1212">
        <f t="shared" si="21"/>
        <v>1977</v>
      </c>
      <c r="B1212" s="8">
        <v>28422</v>
      </c>
      <c r="C1212">
        <v>32.132186050348203</v>
      </c>
      <c r="D1212">
        <v>121.028980526133</v>
      </c>
      <c r="E1212">
        <v>1.7523386056241099</v>
      </c>
    </row>
    <row r="1213" spans="1:5" x14ac:dyDescent="0.2">
      <c r="A1213">
        <f t="shared" si="21"/>
        <v>1977</v>
      </c>
      <c r="B1213" s="8">
        <v>28423</v>
      </c>
      <c r="C1213">
        <v>32.167279345937999</v>
      </c>
      <c r="D1213">
        <v>121.211361474195</v>
      </c>
      <c r="E1213">
        <v>1.75225170294866</v>
      </c>
    </row>
    <row r="1214" spans="1:5" x14ac:dyDescent="0.2">
      <c r="A1214">
        <f t="shared" si="21"/>
        <v>1977</v>
      </c>
      <c r="B1214" s="8">
        <v>28424</v>
      </c>
      <c r="C1214">
        <v>32.142199761723397</v>
      </c>
      <c r="D1214">
        <v>121.08507517818801</v>
      </c>
      <c r="E1214">
        <v>1.7521519070461899</v>
      </c>
    </row>
    <row r="1215" spans="1:5" x14ac:dyDescent="0.2">
      <c r="A1215">
        <f t="shared" si="21"/>
        <v>1977</v>
      </c>
      <c r="B1215" s="8">
        <v>28425</v>
      </c>
      <c r="C1215">
        <v>32.113723675429597</v>
      </c>
      <c r="D1215">
        <v>120.940430118875</v>
      </c>
      <c r="E1215">
        <v>1.75209023689271</v>
      </c>
    </row>
    <row r="1216" spans="1:5" x14ac:dyDescent="0.2">
      <c r="A1216">
        <f t="shared" si="21"/>
        <v>1977</v>
      </c>
      <c r="B1216" s="8">
        <v>28426</v>
      </c>
      <c r="C1216">
        <v>32.049599354645103</v>
      </c>
      <c r="D1216">
        <v>120.616242987522</v>
      </c>
      <c r="E1216">
        <v>1.75189633570601</v>
      </c>
    </row>
    <row r="1217" spans="1:5" x14ac:dyDescent="0.2">
      <c r="A1217">
        <f t="shared" si="21"/>
        <v>1977</v>
      </c>
      <c r="B1217" s="8">
        <v>28429</v>
      </c>
      <c r="C1217">
        <v>31.9587307102952</v>
      </c>
      <c r="D1217">
        <v>120.158074581958</v>
      </c>
      <c r="E1217">
        <v>1.7515869371164301</v>
      </c>
    </row>
    <row r="1218" spans="1:5" x14ac:dyDescent="0.2">
      <c r="A1218">
        <f t="shared" si="21"/>
        <v>1977</v>
      </c>
      <c r="B1218" s="8">
        <v>28430</v>
      </c>
      <c r="C1218">
        <v>31.965498023717799</v>
      </c>
      <c r="D1218">
        <v>119.506254472083</v>
      </c>
      <c r="E1218">
        <v>1.77944644820449</v>
      </c>
    </row>
    <row r="1219" spans="1:5" x14ac:dyDescent="0.2">
      <c r="A1219">
        <f t="shared" ref="A1219:A1282" si="22">YEAR(B1219)</f>
        <v>1977</v>
      </c>
      <c r="B1219" s="8">
        <v>28431</v>
      </c>
      <c r="C1219">
        <v>32.055997148437399</v>
      </c>
      <c r="D1219">
        <v>119.969782390788</v>
      </c>
      <c r="E1219">
        <v>1.7793591421205801</v>
      </c>
    </row>
    <row r="1220" spans="1:5" x14ac:dyDescent="0.2">
      <c r="A1220">
        <f t="shared" si="22"/>
        <v>1977</v>
      </c>
      <c r="B1220" s="8">
        <v>28432</v>
      </c>
      <c r="C1220">
        <v>32.079717379393202</v>
      </c>
      <c r="D1220">
        <v>120.09384962964</v>
      </c>
      <c r="E1220">
        <v>1.77923448552528</v>
      </c>
    </row>
    <row r="1221" spans="1:5" x14ac:dyDescent="0.2">
      <c r="A1221">
        <f t="shared" si="22"/>
        <v>1977</v>
      </c>
      <c r="B1221" s="8">
        <v>28433</v>
      </c>
      <c r="C1221">
        <v>32.156836276867999</v>
      </c>
      <c r="D1221">
        <v>120.455816851645</v>
      </c>
      <c r="E1221">
        <v>1.7805248704701699</v>
      </c>
    </row>
    <row r="1222" spans="1:5" x14ac:dyDescent="0.2">
      <c r="A1222">
        <f t="shared" si="22"/>
        <v>1977</v>
      </c>
      <c r="B1222" s="8">
        <v>28436</v>
      </c>
      <c r="C1222">
        <v>32.166233628368097</v>
      </c>
      <c r="D1222">
        <v>120.50224782265001</v>
      </c>
      <c r="E1222">
        <v>1.7805879959253199</v>
      </c>
    </row>
    <row r="1223" spans="1:5" x14ac:dyDescent="0.2">
      <c r="A1223">
        <f t="shared" si="22"/>
        <v>1977</v>
      </c>
      <c r="B1223" s="8">
        <v>28437</v>
      </c>
      <c r="C1223">
        <v>32.166233628368097</v>
      </c>
      <c r="D1223">
        <v>120.50224782265001</v>
      </c>
      <c r="E1223">
        <v>1.7805879959253199</v>
      </c>
    </row>
    <row r="1224" spans="1:5" x14ac:dyDescent="0.2">
      <c r="A1224">
        <f t="shared" si="22"/>
        <v>1977</v>
      </c>
      <c r="B1224" s="8">
        <v>28438</v>
      </c>
      <c r="C1224">
        <v>32.164416002754301</v>
      </c>
      <c r="D1224">
        <v>120.493929210158</v>
      </c>
      <c r="E1224">
        <v>1.7805488233264599</v>
      </c>
    </row>
    <row r="1225" spans="1:5" x14ac:dyDescent="0.2">
      <c r="A1225">
        <f t="shared" si="22"/>
        <v>1977</v>
      </c>
      <c r="B1225" s="8">
        <v>28439</v>
      </c>
      <c r="C1225">
        <v>32.076330565258601</v>
      </c>
      <c r="D1225">
        <v>120.044973241964</v>
      </c>
      <c r="E1225">
        <v>1.7805248704701699</v>
      </c>
    </row>
    <row r="1226" spans="1:5" x14ac:dyDescent="0.2">
      <c r="A1226">
        <f t="shared" si="22"/>
        <v>1977</v>
      </c>
      <c r="B1226" s="8">
        <v>28440</v>
      </c>
      <c r="C1226">
        <v>32.076330565258601</v>
      </c>
      <c r="D1226">
        <v>120.044973241964</v>
      </c>
      <c r="E1226">
        <v>1.7805248704701699</v>
      </c>
    </row>
    <row r="1227" spans="1:5" x14ac:dyDescent="0.2">
      <c r="A1227">
        <f t="shared" si="22"/>
        <v>1977</v>
      </c>
      <c r="B1227" s="8">
        <v>28443</v>
      </c>
      <c r="C1227">
        <v>32.072944397143303</v>
      </c>
      <c r="D1227">
        <v>120.027700855033</v>
      </c>
      <c r="E1227">
        <v>1.7805248704701699</v>
      </c>
    </row>
    <row r="1228" spans="1:5" x14ac:dyDescent="0.2">
      <c r="A1228">
        <f t="shared" si="22"/>
        <v>1977</v>
      </c>
      <c r="B1228" s="8">
        <v>28444</v>
      </c>
      <c r="C1228">
        <v>32.0736009911179</v>
      </c>
      <c r="D1228">
        <v>120.035320959244</v>
      </c>
      <c r="E1228">
        <v>1.7803503463745201</v>
      </c>
    </row>
    <row r="1229" spans="1:5" x14ac:dyDescent="0.2">
      <c r="A1229">
        <f t="shared" si="22"/>
        <v>1977</v>
      </c>
      <c r="B1229" s="8">
        <v>28445</v>
      </c>
      <c r="C1229">
        <v>32.044131105401199</v>
      </c>
      <c r="D1229">
        <v>119.885020534207</v>
      </c>
      <c r="E1229">
        <v>1.7803503463745201</v>
      </c>
    </row>
    <row r="1230" spans="1:5" x14ac:dyDescent="0.2">
      <c r="A1230">
        <f t="shared" si="22"/>
        <v>1977</v>
      </c>
      <c r="B1230" s="8">
        <v>28446</v>
      </c>
      <c r="C1230">
        <v>32.0600047386177</v>
      </c>
      <c r="D1230">
        <v>119.96843291649201</v>
      </c>
      <c r="E1230">
        <v>1.7802497380879001</v>
      </c>
    </row>
    <row r="1231" spans="1:5" x14ac:dyDescent="0.2">
      <c r="A1231">
        <f t="shared" si="22"/>
        <v>1977</v>
      </c>
      <c r="B1231" s="8">
        <v>28447</v>
      </c>
      <c r="C1231">
        <v>31.9954804874329</v>
      </c>
      <c r="D1231">
        <v>119.654638181987</v>
      </c>
      <c r="E1231">
        <v>1.7796276738385</v>
      </c>
    </row>
    <row r="1232" spans="1:5" x14ac:dyDescent="0.2">
      <c r="A1232">
        <f t="shared" si="22"/>
        <v>1977</v>
      </c>
      <c r="B1232" s="8">
        <v>28450</v>
      </c>
      <c r="C1232">
        <v>31.9748389904275</v>
      </c>
      <c r="D1232">
        <v>119.55248372850301</v>
      </c>
      <c r="E1232">
        <v>1.77950269996764</v>
      </c>
    </row>
    <row r="1233" spans="1:5" x14ac:dyDescent="0.2">
      <c r="A1233">
        <f t="shared" si="22"/>
        <v>1977</v>
      </c>
      <c r="B1233" s="8">
        <v>28451</v>
      </c>
      <c r="C1233">
        <v>31.9304702588155</v>
      </c>
      <c r="D1233">
        <v>119.325522533935</v>
      </c>
      <c r="E1233">
        <v>1.7795400032769699</v>
      </c>
    </row>
    <row r="1234" spans="1:5" x14ac:dyDescent="0.2">
      <c r="A1234">
        <f t="shared" si="22"/>
        <v>1977</v>
      </c>
      <c r="B1234" s="8">
        <v>28452</v>
      </c>
      <c r="C1234">
        <v>31.906581731585099</v>
      </c>
      <c r="D1234">
        <v>119.209260148941</v>
      </c>
      <c r="E1234">
        <v>1.77931799696182</v>
      </c>
    </row>
    <row r="1235" spans="1:5" x14ac:dyDescent="0.2">
      <c r="A1235">
        <f t="shared" si="22"/>
        <v>1977</v>
      </c>
      <c r="B1235" s="8">
        <v>28453</v>
      </c>
      <c r="C1235">
        <v>31.906581731585099</v>
      </c>
      <c r="D1235">
        <v>119.209260148941</v>
      </c>
      <c r="E1235">
        <v>1.77931799696182</v>
      </c>
    </row>
    <row r="1236" spans="1:5" x14ac:dyDescent="0.2">
      <c r="A1236">
        <f t="shared" si="22"/>
        <v>1977</v>
      </c>
      <c r="B1236" s="8">
        <v>28454</v>
      </c>
      <c r="C1236">
        <v>31.879188800780501</v>
      </c>
      <c r="D1236">
        <v>119.067933388619</v>
      </c>
      <c r="E1236">
        <v>1.7793942713107</v>
      </c>
    </row>
    <row r="1237" spans="1:5" x14ac:dyDescent="0.2">
      <c r="A1237">
        <f t="shared" si="22"/>
        <v>1977</v>
      </c>
      <c r="B1237" s="8">
        <v>28457</v>
      </c>
      <c r="C1237">
        <v>31.8645962856259</v>
      </c>
      <c r="D1237">
        <v>118.993920265136</v>
      </c>
      <c r="E1237">
        <v>1.77938325890508</v>
      </c>
    </row>
    <row r="1238" spans="1:5" x14ac:dyDescent="0.2">
      <c r="A1238">
        <f t="shared" si="22"/>
        <v>1977</v>
      </c>
      <c r="B1238" s="8">
        <v>28458</v>
      </c>
      <c r="C1238">
        <v>31.9611669206496</v>
      </c>
      <c r="D1238">
        <v>119.48454465777699</v>
      </c>
      <c r="E1238">
        <v>1.77943169663011</v>
      </c>
    </row>
    <row r="1239" spans="1:5" x14ac:dyDescent="0.2">
      <c r="A1239">
        <f t="shared" si="22"/>
        <v>1977</v>
      </c>
      <c r="B1239" s="8">
        <v>28459</v>
      </c>
      <c r="C1239">
        <v>31.9591658516512</v>
      </c>
      <c r="D1239">
        <v>119.466755115084</v>
      </c>
      <c r="E1239">
        <v>1.7797432949224701</v>
      </c>
    </row>
    <row r="1240" spans="1:5" x14ac:dyDescent="0.2">
      <c r="A1240">
        <f t="shared" si="22"/>
        <v>1977</v>
      </c>
      <c r="B1240" s="8">
        <v>28460</v>
      </c>
      <c r="C1240">
        <v>31.9550999495195</v>
      </c>
      <c r="D1240">
        <v>119.276463672652</v>
      </c>
      <c r="E1240">
        <v>1.7867226223545001</v>
      </c>
    </row>
    <row r="1241" spans="1:5" x14ac:dyDescent="0.2">
      <c r="A1241">
        <f t="shared" si="22"/>
        <v>1977</v>
      </c>
      <c r="B1241" s="8">
        <v>28461</v>
      </c>
      <c r="C1241">
        <v>31.920054490924599</v>
      </c>
      <c r="D1241">
        <v>119.100922236955</v>
      </c>
      <c r="E1241">
        <v>1.7866102913806099</v>
      </c>
    </row>
    <row r="1242" spans="1:5" x14ac:dyDescent="0.2">
      <c r="A1242">
        <f t="shared" si="22"/>
        <v>1977</v>
      </c>
      <c r="B1242" s="8">
        <v>28464</v>
      </c>
      <c r="C1242">
        <v>31.849290543608401</v>
      </c>
      <c r="D1242">
        <v>118.746572162519</v>
      </c>
      <c r="E1242">
        <v>1.7863871399165401</v>
      </c>
    </row>
    <row r="1243" spans="1:5" x14ac:dyDescent="0.2">
      <c r="A1243">
        <f t="shared" si="22"/>
        <v>1977</v>
      </c>
      <c r="B1243" s="8">
        <v>28465</v>
      </c>
      <c r="C1243">
        <v>31.792822692017602</v>
      </c>
      <c r="D1243">
        <v>118.459708444025</v>
      </c>
      <c r="E1243">
        <v>1.7863871399165401</v>
      </c>
    </row>
    <row r="1244" spans="1:5" x14ac:dyDescent="0.2">
      <c r="A1244">
        <f t="shared" si="22"/>
        <v>1977</v>
      </c>
      <c r="B1244" s="8">
        <v>28466</v>
      </c>
      <c r="C1244">
        <v>31.738949137901798</v>
      </c>
      <c r="D1244">
        <v>118.18619641637601</v>
      </c>
      <c r="E1244">
        <v>1.7863871399165401</v>
      </c>
    </row>
    <row r="1245" spans="1:5" x14ac:dyDescent="0.2">
      <c r="A1245">
        <f t="shared" si="22"/>
        <v>1977</v>
      </c>
      <c r="B1245" s="8">
        <v>28467</v>
      </c>
      <c r="C1245">
        <v>31.705457641967701</v>
      </c>
      <c r="D1245">
        <v>118.014761773244</v>
      </c>
      <c r="E1245">
        <v>1.78644909615098</v>
      </c>
    </row>
    <row r="1246" spans="1:5" x14ac:dyDescent="0.2">
      <c r="A1246">
        <f t="shared" si="22"/>
        <v>1977</v>
      </c>
      <c r="B1246" s="8">
        <v>28468</v>
      </c>
      <c r="C1246">
        <v>31.7536183939201</v>
      </c>
      <c r="D1246">
        <v>118.25916566011099</v>
      </c>
      <c r="E1246">
        <v>1.78644909615098</v>
      </c>
    </row>
    <row r="1247" spans="1:5" x14ac:dyDescent="0.2">
      <c r="A1247">
        <f t="shared" si="22"/>
        <v>1977</v>
      </c>
      <c r="B1247" s="8">
        <v>28471</v>
      </c>
      <c r="C1247">
        <v>31.733861072339899</v>
      </c>
      <c r="D1247">
        <v>118.160107628783</v>
      </c>
      <c r="E1247">
        <v>1.7863982087458199</v>
      </c>
    </row>
    <row r="1248" spans="1:5" x14ac:dyDescent="0.2">
      <c r="A1248">
        <f t="shared" si="22"/>
        <v>1977</v>
      </c>
      <c r="B1248" s="8">
        <v>28472</v>
      </c>
      <c r="C1248">
        <v>31.6688642146588</v>
      </c>
      <c r="D1248">
        <v>117.833604730484</v>
      </c>
      <c r="E1248">
        <v>1.7862630137295199</v>
      </c>
    </row>
    <row r="1249" spans="1:5" x14ac:dyDescent="0.2">
      <c r="A1249">
        <f t="shared" si="22"/>
        <v>1977</v>
      </c>
      <c r="B1249" s="8">
        <v>28473</v>
      </c>
      <c r="C1249">
        <v>31.5393116376842</v>
      </c>
      <c r="D1249">
        <v>117.175598847449</v>
      </c>
      <c r="E1249">
        <v>1.7863251124981401</v>
      </c>
    </row>
    <row r="1250" spans="1:5" x14ac:dyDescent="0.2">
      <c r="A1250">
        <f t="shared" si="22"/>
        <v>1977</v>
      </c>
      <c r="B1250" s="8">
        <v>28474</v>
      </c>
      <c r="C1250">
        <v>31.585466579108001</v>
      </c>
      <c r="D1250">
        <v>117.41118030901001</v>
      </c>
      <c r="E1250">
        <v>1.7862496975517199</v>
      </c>
    </row>
    <row r="1251" spans="1:5" x14ac:dyDescent="0.2">
      <c r="A1251">
        <f t="shared" si="22"/>
        <v>1977</v>
      </c>
      <c r="B1251" s="8">
        <v>28475</v>
      </c>
      <c r="C1251">
        <v>31.5947669425986</v>
      </c>
      <c r="D1251">
        <v>117.476931838097</v>
      </c>
      <c r="E1251">
        <v>1.78546950983518</v>
      </c>
    </row>
    <row r="1252" spans="1:5" x14ac:dyDescent="0.2">
      <c r="A1252">
        <f t="shared" si="22"/>
        <v>1977</v>
      </c>
      <c r="B1252" s="8">
        <v>28478</v>
      </c>
      <c r="C1252">
        <v>31.469882954163101</v>
      </c>
      <c r="D1252">
        <v>116.84212348094201</v>
      </c>
      <c r="E1252">
        <v>1.7855688581783999</v>
      </c>
    </row>
    <row r="1253" spans="1:5" x14ac:dyDescent="0.2">
      <c r="A1253">
        <f t="shared" si="22"/>
        <v>1977</v>
      </c>
      <c r="B1253" s="8">
        <v>28479</v>
      </c>
      <c r="C1253">
        <v>31.447973817775502</v>
      </c>
      <c r="D1253">
        <v>116.73682620677999</v>
      </c>
      <c r="E1253">
        <v>1.7853345449303999</v>
      </c>
    </row>
    <row r="1254" spans="1:5" x14ac:dyDescent="0.2">
      <c r="A1254">
        <f t="shared" si="22"/>
        <v>1977</v>
      </c>
      <c r="B1254" s="8">
        <v>28480</v>
      </c>
      <c r="C1254">
        <v>31.440653704077398</v>
      </c>
      <c r="D1254">
        <v>116.69979161555599</v>
      </c>
      <c r="E1254">
        <v>1.7853345449303999</v>
      </c>
    </row>
    <row r="1255" spans="1:5" x14ac:dyDescent="0.2">
      <c r="A1255">
        <f t="shared" si="22"/>
        <v>1977</v>
      </c>
      <c r="B1255" s="8">
        <v>28481</v>
      </c>
      <c r="C1255">
        <v>31.6033673587146</v>
      </c>
      <c r="D1255">
        <v>117.517830572817</v>
      </c>
      <c r="E1255">
        <v>1.78558209081494</v>
      </c>
    </row>
    <row r="1256" spans="1:5" x14ac:dyDescent="0.2">
      <c r="A1256">
        <f t="shared" si="22"/>
        <v>1977</v>
      </c>
      <c r="B1256" s="8">
        <v>28482</v>
      </c>
      <c r="C1256">
        <v>31.590481425984201</v>
      </c>
      <c r="D1256">
        <v>117.45547755337201</v>
      </c>
      <c r="E1256">
        <v>1.7854584598308101</v>
      </c>
    </row>
    <row r="1257" spans="1:5" x14ac:dyDescent="0.2">
      <c r="A1257">
        <f t="shared" si="22"/>
        <v>1977</v>
      </c>
      <c r="B1257" s="8">
        <v>28485</v>
      </c>
      <c r="C1257">
        <v>31.590481425984201</v>
      </c>
      <c r="D1257">
        <v>117.45547755337201</v>
      </c>
      <c r="E1257">
        <v>1.7854584598308101</v>
      </c>
    </row>
    <row r="1258" spans="1:5" x14ac:dyDescent="0.2">
      <c r="A1258">
        <f t="shared" si="22"/>
        <v>1977</v>
      </c>
      <c r="B1258" s="8">
        <v>28486</v>
      </c>
      <c r="C1258">
        <v>31.603818582713899</v>
      </c>
      <c r="D1258">
        <v>117.518906408183</v>
      </c>
      <c r="E1258">
        <v>1.7856327858826899</v>
      </c>
    </row>
    <row r="1259" spans="1:5" x14ac:dyDescent="0.2">
      <c r="A1259">
        <f t="shared" si="22"/>
        <v>1977</v>
      </c>
      <c r="B1259" s="8">
        <v>28487</v>
      </c>
      <c r="C1259">
        <v>31.461826289225598</v>
      </c>
      <c r="D1259">
        <v>116.80104006719</v>
      </c>
      <c r="E1259">
        <v>1.78558209081494</v>
      </c>
    </row>
    <row r="1260" spans="1:5" x14ac:dyDescent="0.2">
      <c r="A1260">
        <f t="shared" si="22"/>
        <v>1977</v>
      </c>
      <c r="B1260" s="8">
        <v>28488</v>
      </c>
      <c r="C1260">
        <v>31.352873270457799</v>
      </c>
      <c r="D1260">
        <v>116.252999887505</v>
      </c>
      <c r="E1260">
        <v>1.7854584598308101</v>
      </c>
    </row>
    <row r="1261" spans="1:5" x14ac:dyDescent="0.2">
      <c r="A1261">
        <f t="shared" si="22"/>
        <v>1977</v>
      </c>
      <c r="B1261" s="8">
        <v>28489</v>
      </c>
      <c r="C1261">
        <v>31.328352476731801</v>
      </c>
      <c r="D1261">
        <v>116.168013117247</v>
      </c>
      <c r="E1261">
        <v>1.7838110371871101</v>
      </c>
    </row>
    <row r="1262" spans="1:5" x14ac:dyDescent="0.2">
      <c r="A1262">
        <f t="shared" si="22"/>
        <v>1978</v>
      </c>
      <c r="B1262" s="8">
        <v>28492</v>
      </c>
      <c r="C1262">
        <v>31.3552546453062</v>
      </c>
      <c r="D1262">
        <v>116.168013117247</v>
      </c>
      <c r="E1262">
        <v>1.7893966467557001</v>
      </c>
    </row>
    <row r="1263" spans="1:5" x14ac:dyDescent="0.2">
      <c r="A1263">
        <f t="shared" si="22"/>
        <v>1978</v>
      </c>
      <c r="B1263" s="8">
        <v>28493</v>
      </c>
      <c r="C1263">
        <v>31.145695571945001</v>
      </c>
      <c r="D1263">
        <v>115.06436666115999</v>
      </c>
      <c r="E1263">
        <v>1.7908260537523399</v>
      </c>
    </row>
    <row r="1264" spans="1:5" x14ac:dyDescent="0.2">
      <c r="A1264">
        <f t="shared" si="22"/>
        <v>1978</v>
      </c>
      <c r="B1264" s="8">
        <v>28494</v>
      </c>
      <c r="C1264">
        <v>31.120119296898299</v>
      </c>
      <c r="D1264">
        <v>114.940458809924</v>
      </c>
      <c r="E1264">
        <v>1.7905658672831899</v>
      </c>
    </row>
    <row r="1265" spans="1:5" x14ac:dyDescent="0.2">
      <c r="A1265">
        <f t="shared" si="22"/>
        <v>1978</v>
      </c>
      <c r="B1265" s="8">
        <v>28495</v>
      </c>
      <c r="C1265">
        <v>31.561231307956799</v>
      </c>
      <c r="D1265">
        <v>117.181412193836</v>
      </c>
      <c r="E1265">
        <v>1.79100444028759</v>
      </c>
    </row>
    <row r="1266" spans="1:5" x14ac:dyDescent="0.2">
      <c r="A1266">
        <f t="shared" si="22"/>
        <v>1978</v>
      </c>
      <c r="B1266" s="8">
        <v>28496</v>
      </c>
      <c r="C1266">
        <v>31.413023799077799</v>
      </c>
      <c r="D1266">
        <v>116.462831545729</v>
      </c>
      <c r="E1266">
        <v>1.7894093628299601</v>
      </c>
    </row>
    <row r="1267" spans="1:5" x14ac:dyDescent="0.2">
      <c r="A1267">
        <f t="shared" si="22"/>
        <v>1978</v>
      </c>
      <c r="B1267" s="8">
        <v>28499</v>
      </c>
      <c r="C1267">
        <v>31.521972095057698</v>
      </c>
      <c r="D1267">
        <v>117.018203335257</v>
      </c>
      <c r="E1267">
        <v>1.7894813615126099</v>
      </c>
    </row>
    <row r="1268" spans="1:5" x14ac:dyDescent="0.2">
      <c r="A1268">
        <f t="shared" si="22"/>
        <v>1978</v>
      </c>
      <c r="B1268" s="8">
        <v>28500</v>
      </c>
      <c r="C1268">
        <v>31.512681971423799</v>
      </c>
      <c r="D1268">
        <v>116.9700908793</v>
      </c>
      <c r="E1268">
        <v>1.78950463373414</v>
      </c>
    </row>
    <row r="1269" spans="1:5" x14ac:dyDescent="0.2">
      <c r="A1269">
        <f t="shared" si="22"/>
        <v>1978</v>
      </c>
      <c r="B1269" s="8">
        <v>28501</v>
      </c>
      <c r="C1269">
        <v>31.392260089504202</v>
      </c>
      <c r="D1269">
        <v>116.356730311669</v>
      </c>
      <c r="E1269">
        <v>1.7894093628299601</v>
      </c>
    </row>
    <row r="1270" spans="1:5" x14ac:dyDescent="0.2">
      <c r="A1270">
        <f t="shared" si="22"/>
        <v>1978</v>
      </c>
      <c r="B1270" s="8">
        <v>28502</v>
      </c>
      <c r="C1270">
        <v>31.4659802791417</v>
      </c>
      <c r="D1270">
        <v>116.736174616797</v>
      </c>
      <c r="E1270">
        <v>1.7893032997645499</v>
      </c>
    </row>
    <row r="1271" spans="1:5" x14ac:dyDescent="0.2">
      <c r="A1271">
        <f t="shared" si="22"/>
        <v>1978</v>
      </c>
      <c r="B1271" s="8">
        <v>28503</v>
      </c>
      <c r="C1271">
        <v>31.437830342859701</v>
      </c>
      <c r="D1271">
        <v>116.599676492006</v>
      </c>
      <c r="E1271">
        <v>1.78900184446104</v>
      </c>
    </row>
    <row r="1272" spans="1:5" x14ac:dyDescent="0.2">
      <c r="A1272">
        <f t="shared" si="22"/>
        <v>1978</v>
      </c>
      <c r="B1272" s="8">
        <v>28506</v>
      </c>
      <c r="C1272">
        <v>31.433763694207698</v>
      </c>
      <c r="D1272">
        <v>116.581498193675</v>
      </c>
      <c r="E1272">
        <v>1.78889593085647</v>
      </c>
    </row>
    <row r="1273" spans="1:5" x14ac:dyDescent="0.2">
      <c r="A1273">
        <f t="shared" si="22"/>
        <v>1978</v>
      </c>
      <c r="B1273" s="8">
        <v>28507</v>
      </c>
      <c r="C1273">
        <v>31.4913281859214</v>
      </c>
      <c r="D1273">
        <v>116.87385020856701</v>
      </c>
      <c r="E1273">
        <v>1.7889785620993399</v>
      </c>
    </row>
    <row r="1274" spans="1:5" x14ac:dyDescent="0.2">
      <c r="A1274">
        <f t="shared" si="22"/>
        <v>1978</v>
      </c>
      <c r="B1274" s="8">
        <v>28508</v>
      </c>
      <c r="C1274">
        <v>31.513807652077698</v>
      </c>
      <c r="D1274">
        <v>116.98651203878001</v>
      </c>
      <c r="E1274">
        <v>1.78907374183166</v>
      </c>
    </row>
    <row r="1275" spans="1:5" x14ac:dyDescent="0.2">
      <c r="A1275">
        <f t="shared" si="22"/>
        <v>1978</v>
      </c>
      <c r="B1275" s="8">
        <v>28509</v>
      </c>
      <c r="C1275">
        <v>31.5128004411233</v>
      </c>
      <c r="D1275">
        <v>116.980155910495</v>
      </c>
      <c r="E1275">
        <v>1.7891223215912799</v>
      </c>
    </row>
    <row r="1276" spans="1:5" x14ac:dyDescent="0.2">
      <c r="A1276">
        <f t="shared" si="22"/>
        <v>1978</v>
      </c>
      <c r="B1276" s="8">
        <v>28510</v>
      </c>
      <c r="C1276">
        <v>31.497108348308601</v>
      </c>
      <c r="D1276">
        <v>116.899866668933</v>
      </c>
      <c r="E1276">
        <v>1.7891223215912799</v>
      </c>
    </row>
    <row r="1277" spans="1:5" x14ac:dyDescent="0.2">
      <c r="A1277">
        <f t="shared" si="22"/>
        <v>1978</v>
      </c>
      <c r="B1277" s="8">
        <v>28513</v>
      </c>
      <c r="C1277">
        <v>31.438975517778001</v>
      </c>
      <c r="D1277">
        <v>116.617360186049</v>
      </c>
      <c r="E1277">
        <v>1.7885223950557001</v>
      </c>
    </row>
    <row r="1278" spans="1:5" x14ac:dyDescent="0.2">
      <c r="A1278">
        <f t="shared" si="22"/>
        <v>1978</v>
      </c>
      <c r="B1278" s="8">
        <v>28514</v>
      </c>
      <c r="C1278">
        <v>31.4081173729416</v>
      </c>
      <c r="D1278">
        <v>116.46169799613899</v>
      </c>
      <c r="E1278">
        <v>1.78843757541855</v>
      </c>
    </row>
    <row r="1279" spans="1:5" x14ac:dyDescent="0.2">
      <c r="A1279">
        <f t="shared" si="22"/>
        <v>1978</v>
      </c>
      <c r="B1279" s="8">
        <v>28515</v>
      </c>
      <c r="C1279">
        <v>31.3886422224653</v>
      </c>
      <c r="D1279">
        <v>116.36143449010299</v>
      </c>
      <c r="E1279">
        <v>1.78846727814602</v>
      </c>
    </row>
    <row r="1280" spans="1:5" x14ac:dyDescent="0.2">
      <c r="A1280">
        <f t="shared" si="22"/>
        <v>1978</v>
      </c>
      <c r="B1280" s="8">
        <v>28516</v>
      </c>
      <c r="C1280">
        <v>31.399356491539798</v>
      </c>
      <c r="D1280">
        <v>116.415562088889</v>
      </c>
      <c r="E1280">
        <v>1.78849272403188</v>
      </c>
    </row>
    <row r="1281" spans="1:5" x14ac:dyDescent="0.2">
      <c r="A1281">
        <f t="shared" si="22"/>
        <v>1978</v>
      </c>
      <c r="B1281" s="8">
        <v>28517</v>
      </c>
      <c r="C1281">
        <v>31.461556102312301</v>
      </c>
      <c r="D1281">
        <v>116.734771315084</v>
      </c>
      <c r="E1281">
        <v>1.7884439417275499</v>
      </c>
    </row>
    <row r="1282" spans="1:5" x14ac:dyDescent="0.2">
      <c r="A1282">
        <f t="shared" si="22"/>
        <v>1978</v>
      </c>
      <c r="B1282" s="8">
        <v>28520</v>
      </c>
      <c r="C1282">
        <v>31.461885951613802</v>
      </c>
      <c r="D1282">
        <v>116.736720487932</v>
      </c>
      <c r="E1282">
        <v>1.78843333077634</v>
      </c>
    </row>
    <row r="1283" spans="1:5" x14ac:dyDescent="0.2">
      <c r="A1283">
        <f t="shared" ref="A1283:A1346" si="23">YEAR(B1283)</f>
        <v>1978</v>
      </c>
      <c r="B1283" s="8">
        <v>28521</v>
      </c>
      <c r="C1283">
        <v>31.450652337985801</v>
      </c>
      <c r="D1283">
        <v>116.679268495879</v>
      </c>
      <c r="E1283">
        <v>1.78843333077634</v>
      </c>
    </row>
    <row r="1284" spans="1:5" x14ac:dyDescent="0.2">
      <c r="A1284">
        <f t="shared" si="23"/>
        <v>1978</v>
      </c>
      <c r="B1284" s="8">
        <v>28522</v>
      </c>
      <c r="C1284">
        <v>31.5011107222501</v>
      </c>
      <c r="D1284">
        <v>116.80160764115701</v>
      </c>
      <c r="E1284">
        <v>1.79393207536007</v>
      </c>
    </row>
    <row r="1285" spans="1:5" x14ac:dyDescent="0.2">
      <c r="A1285">
        <f t="shared" si="23"/>
        <v>1978</v>
      </c>
      <c r="B1285" s="8">
        <v>28523</v>
      </c>
      <c r="C1285">
        <v>31.514410359184101</v>
      </c>
      <c r="D1285">
        <v>116.86932655163901</v>
      </c>
      <c r="E1285">
        <v>1.7939427189358801</v>
      </c>
    </row>
    <row r="1286" spans="1:5" x14ac:dyDescent="0.2">
      <c r="A1286">
        <f t="shared" si="23"/>
        <v>1978</v>
      </c>
      <c r="B1286" s="8">
        <v>28524</v>
      </c>
      <c r="C1286">
        <v>31.5338072221784</v>
      </c>
      <c r="D1286">
        <v>116.96875584324501</v>
      </c>
      <c r="E1286">
        <v>1.79393207536007</v>
      </c>
    </row>
    <row r="1287" spans="1:5" x14ac:dyDescent="0.2">
      <c r="A1287">
        <f t="shared" si="23"/>
        <v>1978</v>
      </c>
      <c r="B1287" s="8">
        <v>28527</v>
      </c>
      <c r="C1287">
        <v>31.5291421283152</v>
      </c>
      <c r="D1287">
        <v>116.945533781927</v>
      </c>
      <c r="E1287">
        <v>1.79390652184872</v>
      </c>
    </row>
    <row r="1288" spans="1:5" x14ac:dyDescent="0.2">
      <c r="A1288">
        <f t="shared" si="23"/>
        <v>1978</v>
      </c>
      <c r="B1288" s="8">
        <v>28528</v>
      </c>
      <c r="C1288">
        <v>31.551044453792301</v>
      </c>
      <c r="D1288">
        <v>117.05083346035001</v>
      </c>
      <c r="E1288">
        <v>1.79417779776048</v>
      </c>
    </row>
    <row r="1289" spans="1:5" x14ac:dyDescent="0.2">
      <c r="A1289">
        <f t="shared" si="23"/>
        <v>1978</v>
      </c>
      <c r="B1289" s="8">
        <v>28529</v>
      </c>
      <c r="C1289">
        <v>31.537052536306401</v>
      </c>
      <c r="D1289">
        <v>116.979286073724</v>
      </c>
      <c r="E1289">
        <v>1.79417779776048</v>
      </c>
    </row>
    <row r="1290" spans="1:5" x14ac:dyDescent="0.2">
      <c r="A1290">
        <f t="shared" si="23"/>
        <v>1978</v>
      </c>
      <c r="B1290" s="8">
        <v>28530</v>
      </c>
      <c r="C1290">
        <v>31.526599950428398</v>
      </c>
      <c r="D1290">
        <v>116.92552961931101</v>
      </c>
      <c r="E1290">
        <v>1.79419057802476</v>
      </c>
    </row>
    <row r="1291" spans="1:5" x14ac:dyDescent="0.2">
      <c r="A1291">
        <f t="shared" si="23"/>
        <v>1978</v>
      </c>
      <c r="B1291" s="8">
        <v>28531</v>
      </c>
      <c r="C1291">
        <v>31.5322423330086</v>
      </c>
      <c r="D1291">
        <v>116.94995690501899</v>
      </c>
      <c r="E1291">
        <v>1.79436974992357</v>
      </c>
    </row>
    <row r="1292" spans="1:5" x14ac:dyDescent="0.2">
      <c r="A1292">
        <f t="shared" si="23"/>
        <v>1978</v>
      </c>
      <c r="B1292" s="8">
        <v>28534</v>
      </c>
      <c r="C1292">
        <v>31.5322423330086</v>
      </c>
      <c r="D1292">
        <v>116.94995690501899</v>
      </c>
      <c r="E1292">
        <v>1.79436974992357</v>
      </c>
    </row>
    <row r="1293" spans="1:5" x14ac:dyDescent="0.2">
      <c r="A1293">
        <f t="shared" si="23"/>
        <v>1978</v>
      </c>
      <c r="B1293" s="8">
        <v>28535</v>
      </c>
      <c r="C1293">
        <v>31.4588168225416</v>
      </c>
      <c r="D1293">
        <v>116.574730920303</v>
      </c>
      <c r="E1293">
        <v>1.79436974992357</v>
      </c>
    </row>
    <row r="1294" spans="1:5" x14ac:dyDescent="0.2">
      <c r="A1294">
        <f t="shared" si="23"/>
        <v>1978</v>
      </c>
      <c r="B1294" s="8">
        <v>28536</v>
      </c>
      <c r="C1294">
        <v>31.4761773062854</v>
      </c>
      <c r="D1294">
        <v>116.663575531251</v>
      </c>
      <c r="E1294">
        <v>1.79436335657184</v>
      </c>
    </row>
    <row r="1295" spans="1:5" x14ac:dyDescent="0.2">
      <c r="A1295">
        <f t="shared" si="23"/>
        <v>1978</v>
      </c>
      <c r="B1295" s="8">
        <v>28537</v>
      </c>
      <c r="C1295">
        <v>31.4153672738077</v>
      </c>
      <c r="D1295">
        <v>116.35399795327299</v>
      </c>
      <c r="E1295">
        <v>1.79432284700767</v>
      </c>
    </row>
    <row r="1296" spans="1:5" x14ac:dyDescent="0.2">
      <c r="A1296">
        <f t="shared" si="23"/>
        <v>1978</v>
      </c>
      <c r="B1296" s="8">
        <v>28538</v>
      </c>
      <c r="C1296">
        <v>31.408831012820801</v>
      </c>
      <c r="D1296">
        <v>116.322409400358</v>
      </c>
      <c r="E1296">
        <v>1.79425027703639</v>
      </c>
    </row>
    <row r="1297" spans="1:5" x14ac:dyDescent="0.2">
      <c r="A1297">
        <f t="shared" si="23"/>
        <v>1978</v>
      </c>
      <c r="B1297" s="8">
        <v>28541</v>
      </c>
      <c r="C1297">
        <v>31.408831012820801</v>
      </c>
      <c r="D1297">
        <v>116.322409400358</v>
      </c>
      <c r="E1297">
        <v>1.79425027703639</v>
      </c>
    </row>
    <row r="1298" spans="1:5" x14ac:dyDescent="0.2">
      <c r="A1298">
        <f t="shared" si="23"/>
        <v>1978</v>
      </c>
      <c r="B1298" s="8">
        <v>28542</v>
      </c>
      <c r="C1298">
        <v>31.330395569463299</v>
      </c>
      <c r="D1298">
        <v>115.924216800075</v>
      </c>
      <c r="E1298">
        <v>1.7941669096041799</v>
      </c>
    </row>
    <row r="1299" spans="1:5" x14ac:dyDescent="0.2">
      <c r="A1299">
        <f t="shared" si="23"/>
        <v>1978</v>
      </c>
      <c r="B1299" s="8">
        <v>28543</v>
      </c>
      <c r="C1299">
        <v>31.306673347915702</v>
      </c>
      <c r="D1299">
        <v>115.802667655712</v>
      </c>
      <c r="E1299">
        <v>1.79419043708577</v>
      </c>
    </row>
    <row r="1300" spans="1:5" x14ac:dyDescent="0.2">
      <c r="A1300">
        <f t="shared" si="23"/>
        <v>1978</v>
      </c>
      <c r="B1300" s="8">
        <v>28544</v>
      </c>
      <c r="C1300">
        <v>31.221210370910899</v>
      </c>
      <c r="D1300">
        <v>115.36624404928</v>
      </c>
      <c r="E1300">
        <v>1.7942267767292599</v>
      </c>
    </row>
    <row r="1301" spans="1:5" x14ac:dyDescent="0.2">
      <c r="A1301">
        <f t="shared" si="23"/>
        <v>1978</v>
      </c>
      <c r="B1301" s="8">
        <v>28545</v>
      </c>
      <c r="C1301">
        <v>31.427529891210199</v>
      </c>
      <c r="D1301">
        <v>116.42050493816799</v>
      </c>
      <c r="E1301">
        <v>1.7941433714294699</v>
      </c>
    </row>
    <row r="1302" spans="1:5" x14ac:dyDescent="0.2">
      <c r="A1302">
        <f t="shared" si="23"/>
        <v>1978</v>
      </c>
      <c r="B1302" s="8">
        <v>28548</v>
      </c>
      <c r="C1302">
        <v>31.363807287937099</v>
      </c>
      <c r="D1302">
        <v>116.09230759904</v>
      </c>
      <c r="E1302">
        <v>1.7942630908927899</v>
      </c>
    </row>
    <row r="1303" spans="1:5" x14ac:dyDescent="0.2">
      <c r="A1303">
        <f t="shared" si="23"/>
        <v>1978</v>
      </c>
      <c r="B1303" s="8">
        <v>28549</v>
      </c>
      <c r="C1303">
        <v>31.232062253420899</v>
      </c>
      <c r="D1303">
        <v>115.420378392186</v>
      </c>
      <c r="E1303">
        <v>1.7942737666852699</v>
      </c>
    </row>
    <row r="1304" spans="1:5" x14ac:dyDescent="0.2">
      <c r="A1304">
        <f t="shared" si="23"/>
        <v>1978</v>
      </c>
      <c r="B1304" s="8">
        <v>28550</v>
      </c>
      <c r="C1304">
        <v>31.2716860548373</v>
      </c>
      <c r="D1304">
        <v>115.446895601047</v>
      </c>
      <c r="E1304">
        <v>1.80148517282093</v>
      </c>
    </row>
    <row r="1305" spans="1:5" x14ac:dyDescent="0.2">
      <c r="A1305">
        <f t="shared" si="23"/>
        <v>1978</v>
      </c>
      <c r="B1305" s="8">
        <v>28551</v>
      </c>
      <c r="C1305">
        <v>31.274012753645099</v>
      </c>
      <c r="D1305">
        <v>115.457589056684</v>
      </c>
      <c r="E1305">
        <v>1.8015324632327301</v>
      </c>
    </row>
    <row r="1306" spans="1:5" x14ac:dyDescent="0.2">
      <c r="A1306">
        <f t="shared" si="23"/>
        <v>1978</v>
      </c>
      <c r="B1306" s="8">
        <v>28552</v>
      </c>
      <c r="C1306">
        <v>31.3012979125341</v>
      </c>
      <c r="D1306">
        <v>115.596204865665</v>
      </c>
      <c r="E1306">
        <v>1.80154320505854</v>
      </c>
    </row>
    <row r="1307" spans="1:5" x14ac:dyDescent="0.2">
      <c r="A1307">
        <f t="shared" si="23"/>
        <v>1978</v>
      </c>
      <c r="B1307" s="8">
        <v>28555</v>
      </c>
      <c r="C1307">
        <v>31.308642449591801</v>
      </c>
      <c r="D1307">
        <v>115.63911077682199</v>
      </c>
      <c r="E1307">
        <v>1.80131615802297</v>
      </c>
    </row>
    <row r="1308" spans="1:5" x14ac:dyDescent="0.2">
      <c r="A1308">
        <f t="shared" si="23"/>
        <v>1978</v>
      </c>
      <c r="B1308" s="8">
        <v>28556</v>
      </c>
      <c r="C1308">
        <v>31.2901185552317</v>
      </c>
      <c r="D1308">
        <v>115.54366265371701</v>
      </c>
      <c r="E1308">
        <v>1.8013634118425501</v>
      </c>
    </row>
    <row r="1309" spans="1:5" x14ac:dyDescent="0.2">
      <c r="A1309">
        <f t="shared" si="23"/>
        <v>1978</v>
      </c>
      <c r="B1309" s="8">
        <v>28557</v>
      </c>
      <c r="C1309">
        <v>31.294683916404001</v>
      </c>
      <c r="D1309">
        <v>115.56747522981399</v>
      </c>
      <c r="E1309">
        <v>1.8013397903007</v>
      </c>
    </row>
    <row r="1310" spans="1:5" x14ac:dyDescent="0.2">
      <c r="A1310">
        <f t="shared" si="23"/>
        <v>1978</v>
      </c>
      <c r="B1310" s="8">
        <v>28558</v>
      </c>
      <c r="C1310">
        <v>31.364870894600202</v>
      </c>
      <c r="D1310">
        <v>115.924910996001</v>
      </c>
      <c r="E1310">
        <v>1.8013397903007</v>
      </c>
    </row>
    <row r="1311" spans="1:5" x14ac:dyDescent="0.2">
      <c r="A1311">
        <f t="shared" si="23"/>
        <v>1978</v>
      </c>
      <c r="B1311" s="8">
        <v>28559</v>
      </c>
      <c r="C1311">
        <v>31.473218587218</v>
      </c>
      <c r="D1311">
        <v>116.47549348381899</v>
      </c>
      <c r="E1311">
        <v>1.8014127676907501</v>
      </c>
    </row>
    <row r="1312" spans="1:5" x14ac:dyDescent="0.2">
      <c r="A1312">
        <f t="shared" si="23"/>
        <v>1978</v>
      </c>
      <c r="B1312" s="8">
        <v>28562</v>
      </c>
      <c r="C1312">
        <v>31.3722400203456</v>
      </c>
      <c r="D1312">
        <v>115.93355280260199</v>
      </c>
      <c r="E1312">
        <v>1.80252670521425</v>
      </c>
    </row>
    <row r="1313" spans="1:5" x14ac:dyDescent="0.2">
      <c r="A1313">
        <f t="shared" si="23"/>
        <v>1978</v>
      </c>
      <c r="B1313" s="8">
        <v>28563</v>
      </c>
      <c r="C1313">
        <v>31.342592982005499</v>
      </c>
      <c r="D1313">
        <v>115.78776285321899</v>
      </c>
      <c r="E1313">
        <v>1.8023126503166</v>
      </c>
    </row>
    <row r="1314" spans="1:5" x14ac:dyDescent="0.2">
      <c r="A1314">
        <f t="shared" si="23"/>
        <v>1978</v>
      </c>
      <c r="B1314" s="8">
        <v>28564</v>
      </c>
      <c r="C1314">
        <v>31.344950673864101</v>
      </c>
      <c r="D1314">
        <v>115.799508508542</v>
      </c>
      <c r="E1314">
        <v>1.80232337400363</v>
      </c>
    </row>
    <row r="1315" spans="1:5" x14ac:dyDescent="0.2">
      <c r="A1315">
        <f t="shared" si="23"/>
        <v>1978</v>
      </c>
      <c r="B1315" s="8">
        <v>28565</v>
      </c>
      <c r="C1315">
        <v>31.340586825182601</v>
      </c>
      <c r="D1315">
        <v>115.778120631818</v>
      </c>
      <c r="E1315">
        <v>1.8022890504214999</v>
      </c>
    </row>
    <row r="1316" spans="1:5" x14ac:dyDescent="0.2">
      <c r="A1316">
        <f t="shared" si="23"/>
        <v>1978</v>
      </c>
      <c r="B1316" s="8">
        <v>28566</v>
      </c>
      <c r="C1316">
        <v>31.267665496743302</v>
      </c>
      <c r="D1316">
        <v>115.40814564678</v>
      </c>
      <c r="E1316">
        <v>1.80223967056454</v>
      </c>
    </row>
    <row r="1317" spans="1:5" x14ac:dyDescent="0.2">
      <c r="A1317">
        <f t="shared" si="23"/>
        <v>1978</v>
      </c>
      <c r="B1317" s="8">
        <v>28569</v>
      </c>
      <c r="C1317">
        <v>31.2656729179492</v>
      </c>
      <c r="D1317">
        <v>115.418624368208</v>
      </c>
      <c r="E1317">
        <v>1.8013891685646899</v>
      </c>
    </row>
    <row r="1318" spans="1:5" x14ac:dyDescent="0.2">
      <c r="A1318">
        <f t="shared" si="23"/>
        <v>1978</v>
      </c>
      <c r="B1318" s="8">
        <v>28570</v>
      </c>
      <c r="C1318">
        <v>31.2942994658133</v>
      </c>
      <c r="D1318">
        <v>115.56317368874301</v>
      </c>
      <c r="E1318">
        <v>1.8014363561114499</v>
      </c>
    </row>
    <row r="1319" spans="1:5" x14ac:dyDescent="0.2">
      <c r="A1319">
        <f t="shared" si="23"/>
        <v>1978</v>
      </c>
      <c r="B1319" s="8">
        <v>28571</v>
      </c>
      <c r="C1319">
        <v>31.2765769333759</v>
      </c>
      <c r="D1319">
        <v>115.450575290693</v>
      </c>
      <c r="E1319">
        <v>1.8023598180145199</v>
      </c>
    </row>
    <row r="1320" spans="1:5" x14ac:dyDescent="0.2">
      <c r="A1320">
        <f t="shared" si="23"/>
        <v>1978</v>
      </c>
      <c r="B1320" s="8">
        <v>28572</v>
      </c>
      <c r="C1320">
        <v>31.295060557075299</v>
      </c>
      <c r="D1320">
        <v>115.528505174451</v>
      </c>
      <c r="E1320">
        <v>1.80302482409527</v>
      </c>
    </row>
    <row r="1321" spans="1:5" x14ac:dyDescent="0.2">
      <c r="A1321">
        <f t="shared" si="23"/>
        <v>1978</v>
      </c>
      <c r="B1321" s="8">
        <v>28573</v>
      </c>
      <c r="C1321">
        <v>31.258430245713299</v>
      </c>
      <c r="D1321">
        <v>115.341834977472</v>
      </c>
      <c r="E1321">
        <v>1.8030376853382299</v>
      </c>
    </row>
    <row r="1322" spans="1:5" x14ac:dyDescent="0.2">
      <c r="A1322">
        <f t="shared" si="23"/>
        <v>1978</v>
      </c>
      <c r="B1322" s="8">
        <v>28576</v>
      </c>
      <c r="C1322">
        <v>31.1921140200038</v>
      </c>
      <c r="D1322">
        <v>115.005538363977</v>
      </c>
      <c r="E1322">
        <v>1.80300123689212</v>
      </c>
    </row>
    <row r="1323" spans="1:5" x14ac:dyDescent="0.2">
      <c r="A1323">
        <f t="shared" si="23"/>
        <v>1978</v>
      </c>
      <c r="B1323" s="8">
        <v>28577</v>
      </c>
      <c r="C1323">
        <v>31.195990497488399</v>
      </c>
      <c r="D1323">
        <v>115.023636288823</v>
      </c>
      <c r="E1323">
        <v>1.8030676825512999</v>
      </c>
    </row>
    <row r="1324" spans="1:5" x14ac:dyDescent="0.2">
      <c r="A1324">
        <f t="shared" si="23"/>
        <v>1978</v>
      </c>
      <c r="B1324" s="8">
        <v>28578</v>
      </c>
      <c r="C1324">
        <v>31.129270991193199</v>
      </c>
      <c r="D1324">
        <v>114.68601061091</v>
      </c>
      <c r="E1324">
        <v>1.8030119596733101</v>
      </c>
    </row>
    <row r="1325" spans="1:5" x14ac:dyDescent="0.2">
      <c r="A1325">
        <f t="shared" si="23"/>
        <v>1978</v>
      </c>
      <c r="B1325" s="8">
        <v>28579</v>
      </c>
      <c r="C1325">
        <v>31.135762684997399</v>
      </c>
      <c r="D1325">
        <v>114.71836038853399</v>
      </c>
      <c r="E1325">
        <v>1.8030376853382299</v>
      </c>
    </row>
    <row r="1326" spans="1:5" x14ac:dyDescent="0.2">
      <c r="A1326">
        <f t="shared" si="23"/>
        <v>1978</v>
      </c>
      <c r="B1326" s="8">
        <v>28580</v>
      </c>
      <c r="C1326">
        <v>31.2065528636683</v>
      </c>
      <c r="D1326">
        <v>115.077219869299</v>
      </c>
      <c r="E1326">
        <v>1.8030719664564501</v>
      </c>
    </row>
    <row r="1327" spans="1:5" x14ac:dyDescent="0.2">
      <c r="A1327">
        <f t="shared" si="23"/>
        <v>1978</v>
      </c>
      <c r="B1327" s="8">
        <v>28583</v>
      </c>
      <c r="C1327">
        <v>31.0342318279829</v>
      </c>
      <c r="D1327">
        <v>114.0179062087</v>
      </c>
      <c r="E1327">
        <v>1.8107828903504199</v>
      </c>
    </row>
    <row r="1328" spans="1:5" x14ac:dyDescent="0.2">
      <c r="A1328">
        <f t="shared" si="23"/>
        <v>1978</v>
      </c>
      <c r="B1328" s="8">
        <v>28584</v>
      </c>
      <c r="C1328">
        <v>31.093103941298001</v>
      </c>
      <c r="D1328">
        <v>114.31384723485201</v>
      </c>
      <c r="E1328">
        <v>1.81087980190007</v>
      </c>
    </row>
    <row r="1329" spans="1:5" x14ac:dyDescent="0.2">
      <c r="A1329">
        <f t="shared" si="23"/>
        <v>1978</v>
      </c>
      <c r="B1329" s="8">
        <v>28585</v>
      </c>
      <c r="C1329">
        <v>31.091252550508699</v>
      </c>
      <c r="D1329">
        <v>114.30533878547099</v>
      </c>
      <c r="E1329">
        <v>1.8108432119845499</v>
      </c>
    </row>
    <row r="1330" spans="1:5" x14ac:dyDescent="0.2">
      <c r="A1330">
        <f t="shared" si="23"/>
        <v>1978</v>
      </c>
      <c r="B1330" s="8">
        <v>28586</v>
      </c>
      <c r="C1330">
        <v>31.055006441028802</v>
      </c>
      <c r="D1330">
        <v>114.121126091265</v>
      </c>
      <c r="E1330">
        <v>1.8108668907366801</v>
      </c>
    </row>
    <row r="1331" spans="1:5" x14ac:dyDescent="0.2">
      <c r="A1331">
        <f t="shared" si="23"/>
        <v>1978</v>
      </c>
      <c r="B1331" s="8">
        <v>28587</v>
      </c>
      <c r="C1331">
        <v>31.121535478010699</v>
      </c>
      <c r="D1331">
        <v>114.45060855166901</v>
      </c>
      <c r="E1331">
        <v>1.81118716677437</v>
      </c>
    </row>
    <row r="1332" spans="1:5" x14ac:dyDescent="0.2">
      <c r="A1332">
        <f t="shared" si="23"/>
        <v>1978</v>
      </c>
      <c r="B1332" s="8">
        <v>28590</v>
      </c>
      <c r="C1332">
        <v>31.0920400843297</v>
      </c>
      <c r="D1332">
        <v>114.30085684468</v>
      </c>
      <c r="E1332">
        <v>1.8111979304811401</v>
      </c>
    </row>
    <row r="1333" spans="1:5" x14ac:dyDescent="0.2">
      <c r="A1333">
        <f t="shared" si="23"/>
        <v>1978</v>
      </c>
      <c r="B1333" s="8">
        <v>28591</v>
      </c>
      <c r="C1333">
        <v>31.089167522145001</v>
      </c>
      <c r="D1333">
        <v>114.286454651746</v>
      </c>
      <c r="E1333">
        <v>1.81119147252301</v>
      </c>
    </row>
    <row r="1334" spans="1:5" x14ac:dyDescent="0.2">
      <c r="A1334">
        <f t="shared" si="23"/>
        <v>1978</v>
      </c>
      <c r="B1334" s="8">
        <v>28592</v>
      </c>
      <c r="C1334">
        <v>31.106086602020099</v>
      </c>
      <c r="D1334">
        <v>114.37245505206501</v>
      </c>
      <c r="E1334">
        <v>1.8111807074864399</v>
      </c>
    </row>
    <row r="1335" spans="1:5" x14ac:dyDescent="0.2">
      <c r="A1335">
        <f t="shared" si="23"/>
        <v>1978</v>
      </c>
      <c r="B1335" s="8">
        <v>28593</v>
      </c>
      <c r="C1335">
        <v>31.202803084556599</v>
      </c>
      <c r="D1335">
        <v>114.860769559742</v>
      </c>
      <c r="E1335">
        <v>1.8112710649774</v>
      </c>
    </row>
    <row r="1336" spans="1:5" x14ac:dyDescent="0.2">
      <c r="A1336">
        <f t="shared" si="23"/>
        <v>1978</v>
      </c>
      <c r="B1336" s="8">
        <v>28594</v>
      </c>
      <c r="C1336">
        <v>31.2446363276729</v>
      </c>
      <c r="D1336">
        <v>115.06966573877899</v>
      </c>
      <c r="E1336">
        <v>1.8114136975641399</v>
      </c>
    </row>
    <row r="1337" spans="1:5" x14ac:dyDescent="0.2">
      <c r="A1337">
        <f t="shared" si="23"/>
        <v>1978</v>
      </c>
      <c r="B1337" s="8">
        <v>28597</v>
      </c>
      <c r="C1337">
        <v>31.2418186425265</v>
      </c>
      <c r="D1337">
        <v>115.054483608135</v>
      </c>
      <c r="E1337">
        <v>1.81145022163935</v>
      </c>
    </row>
    <row r="1338" spans="1:5" x14ac:dyDescent="0.2">
      <c r="A1338">
        <f t="shared" si="23"/>
        <v>1978</v>
      </c>
      <c r="B1338" s="8">
        <v>28598</v>
      </c>
      <c r="C1338">
        <v>31.306857721503501</v>
      </c>
      <c r="D1338">
        <v>115.376062333305</v>
      </c>
      <c r="E1338">
        <v>1.81181193323948</v>
      </c>
    </row>
    <row r="1339" spans="1:5" x14ac:dyDescent="0.2">
      <c r="A1339">
        <f t="shared" si="23"/>
        <v>1978</v>
      </c>
      <c r="B1339" s="8">
        <v>28599</v>
      </c>
      <c r="C1339">
        <v>31.346190147107201</v>
      </c>
      <c r="D1339">
        <v>115.576487272837</v>
      </c>
      <c r="E1339">
        <v>1.81178846585007</v>
      </c>
    </row>
    <row r="1340" spans="1:5" x14ac:dyDescent="0.2">
      <c r="A1340">
        <f t="shared" si="23"/>
        <v>1978</v>
      </c>
      <c r="B1340" s="8">
        <v>28600</v>
      </c>
      <c r="C1340">
        <v>31.581414988403498</v>
      </c>
      <c r="D1340">
        <v>116.76572169270101</v>
      </c>
      <c r="E1340">
        <v>1.81211605495682</v>
      </c>
    </row>
    <row r="1341" spans="1:5" x14ac:dyDescent="0.2">
      <c r="A1341">
        <f t="shared" si="23"/>
        <v>1978</v>
      </c>
      <c r="B1341" s="8">
        <v>28601</v>
      </c>
      <c r="C1341">
        <v>31.528957655873398</v>
      </c>
      <c r="D1341">
        <v>116.450898167544</v>
      </c>
      <c r="E1341">
        <v>1.81407212482442</v>
      </c>
    </row>
    <row r="1342" spans="1:5" x14ac:dyDescent="0.2">
      <c r="A1342">
        <f t="shared" si="23"/>
        <v>1978</v>
      </c>
      <c r="B1342" s="8">
        <v>28604</v>
      </c>
      <c r="C1342">
        <v>31.575727444113902</v>
      </c>
      <c r="D1342">
        <v>116.682538252768</v>
      </c>
      <c r="E1342">
        <v>1.81434096721218</v>
      </c>
    </row>
    <row r="1343" spans="1:5" x14ac:dyDescent="0.2">
      <c r="A1343">
        <f t="shared" si="23"/>
        <v>1978</v>
      </c>
      <c r="B1343" s="8">
        <v>28605</v>
      </c>
      <c r="C1343">
        <v>31.526699040885202</v>
      </c>
      <c r="D1343">
        <v>116.433176864949</v>
      </c>
      <c r="E1343">
        <v>1.81432829701008</v>
      </c>
    </row>
    <row r="1344" spans="1:5" x14ac:dyDescent="0.2">
      <c r="A1344">
        <f t="shared" si="23"/>
        <v>1978</v>
      </c>
      <c r="B1344" s="8">
        <v>28606</v>
      </c>
      <c r="C1344">
        <v>31.491545356080799</v>
      </c>
      <c r="D1344">
        <v>116.256046244752</v>
      </c>
      <c r="E1344">
        <v>1.81425432634188</v>
      </c>
    </row>
    <row r="1345" spans="1:5" x14ac:dyDescent="0.2">
      <c r="A1345">
        <f t="shared" si="23"/>
        <v>1978</v>
      </c>
      <c r="B1345" s="8">
        <v>28607</v>
      </c>
      <c r="C1345">
        <v>31.333817517464901</v>
      </c>
      <c r="D1345">
        <v>115.45589830717201</v>
      </c>
      <c r="E1345">
        <v>1.8141823689359999</v>
      </c>
    </row>
    <row r="1346" spans="1:5" x14ac:dyDescent="0.2">
      <c r="A1346">
        <f t="shared" si="23"/>
        <v>1978</v>
      </c>
      <c r="B1346" s="8">
        <v>28608</v>
      </c>
      <c r="C1346">
        <v>31.417424247897099</v>
      </c>
      <c r="D1346">
        <v>115.905894440917</v>
      </c>
      <c r="E1346">
        <v>1.81314335213531</v>
      </c>
    </row>
    <row r="1347" spans="1:5" x14ac:dyDescent="0.2">
      <c r="A1347">
        <f t="shared" ref="A1347:A1410" si="24">YEAR(B1347)</f>
        <v>1978</v>
      </c>
      <c r="B1347" s="8">
        <v>28611</v>
      </c>
      <c r="C1347">
        <v>31.456071615815599</v>
      </c>
      <c r="D1347">
        <v>115.861285262199</v>
      </c>
      <c r="E1347">
        <v>1.8231338703668201</v>
      </c>
    </row>
    <row r="1348" spans="1:5" x14ac:dyDescent="0.2">
      <c r="A1348">
        <f t="shared" si="24"/>
        <v>1978</v>
      </c>
      <c r="B1348" s="8">
        <v>28612</v>
      </c>
      <c r="C1348">
        <v>31.486717813918201</v>
      </c>
      <c r="D1348">
        <v>116.017220599111</v>
      </c>
      <c r="E1348">
        <v>1.82312103439053</v>
      </c>
    </row>
    <row r="1349" spans="1:5" x14ac:dyDescent="0.2">
      <c r="A1349">
        <f t="shared" si="24"/>
        <v>1978</v>
      </c>
      <c r="B1349" s="8">
        <v>28613</v>
      </c>
      <c r="C1349">
        <v>31.485761657663399</v>
      </c>
      <c r="D1349">
        <v>116.010716468014</v>
      </c>
      <c r="E1349">
        <v>1.8231894567810401</v>
      </c>
    </row>
    <row r="1350" spans="1:5" x14ac:dyDescent="0.2">
      <c r="A1350">
        <f t="shared" si="24"/>
        <v>1978</v>
      </c>
      <c r="B1350" s="8">
        <v>28614</v>
      </c>
      <c r="C1350">
        <v>31.4098470734716</v>
      </c>
      <c r="D1350">
        <v>115.629022374462</v>
      </c>
      <c r="E1350">
        <v>1.8230353811103299</v>
      </c>
    </row>
    <row r="1351" spans="1:5" x14ac:dyDescent="0.2">
      <c r="A1351">
        <f t="shared" si="24"/>
        <v>1978</v>
      </c>
      <c r="B1351" s="8">
        <v>28615</v>
      </c>
      <c r="C1351">
        <v>31.431632296649401</v>
      </c>
      <c r="D1351">
        <v>115.743963338085</v>
      </c>
      <c r="E1351">
        <v>1.82285320938094</v>
      </c>
    </row>
    <row r="1352" spans="1:5" x14ac:dyDescent="0.2">
      <c r="A1352">
        <f t="shared" si="24"/>
        <v>1978</v>
      </c>
      <c r="B1352" s="8">
        <v>28618</v>
      </c>
      <c r="C1352">
        <v>31.485200683184399</v>
      </c>
      <c r="D1352">
        <v>116.012410067383</v>
      </c>
      <c r="E1352">
        <v>1.8230008224159799</v>
      </c>
    </row>
    <row r="1353" spans="1:5" x14ac:dyDescent="0.2">
      <c r="A1353">
        <f t="shared" si="24"/>
        <v>1978</v>
      </c>
      <c r="B1353" s="8">
        <v>28619</v>
      </c>
      <c r="C1353">
        <v>31.514740772129802</v>
      </c>
      <c r="D1353">
        <v>116.157744482593</v>
      </c>
      <c r="E1353">
        <v>1.8231969978809399</v>
      </c>
    </row>
    <row r="1354" spans="1:5" x14ac:dyDescent="0.2">
      <c r="A1354">
        <f t="shared" si="24"/>
        <v>1978</v>
      </c>
      <c r="B1354" s="8">
        <v>28620</v>
      </c>
      <c r="C1354">
        <v>31.439381460164</v>
      </c>
      <c r="D1354">
        <v>115.776214038072</v>
      </c>
      <c r="E1354">
        <v>1.8231480225313099</v>
      </c>
    </row>
    <row r="1355" spans="1:5" x14ac:dyDescent="0.2">
      <c r="A1355">
        <f t="shared" si="24"/>
        <v>1978</v>
      </c>
      <c r="B1355" s="8">
        <v>28621</v>
      </c>
      <c r="C1355">
        <v>31.4658950359389</v>
      </c>
      <c r="D1355">
        <v>115.91143862582101</v>
      </c>
      <c r="E1355">
        <v>1.82312245207035</v>
      </c>
    </row>
    <row r="1356" spans="1:5" x14ac:dyDescent="0.2">
      <c r="A1356">
        <f t="shared" si="24"/>
        <v>1978</v>
      </c>
      <c r="B1356" s="8">
        <v>28622</v>
      </c>
      <c r="C1356">
        <v>31.499165818945102</v>
      </c>
      <c r="D1356">
        <v>116.079081294887</v>
      </c>
      <c r="E1356">
        <v>1.8231778390412201</v>
      </c>
    </row>
    <row r="1357" spans="1:5" x14ac:dyDescent="0.2">
      <c r="A1357">
        <f t="shared" si="24"/>
        <v>1978</v>
      </c>
      <c r="B1357" s="8">
        <v>28625</v>
      </c>
      <c r="C1357">
        <v>31.511366281430998</v>
      </c>
      <c r="D1357">
        <v>116.124492213878</v>
      </c>
      <c r="E1357">
        <v>1.82386531162399</v>
      </c>
    </row>
    <row r="1358" spans="1:5" x14ac:dyDescent="0.2">
      <c r="A1358">
        <f t="shared" si="24"/>
        <v>1978</v>
      </c>
      <c r="B1358" s="8">
        <v>28626</v>
      </c>
      <c r="C1358">
        <v>31.589729905513501</v>
      </c>
      <c r="D1358">
        <v>116.521263465324</v>
      </c>
      <c r="E1358">
        <v>1.8239269183963001</v>
      </c>
    </row>
    <row r="1359" spans="1:5" x14ac:dyDescent="0.2">
      <c r="A1359">
        <f t="shared" si="24"/>
        <v>1978</v>
      </c>
      <c r="B1359" s="8">
        <v>28627</v>
      </c>
      <c r="C1359">
        <v>31.580950242993602</v>
      </c>
      <c r="D1359">
        <v>116.472424902935</v>
      </c>
      <c r="E1359">
        <v>1.8241007277703001</v>
      </c>
    </row>
    <row r="1360" spans="1:5" x14ac:dyDescent="0.2">
      <c r="A1360">
        <f t="shared" si="24"/>
        <v>1978</v>
      </c>
      <c r="B1360" s="8">
        <v>28628</v>
      </c>
      <c r="C1360">
        <v>31.526443315931498</v>
      </c>
      <c r="D1360">
        <v>116.197198867374</v>
      </c>
      <c r="E1360">
        <v>1.8240266110161101</v>
      </c>
    </row>
    <row r="1361" spans="1:5" x14ac:dyDescent="0.2">
      <c r="A1361">
        <f t="shared" si="24"/>
        <v>1978</v>
      </c>
      <c r="B1361" s="8">
        <v>28629</v>
      </c>
      <c r="C1361">
        <v>31.578750333108399</v>
      </c>
      <c r="D1361">
        <v>116.468986417697</v>
      </c>
      <c r="E1361">
        <v>1.82378021829637</v>
      </c>
    </row>
    <row r="1362" spans="1:5" x14ac:dyDescent="0.2">
      <c r="A1362">
        <f t="shared" si="24"/>
        <v>1978</v>
      </c>
      <c r="B1362" s="8">
        <v>28632</v>
      </c>
      <c r="C1362">
        <v>31.593003536190398</v>
      </c>
      <c r="D1362">
        <v>116.535911801171</v>
      </c>
      <c r="E1362">
        <v>1.82400950222229</v>
      </c>
    </row>
    <row r="1363" spans="1:5" x14ac:dyDescent="0.2">
      <c r="A1363">
        <f t="shared" si="24"/>
        <v>1978</v>
      </c>
      <c r="B1363" s="8">
        <v>28633</v>
      </c>
      <c r="C1363">
        <v>31.6257290902177</v>
      </c>
      <c r="D1363">
        <v>116.700386100336</v>
      </c>
      <c r="E1363">
        <v>1.8240902972045101</v>
      </c>
    </row>
    <row r="1364" spans="1:5" x14ac:dyDescent="0.2">
      <c r="A1364">
        <f t="shared" si="24"/>
        <v>1978</v>
      </c>
      <c r="B1364" s="8">
        <v>28634</v>
      </c>
      <c r="C1364">
        <v>31.6094755952012</v>
      </c>
      <c r="D1364">
        <v>116.617565599934</v>
      </c>
      <c r="E1364">
        <v>1.8240966704786099</v>
      </c>
    </row>
    <row r="1365" spans="1:5" x14ac:dyDescent="0.2">
      <c r="A1365">
        <f t="shared" si="24"/>
        <v>1978</v>
      </c>
      <c r="B1365" s="8">
        <v>28635</v>
      </c>
      <c r="C1365">
        <v>31.542939216344902</v>
      </c>
      <c r="D1365">
        <v>116.280248424447</v>
      </c>
      <c r="E1365">
        <v>1.8240584192573699</v>
      </c>
    </row>
    <row r="1366" spans="1:5" x14ac:dyDescent="0.2">
      <c r="A1366">
        <f t="shared" si="24"/>
        <v>1978</v>
      </c>
      <c r="B1366" s="8">
        <v>28636</v>
      </c>
      <c r="C1366">
        <v>31.507444995905399</v>
      </c>
      <c r="D1366">
        <v>116.13780445544801</v>
      </c>
      <c r="E1366">
        <v>1.82248667282439</v>
      </c>
    </row>
    <row r="1367" spans="1:5" x14ac:dyDescent="0.2">
      <c r="A1367">
        <f t="shared" si="24"/>
        <v>1978</v>
      </c>
      <c r="B1367" s="8">
        <v>28639</v>
      </c>
      <c r="C1367">
        <v>31.498382442516199</v>
      </c>
      <c r="D1367">
        <v>116.09263181391</v>
      </c>
      <c r="E1367">
        <v>1.8224504996775399</v>
      </c>
    </row>
    <row r="1368" spans="1:5" x14ac:dyDescent="0.2">
      <c r="A1368">
        <f t="shared" si="24"/>
        <v>1978</v>
      </c>
      <c r="B1368" s="8">
        <v>28640</v>
      </c>
      <c r="C1368">
        <v>31.498382442516199</v>
      </c>
      <c r="D1368">
        <v>116.09263181391</v>
      </c>
      <c r="E1368">
        <v>1.8224504996775399</v>
      </c>
    </row>
    <row r="1369" spans="1:5" x14ac:dyDescent="0.2">
      <c r="A1369">
        <f t="shared" si="24"/>
        <v>1978</v>
      </c>
      <c r="B1369" s="8">
        <v>28641</v>
      </c>
      <c r="C1369">
        <v>31.341506761067599</v>
      </c>
      <c r="D1369">
        <v>115.30194064108601</v>
      </c>
      <c r="E1369">
        <v>1.82221797304629</v>
      </c>
    </row>
    <row r="1370" spans="1:5" x14ac:dyDescent="0.2">
      <c r="A1370">
        <f t="shared" si="24"/>
        <v>1978</v>
      </c>
      <c r="B1370" s="8">
        <v>28642</v>
      </c>
      <c r="C1370">
        <v>31.359710362363199</v>
      </c>
      <c r="D1370">
        <v>115.21610621086199</v>
      </c>
      <c r="E1370">
        <v>1.8296726974437401</v>
      </c>
    </row>
    <row r="1371" spans="1:5" x14ac:dyDescent="0.2">
      <c r="A1371">
        <f t="shared" si="24"/>
        <v>1978</v>
      </c>
      <c r="B1371" s="8">
        <v>28643</v>
      </c>
      <c r="C1371">
        <v>31.3226502489245</v>
      </c>
      <c r="D1371">
        <v>115.035645093638</v>
      </c>
      <c r="E1371">
        <v>1.82937068779306</v>
      </c>
    </row>
    <row r="1372" spans="1:5" x14ac:dyDescent="0.2">
      <c r="A1372">
        <f t="shared" si="24"/>
        <v>1978</v>
      </c>
      <c r="B1372" s="8">
        <v>28646</v>
      </c>
      <c r="C1372">
        <v>31.364534711213899</v>
      </c>
      <c r="D1372">
        <v>115.248457218989</v>
      </c>
      <c r="E1372">
        <v>1.8293405794548001</v>
      </c>
    </row>
    <row r="1373" spans="1:5" x14ac:dyDescent="0.2">
      <c r="A1373">
        <f t="shared" si="24"/>
        <v>1978</v>
      </c>
      <c r="B1373" s="8">
        <v>28647</v>
      </c>
      <c r="C1373">
        <v>31.349597595271099</v>
      </c>
      <c r="D1373">
        <v>115.17060393640099</v>
      </c>
      <c r="E1373">
        <v>1.8294330005088799</v>
      </c>
    </row>
    <row r="1374" spans="1:5" x14ac:dyDescent="0.2">
      <c r="A1374">
        <f t="shared" si="24"/>
        <v>1978</v>
      </c>
      <c r="B1374" s="8">
        <v>28648</v>
      </c>
      <c r="C1374">
        <v>31.365610254865999</v>
      </c>
      <c r="D1374">
        <v>115.252315962168</v>
      </c>
      <c r="E1374">
        <v>1.8294072248542099</v>
      </c>
    </row>
    <row r="1375" spans="1:5" x14ac:dyDescent="0.2">
      <c r="A1375">
        <f t="shared" si="24"/>
        <v>1978</v>
      </c>
      <c r="B1375" s="8">
        <v>28649</v>
      </c>
      <c r="C1375">
        <v>31.323395989158001</v>
      </c>
      <c r="D1375">
        <v>115.038244154133</v>
      </c>
      <c r="E1375">
        <v>1.8294201142542099</v>
      </c>
    </row>
    <row r="1376" spans="1:5" x14ac:dyDescent="0.2">
      <c r="A1376">
        <f t="shared" si="24"/>
        <v>1978</v>
      </c>
      <c r="B1376" s="8">
        <v>28650</v>
      </c>
      <c r="C1376">
        <v>31.3299779728797</v>
      </c>
      <c r="D1376">
        <v>115.071260061304</v>
      </c>
      <c r="E1376">
        <v>1.8294330005088799</v>
      </c>
    </row>
    <row r="1377" spans="1:5" x14ac:dyDescent="0.2">
      <c r="A1377">
        <f t="shared" si="24"/>
        <v>1978</v>
      </c>
      <c r="B1377" s="8">
        <v>28653</v>
      </c>
      <c r="C1377">
        <v>31.246231829020399</v>
      </c>
      <c r="D1377">
        <v>114.640926330246</v>
      </c>
      <c r="E1377">
        <v>1.8297092145408</v>
      </c>
    </row>
    <row r="1378" spans="1:5" x14ac:dyDescent="0.2">
      <c r="A1378">
        <f t="shared" si="24"/>
        <v>1978</v>
      </c>
      <c r="B1378" s="8">
        <v>28654</v>
      </c>
      <c r="C1378">
        <v>31.2366031091934</v>
      </c>
      <c r="D1378">
        <v>114.59340327918299</v>
      </c>
      <c r="E1378">
        <v>1.8296598030259801</v>
      </c>
    </row>
    <row r="1379" spans="1:5" x14ac:dyDescent="0.2">
      <c r="A1379">
        <f t="shared" si="24"/>
        <v>1978</v>
      </c>
      <c r="B1379" s="8">
        <v>28655</v>
      </c>
      <c r="C1379">
        <v>31.196184003070499</v>
      </c>
      <c r="D1379">
        <v>114.38758235389</v>
      </c>
      <c r="E1379">
        <v>1.8297220969022301</v>
      </c>
    </row>
    <row r="1380" spans="1:5" x14ac:dyDescent="0.2">
      <c r="A1380">
        <f t="shared" si="24"/>
        <v>1978</v>
      </c>
      <c r="B1380" s="8">
        <v>28656</v>
      </c>
      <c r="C1380">
        <v>31.240838617252201</v>
      </c>
      <c r="D1380">
        <v>114.613651155399</v>
      </c>
      <c r="E1380">
        <v>1.8297092145408</v>
      </c>
    </row>
    <row r="1381" spans="1:5" x14ac:dyDescent="0.2">
      <c r="A1381">
        <f t="shared" si="24"/>
        <v>1978</v>
      </c>
      <c r="B1381" s="8">
        <v>28657</v>
      </c>
      <c r="C1381">
        <v>31.224773428154901</v>
      </c>
      <c r="D1381">
        <v>114.53124555461</v>
      </c>
      <c r="E1381">
        <v>1.8297585798720499</v>
      </c>
    </row>
    <row r="1382" spans="1:5" x14ac:dyDescent="0.2">
      <c r="A1382">
        <f t="shared" si="24"/>
        <v>1978</v>
      </c>
      <c r="B1382" s="8">
        <v>28660</v>
      </c>
      <c r="C1382">
        <v>31.156932663319498</v>
      </c>
      <c r="D1382">
        <v>114.18721116399701</v>
      </c>
      <c r="E1382">
        <v>1.82980789910723</v>
      </c>
    </row>
    <row r="1383" spans="1:5" x14ac:dyDescent="0.2">
      <c r="A1383">
        <f t="shared" si="24"/>
        <v>1978</v>
      </c>
      <c r="B1383" s="8">
        <v>28661</v>
      </c>
      <c r="C1383">
        <v>31.082087207876601</v>
      </c>
      <c r="D1383">
        <v>113.813010379185</v>
      </c>
      <c r="E1383">
        <v>1.82964905527249</v>
      </c>
    </row>
    <row r="1384" spans="1:5" x14ac:dyDescent="0.2">
      <c r="A1384">
        <f t="shared" si="24"/>
        <v>1978</v>
      </c>
      <c r="B1384" s="8">
        <v>28662</v>
      </c>
      <c r="C1384">
        <v>31.047464948171701</v>
      </c>
      <c r="D1384">
        <v>113.64234169561</v>
      </c>
      <c r="E1384">
        <v>1.8294767930823299</v>
      </c>
    </row>
    <row r="1385" spans="1:5" x14ac:dyDescent="0.2">
      <c r="A1385">
        <f t="shared" si="24"/>
        <v>1978</v>
      </c>
      <c r="B1385" s="8">
        <v>28663</v>
      </c>
      <c r="C1385">
        <v>31.1037801878803</v>
      </c>
      <c r="D1385">
        <v>113.92698576718399</v>
      </c>
      <c r="E1385">
        <v>1.8294595359183701</v>
      </c>
    </row>
    <row r="1386" spans="1:5" x14ac:dyDescent="0.2">
      <c r="A1386">
        <f t="shared" si="24"/>
        <v>1978</v>
      </c>
      <c r="B1386" s="8">
        <v>28664</v>
      </c>
      <c r="C1386">
        <v>30.964333739212002</v>
      </c>
      <c r="D1386">
        <v>113.22655390899</v>
      </c>
      <c r="E1386">
        <v>1.8293299271141901</v>
      </c>
    </row>
    <row r="1387" spans="1:5" x14ac:dyDescent="0.2">
      <c r="A1387">
        <f t="shared" si="24"/>
        <v>1978</v>
      </c>
      <c r="B1387" s="8">
        <v>28667</v>
      </c>
      <c r="C1387">
        <v>30.944786068315199</v>
      </c>
      <c r="D1387">
        <v>113.14772545944</v>
      </c>
      <c r="E1387">
        <v>1.82848884453562</v>
      </c>
    </row>
    <row r="1388" spans="1:5" x14ac:dyDescent="0.2">
      <c r="A1388">
        <f t="shared" si="24"/>
        <v>1978</v>
      </c>
      <c r="B1388" s="8">
        <v>28668</v>
      </c>
      <c r="C1388">
        <v>30.9490412275666</v>
      </c>
      <c r="D1388">
        <v>113.16917300904601</v>
      </c>
      <c r="E1388">
        <v>1.82848884453562</v>
      </c>
    </row>
    <row r="1389" spans="1:5" x14ac:dyDescent="0.2">
      <c r="A1389">
        <f t="shared" si="24"/>
        <v>1978</v>
      </c>
      <c r="B1389" s="8">
        <v>28669</v>
      </c>
      <c r="C1389">
        <v>30.912414352879299</v>
      </c>
      <c r="D1389">
        <v>112.98515419547699</v>
      </c>
      <c r="E1389">
        <v>1.8284650090833601</v>
      </c>
    </row>
    <row r="1390" spans="1:5" x14ac:dyDescent="0.2">
      <c r="A1390">
        <f t="shared" si="24"/>
        <v>1978</v>
      </c>
      <c r="B1390" s="8">
        <v>28670</v>
      </c>
      <c r="C1390">
        <v>30.875664172575298</v>
      </c>
      <c r="D1390">
        <v>112.79922950374301</v>
      </c>
      <c r="E1390">
        <v>1.82849967527477</v>
      </c>
    </row>
    <row r="1391" spans="1:5" x14ac:dyDescent="0.2">
      <c r="A1391">
        <f t="shared" si="24"/>
        <v>1978</v>
      </c>
      <c r="B1391" s="8">
        <v>28671</v>
      </c>
      <c r="C1391">
        <v>30.8374898267089</v>
      </c>
      <c r="D1391">
        <v>112.60814121584799</v>
      </c>
      <c r="E1391">
        <v>1.82845200338921</v>
      </c>
    </row>
    <row r="1392" spans="1:5" x14ac:dyDescent="0.2">
      <c r="A1392">
        <f t="shared" si="24"/>
        <v>1978</v>
      </c>
      <c r="B1392" s="8">
        <v>28674</v>
      </c>
      <c r="C1392">
        <v>30.743886331083502</v>
      </c>
      <c r="D1392">
        <v>112.21912266716799</v>
      </c>
      <c r="E1392">
        <v>1.8249290243060201</v>
      </c>
    </row>
    <row r="1393" spans="1:5" x14ac:dyDescent="0.2">
      <c r="A1393">
        <f t="shared" si="24"/>
        <v>1978</v>
      </c>
      <c r="B1393" s="8">
        <v>28675</v>
      </c>
      <c r="C1393">
        <v>30.743886331083502</v>
      </c>
      <c r="D1393">
        <v>112.21912266716799</v>
      </c>
      <c r="E1393">
        <v>1.8249290243060201</v>
      </c>
    </row>
    <row r="1394" spans="1:5" x14ac:dyDescent="0.2">
      <c r="A1394">
        <f t="shared" si="24"/>
        <v>1978</v>
      </c>
      <c r="B1394" s="8">
        <v>28676</v>
      </c>
      <c r="C1394">
        <v>30.6636915203044</v>
      </c>
      <c r="D1394">
        <v>111.818936849618</v>
      </c>
      <c r="E1394">
        <v>1.8247945782807899</v>
      </c>
    </row>
    <row r="1395" spans="1:5" x14ac:dyDescent="0.2">
      <c r="A1395">
        <f t="shared" si="24"/>
        <v>1978</v>
      </c>
      <c r="B1395" s="8">
        <v>28677</v>
      </c>
      <c r="C1395">
        <v>30.760325694194201</v>
      </c>
      <c r="D1395">
        <v>112.303410841231</v>
      </c>
      <c r="E1395">
        <v>1.8248618441872699</v>
      </c>
    </row>
    <row r="1396" spans="1:5" x14ac:dyDescent="0.2">
      <c r="A1396">
        <f t="shared" si="24"/>
        <v>1978</v>
      </c>
      <c r="B1396" s="8">
        <v>28678</v>
      </c>
      <c r="C1396">
        <v>30.716080080695601</v>
      </c>
      <c r="D1396">
        <v>112.08591763883901</v>
      </c>
      <c r="E1396">
        <v>1.8246416963034899</v>
      </c>
    </row>
    <row r="1397" spans="1:5" x14ac:dyDescent="0.2">
      <c r="A1397">
        <f t="shared" si="24"/>
        <v>1978</v>
      </c>
      <c r="B1397" s="8">
        <v>28681</v>
      </c>
      <c r="C1397">
        <v>30.622633143811001</v>
      </c>
      <c r="D1397">
        <v>111.61895532385699</v>
      </c>
      <c r="E1397">
        <v>1.8245200944736899</v>
      </c>
    </row>
    <row r="1398" spans="1:5" x14ac:dyDescent="0.2">
      <c r="A1398">
        <f t="shared" si="24"/>
        <v>1978</v>
      </c>
      <c r="B1398" s="8">
        <v>28682</v>
      </c>
      <c r="C1398">
        <v>30.672964807571802</v>
      </c>
      <c r="D1398">
        <v>111.871922360331</v>
      </c>
      <c r="E1398">
        <v>1.8245200944736899</v>
      </c>
    </row>
    <row r="1399" spans="1:5" x14ac:dyDescent="0.2">
      <c r="A1399">
        <f t="shared" si="24"/>
        <v>1978</v>
      </c>
      <c r="B1399" s="8">
        <v>28683</v>
      </c>
      <c r="C1399">
        <v>30.706583164176902</v>
      </c>
      <c r="D1399">
        <v>112.03618584157699</v>
      </c>
      <c r="E1399">
        <v>1.82472621775015</v>
      </c>
    </row>
    <row r="1400" spans="1:5" x14ac:dyDescent="0.2">
      <c r="A1400">
        <f t="shared" si="24"/>
        <v>1978</v>
      </c>
      <c r="B1400" s="8">
        <v>28684</v>
      </c>
      <c r="C1400">
        <v>30.694376818042699</v>
      </c>
      <c r="D1400">
        <v>111.977619124317</v>
      </c>
      <c r="E1400">
        <v>1.82460481113183</v>
      </c>
    </row>
    <row r="1401" spans="1:5" x14ac:dyDescent="0.2">
      <c r="A1401">
        <f t="shared" si="24"/>
        <v>1978</v>
      </c>
      <c r="B1401" s="8">
        <v>28685</v>
      </c>
      <c r="C1401">
        <v>30.6983560369688</v>
      </c>
      <c r="D1401">
        <v>112.012047468817</v>
      </c>
      <c r="E1401">
        <v>1.82398433573292</v>
      </c>
    </row>
    <row r="1402" spans="1:5" x14ac:dyDescent="0.2">
      <c r="A1402">
        <f t="shared" si="24"/>
        <v>1978</v>
      </c>
      <c r="B1402" s="8">
        <v>28688</v>
      </c>
      <c r="C1402">
        <v>30.760776517137</v>
      </c>
      <c r="D1402">
        <v>112.323601601532</v>
      </c>
      <c r="E1402">
        <v>1.8240925826319401</v>
      </c>
    </row>
    <row r="1403" spans="1:5" x14ac:dyDescent="0.2">
      <c r="A1403">
        <f t="shared" si="24"/>
        <v>1978</v>
      </c>
      <c r="B1403" s="8">
        <v>28689</v>
      </c>
      <c r="C1403">
        <v>30.728537259060001</v>
      </c>
      <c r="D1403">
        <v>112.161359027996</v>
      </c>
      <c r="E1403">
        <v>1.8240925826319401</v>
      </c>
    </row>
    <row r="1404" spans="1:5" x14ac:dyDescent="0.2">
      <c r="A1404">
        <f t="shared" si="24"/>
        <v>1978</v>
      </c>
      <c r="B1404" s="8">
        <v>28690</v>
      </c>
      <c r="C1404">
        <v>30.658065584485701</v>
      </c>
      <c r="D1404">
        <v>111.807088429903</v>
      </c>
      <c r="E1404">
        <v>1.82408609408991</v>
      </c>
    </row>
    <row r="1405" spans="1:5" x14ac:dyDescent="0.2">
      <c r="A1405">
        <f t="shared" si="24"/>
        <v>1978</v>
      </c>
      <c r="B1405" s="8">
        <v>28691</v>
      </c>
      <c r="C1405">
        <v>30.635763369354098</v>
      </c>
      <c r="D1405">
        <v>111.694537546625</v>
      </c>
      <c r="E1405">
        <v>1.8241055573177301</v>
      </c>
    </row>
    <row r="1406" spans="1:5" x14ac:dyDescent="0.2">
      <c r="A1406">
        <f t="shared" si="24"/>
        <v>1978</v>
      </c>
      <c r="B1406" s="8">
        <v>28692</v>
      </c>
      <c r="C1406">
        <v>30.597667514342199</v>
      </c>
      <c r="D1406">
        <v>111.502874689279</v>
      </c>
      <c r="E1406">
        <v>1.82411636711416</v>
      </c>
    </row>
    <row r="1407" spans="1:5" x14ac:dyDescent="0.2">
      <c r="A1407">
        <f t="shared" si="24"/>
        <v>1978</v>
      </c>
      <c r="B1407" s="8">
        <v>28695</v>
      </c>
      <c r="C1407">
        <v>30.478001287573299</v>
      </c>
      <c r="D1407">
        <v>110.908583529437</v>
      </c>
      <c r="E1407">
        <v>1.8238389350883399</v>
      </c>
    </row>
    <row r="1408" spans="1:5" x14ac:dyDescent="0.2">
      <c r="A1408">
        <f t="shared" si="24"/>
        <v>1978</v>
      </c>
      <c r="B1408" s="8">
        <v>28696</v>
      </c>
      <c r="C1408">
        <v>30.416799972115001</v>
      </c>
      <c r="D1408">
        <v>110.602802742007</v>
      </c>
      <c r="E1408">
        <v>1.8237911038821799</v>
      </c>
    </row>
    <row r="1409" spans="1:5" x14ac:dyDescent="0.2">
      <c r="A1409">
        <f t="shared" si="24"/>
        <v>1978</v>
      </c>
      <c r="B1409" s="8">
        <v>28697</v>
      </c>
      <c r="C1409">
        <v>30.4141045253774</v>
      </c>
      <c r="D1409">
        <v>110.593693241389</v>
      </c>
      <c r="E1409">
        <v>1.82359934328074</v>
      </c>
    </row>
    <row r="1410" spans="1:5" x14ac:dyDescent="0.2">
      <c r="A1410">
        <f t="shared" si="24"/>
        <v>1978</v>
      </c>
      <c r="B1410" s="8">
        <v>28698</v>
      </c>
      <c r="C1410">
        <v>30.4379581516407</v>
      </c>
      <c r="D1410">
        <v>110.715484505681</v>
      </c>
      <c r="E1410">
        <v>1.8235032003838401</v>
      </c>
    </row>
    <row r="1411" spans="1:5" x14ac:dyDescent="0.2">
      <c r="A1411">
        <f t="shared" ref="A1411:A1474" si="25">YEAR(B1411)</f>
        <v>1978</v>
      </c>
      <c r="B1411" s="8">
        <v>28699</v>
      </c>
      <c r="C1411">
        <v>30.3121785310374</v>
      </c>
      <c r="D1411">
        <v>110.087518690769</v>
      </c>
      <c r="E1411">
        <v>1.82340688155637</v>
      </c>
    </row>
    <row r="1412" spans="1:5" x14ac:dyDescent="0.2">
      <c r="A1412">
        <f t="shared" si="25"/>
        <v>1978</v>
      </c>
      <c r="B1412" s="8">
        <v>28702</v>
      </c>
      <c r="C1412">
        <v>30.240545918763399</v>
      </c>
      <c r="D1412">
        <v>109.75918424593</v>
      </c>
      <c r="E1412">
        <v>1.8220851754354901</v>
      </c>
    </row>
    <row r="1413" spans="1:5" x14ac:dyDescent="0.2">
      <c r="A1413">
        <f t="shared" si="25"/>
        <v>1978</v>
      </c>
      <c r="B1413" s="8">
        <v>28703</v>
      </c>
      <c r="C1413">
        <v>30.2211644190157</v>
      </c>
      <c r="D1413">
        <v>109.669176939926</v>
      </c>
      <c r="E1413">
        <v>1.8217801049178399</v>
      </c>
    </row>
    <row r="1414" spans="1:5" x14ac:dyDescent="0.2">
      <c r="A1414">
        <f t="shared" si="25"/>
        <v>1978</v>
      </c>
      <c r="B1414" s="8">
        <v>28704</v>
      </c>
      <c r="C1414">
        <v>30.212792530202702</v>
      </c>
      <c r="D1414">
        <v>109.62785384078001</v>
      </c>
      <c r="E1414">
        <v>1.8217558225441399</v>
      </c>
    </row>
    <row r="1415" spans="1:5" x14ac:dyDescent="0.2">
      <c r="A1415">
        <f t="shared" si="25"/>
        <v>1978</v>
      </c>
      <c r="B1415" s="8">
        <v>28705</v>
      </c>
      <c r="C1415">
        <v>30.242465770387</v>
      </c>
      <c r="D1415">
        <v>109.77222820177001</v>
      </c>
      <c r="E1415">
        <v>1.8219343669660499</v>
      </c>
    </row>
    <row r="1416" spans="1:5" x14ac:dyDescent="0.2">
      <c r="A1416">
        <f t="shared" si="25"/>
        <v>1978</v>
      </c>
      <c r="B1416" s="8">
        <v>28706</v>
      </c>
      <c r="C1416">
        <v>30.305155022305001</v>
      </c>
      <c r="D1416">
        <v>110.086012228884</v>
      </c>
      <c r="E1416">
        <v>1.8219343669660499</v>
      </c>
    </row>
    <row r="1417" spans="1:5" x14ac:dyDescent="0.2">
      <c r="A1417">
        <f t="shared" si="25"/>
        <v>1978</v>
      </c>
      <c r="B1417" s="8">
        <v>28709</v>
      </c>
      <c r="C1417">
        <v>30.211231268094998</v>
      </c>
      <c r="D1417">
        <v>109.609837856185</v>
      </c>
      <c r="E1417">
        <v>1.8222041131395701</v>
      </c>
    </row>
    <row r="1418" spans="1:5" x14ac:dyDescent="0.2">
      <c r="A1418">
        <f t="shared" si="25"/>
        <v>1978</v>
      </c>
      <c r="B1418" s="8">
        <v>28710</v>
      </c>
      <c r="C1418">
        <v>30.1186356723702</v>
      </c>
      <c r="D1418">
        <v>109.153088691823</v>
      </c>
      <c r="E1418">
        <v>1.8219363607646999</v>
      </c>
    </row>
    <row r="1419" spans="1:5" x14ac:dyDescent="0.2">
      <c r="A1419">
        <f t="shared" si="25"/>
        <v>1978</v>
      </c>
      <c r="B1419" s="8">
        <v>28711</v>
      </c>
      <c r="C1419">
        <v>30.067600983144999</v>
      </c>
      <c r="D1419">
        <v>108.90088124612799</v>
      </c>
      <c r="E1419">
        <v>1.82181865012336</v>
      </c>
    </row>
    <row r="1420" spans="1:5" x14ac:dyDescent="0.2">
      <c r="A1420">
        <f t="shared" si="25"/>
        <v>1978</v>
      </c>
      <c r="B1420" s="8">
        <v>28712</v>
      </c>
      <c r="C1420">
        <v>30.000688119280699</v>
      </c>
      <c r="D1420">
        <v>108.56695431577199</v>
      </c>
      <c r="E1420">
        <v>1.82181865012336</v>
      </c>
    </row>
    <row r="1421" spans="1:5" x14ac:dyDescent="0.2">
      <c r="A1421">
        <f t="shared" si="25"/>
        <v>1978</v>
      </c>
      <c r="B1421" s="8">
        <v>28713</v>
      </c>
      <c r="C1421">
        <v>29.928865946531101</v>
      </c>
      <c r="D1421">
        <v>108.214352267866</v>
      </c>
      <c r="E1421">
        <v>1.82157350085367</v>
      </c>
    </row>
    <row r="1422" spans="1:5" x14ac:dyDescent="0.2">
      <c r="A1422">
        <f t="shared" si="25"/>
        <v>1978</v>
      </c>
      <c r="B1422" s="8">
        <v>28716</v>
      </c>
      <c r="C1422">
        <v>29.784245297328798</v>
      </c>
      <c r="D1422">
        <v>107.518139696226</v>
      </c>
      <c r="E1422">
        <v>1.8205023659229</v>
      </c>
    </row>
    <row r="1423" spans="1:5" x14ac:dyDescent="0.2">
      <c r="A1423">
        <f t="shared" si="25"/>
        <v>1978</v>
      </c>
      <c r="B1423" s="8">
        <v>28717</v>
      </c>
      <c r="C1423">
        <v>29.855763451391901</v>
      </c>
      <c r="D1423">
        <v>107.884575301453</v>
      </c>
      <c r="E1423">
        <v>1.8200389573295399</v>
      </c>
    </row>
    <row r="1424" spans="1:5" x14ac:dyDescent="0.2">
      <c r="A1424">
        <f t="shared" si="25"/>
        <v>1978</v>
      </c>
      <c r="B1424" s="8">
        <v>28718</v>
      </c>
      <c r="C1424">
        <v>29.806691828412301</v>
      </c>
      <c r="D1424">
        <v>107.64022173850501</v>
      </c>
      <c r="E1424">
        <v>1.8200389573295399</v>
      </c>
    </row>
    <row r="1425" spans="1:5" x14ac:dyDescent="0.2">
      <c r="A1425">
        <f t="shared" si="25"/>
        <v>1978</v>
      </c>
      <c r="B1425" s="8">
        <v>28719</v>
      </c>
      <c r="C1425">
        <v>30.109867057956802</v>
      </c>
      <c r="D1425">
        <v>109.13516656485599</v>
      </c>
      <c r="E1425">
        <v>1.82079494617017</v>
      </c>
    </row>
    <row r="1426" spans="1:5" x14ac:dyDescent="0.2">
      <c r="A1426">
        <f t="shared" si="25"/>
        <v>1978</v>
      </c>
      <c r="B1426" s="8">
        <v>28720</v>
      </c>
      <c r="C1426">
        <v>30.1017524767887</v>
      </c>
      <c r="D1426">
        <v>109.099940950497</v>
      </c>
      <c r="E1426">
        <v>1.8205605649927401</v>
      </c>
    </row>
    <row r="1427" spans="1:5" x14ac:dyDescent="0.2">
      <c r="A1427">
        <f t="shared" si="25"/>
        <v>1978</v>
      </c>
      <c r="B1427" s="8">
        <v>28723</v>
      </c>
      <c r="C1427">
        <v>30.304036077751999</v>
      </c>
      <c r="D1427">
        <v>110.072225307477</v>
      </c>
      <c r="E1427">
        <v>1.82229232739386</v>
      </c>
    </row>
    <row r="1428" spans="1:5" x14ac:dyDescent="0.2">
      <c r="A1428">
        <f t="shared" si="25"/>
        <v>1978</v>
      </c>
      <c r="B1428" s="8">
        <v>28724</v>
      </c>
      <c r="C1428">
        <v>30.238099313978399</v>
      </c>
      <c r="D1428">
        <v>109.747103810778</v>
      </c>
      <c r="E1428">
        <v>1.82207815165301</v>
      </c>
    </row>
    <row r="1429" spans="1:5" x14ac:dyDescent="0.2">
      <c r="A1429">
        <f t="shared" si="25"/>
        <v>1978</v>
      </c>
      <c r="B1429" s="8">
        <v>28725</v>
      </c>
      <c r="C1429">
        <v>30.284478568139001</v>
      </c>
      <c r="D1429">
        <v>109.975674271138</v>
      </c>
      <c r="E1429">
        <v>1.82223279900274</v>
      </c>
    </row>
    <row r="1430" spans="1:5" x14ac:dyDescent="0.2">
      <c r="A1430">
        <f t="shared" si="25"/>
        <v>1978</v>
      </c>
      <c r="B1430" s="8">
        <v>28726</v>
      </c>
      <c r="C1430">
        <v>30.225663856931099</v>
      </c>
      <c r="D1430">
        <v>109.68539818156199</v>
      </c>
      <c r="E1430">
        <v>1.82205602200913</v>
      </c>
    </row>
    <row r="1431" spans="1:5" x14ac:dyDescent="0.2">
      <c r="A1431">
        <f t="shared" si="25"/>
        <v>1978</v>
      </c>
      <c r="B1431" s="8">
        <v>28727</v>
      </c>
      <c r="C1431">
        <v>30.3504851773904</v>
      </c>
      <c r="D1431">
        <v>110.309765805597</v>
      </c>
      <c r="E1431">
        <v>1.82207815165301</v>
      </c>
    </row>
    <row r="1432" spans="1:5" x14ac:dyDescent="0.2">
      <c r="A1432">
        <f t="shared" si="25"/>
        <v>1978</v>
      </c>
      <c r="B1432" s="8">
        <v>28730</v>
      </c>
      <c r="C1432">
        <v>30.4203259702095</v>
      </c>
      <c r="D1432">
        <v>110.63790948617</v>
      </c>
      <c r="E1432">
        <v>1.82303188638488</v>
      </c>
    </row>
    <row r="1433" spans="1:5" x14ac:dyDescent="0.2">
      <c r="A1433">
        <f t="shared" si="25"/>
        <v>1978</v>
      </c>
      <c r="B1433" s="8">
        <v>28731</v>
      </c>
      <c r="C1433">
        <v>30.226922166375399</v>
      </c>
      <c r="D1433">
        <v>109.667304415641</v>
      </c>
      <c r="E1433">
        <v>1.8231268767472</v>
      </c>
    </row>
    <row r="1434" spans="1:5" x14ac:dyDescent="0.2">
      <c r="A1434">
        <f t="shared" si="25"/>
        <v>1978</v>
      </c>
      <c r="B1434" s="8">
        <v>28732</v>
      </c>
      <c r="C1434">
        <v>30.2025097544999</v>
      </c>
      <c r="D1434">
        <v>109.553845854887</v>
      </c>
      <c r="E1434">
        <v>1.8227481051744501</v>
      </c>
    </row>
    <row r="1435" spans="1:5" x14ac:dyDescent="0.2">
      <c r="A1435">
        <f t="shared" si="25"/>
        <v>1978</v>
      </c>
      <c r="B1435" s="8">
        <v>28733</v>
      </c>
      <c r="C1435">
        <v>30.2374409863503</v>
      </c>
      <c r="D1435">
        <v>109.728796229591</v>
      </c>
      <c r="E1435">
        <v>1.82273698885001</v>
      </c>
    </row>
    <row r="1436" spans="1:5" x14ac:dyDescent="0.2">
      <c r="A1436">
        <f t="shared" si="25"/>
        <v>1978</v>
      </c>
      <c r="B1436" s="8">
        <v>28734</v>
      </c>
      <c r="C1436">
        <v>30.230561862968901</v>
      </c>
      <c r="D1436">
        <v>109.572532400938</v>
      </c>
      <c r="E1436">
        <v>1.8280979889193001</v>
      </c>
    </row>
    <row r="1437" spans="1:5" x14ac:dyDescent="0.2">
      <c r="A1437">
        <f t="shared" si="25"/>
        <v>1978</v>
      </c>
      <c r="B1437" s="8">
        <v>28737</v>
      </c>
      <c r="C1437">
        <v>30.230561862968901</v>
      </c>
      <c r="D1437">
        <v>109.572532400938</v>
      </c>
      <c r="E1437">
        <v>1.8280979889193001</v>
      </c>
    </row>
    <row r="1438" spans="1:5" x14ac:dyDescent="0.2">
      <c r="A1438">
        <f t="shared" si="25"/>
        <v>1978</v>
      </c>
      <c r="B1438" s="8">
        <v>28738</v>
      </c>
      <c r="C1438">
        <v>30.216581570671401</v>
      </c>
      <c r="D1438">
        <v>109.528641452588</v>
      </c>
      <c r="E1438">
        <v>1.8269536509775599</v>
      </c>
    </row>
    <row r="1439" spans="1:5" x14ac:dyDescent="0.2">
      <c r="A1439">
        <f t="shared" si="25"/>
        <v>1978</v>
      </c>
      <c r="B1439" s="8">
        <v>28739</v>
      </c>
      <c r="C1439">
        <v>30.236047535576201</v>
      </c>
      <c r="D1439">
        <v>109.62566287601101</v>
      </c>
      <c r="E1439">
        <v>1.8269648392276201</v>
      </c>
    </row>
    <row r="1440" spans="1:5" x14ac:dyDescent="0.2">
      <c r="A1440">
        <f t="shared" si="25"/>
        <v>1978</v>
      </c>
      <c r="B1440" s="8">
        <v>28740</v>
      </c>
      <c r="C1440">
        <v>30.3086761745916</v>
      </c>
      <c r="D1440">
        <v>109.983978932976</v>
      </c>
      <c r="E1440">
        <v>1.8271769662449799</v>
      </c>
    </row>
    <row r="1441" spans="1:5" x14ac:dyDescent="0.2">
      <c r="A1441">
        <f t="shared" si="25"/>
        <v>1978</v>
      </c>
      <c r="B1441" s="8">
        <v>28741</v>
      </c>
      <c r="C1441">
        <v>30.392772024343799</v>
      </c>
      <c r="D1441">
        <v>110.405112576458</v>
      </c>
      <c r="E1441">
        <v>1.82716582291042</v>
      </c>
    </row>
    <row r="1442" spans="1:5" x14ac:dyDescent="0.2">
      <c r="A1442">
        <f t="shared" si="25"/>
        <v>1978</v>
      </c>
      <c r="B1442" s="8">
        <v>28744</v>
      </c>
      <c r="C1442">
        <v>30.390155927888301</v>
      </c>
      <c r="D1442">
        <v>110.37422805638199</v>
      </c>
      <c r="E1442">
        <v>1.8279438719546499</v>
      </c>
    </row>
    <row r="1443" spans="1:5" x14ac:dyDescent="0.2">
      <c r="A1443">
        <f t="shared" si="25"/>
        <v>1978</v>
      </c>
      <c r="B1443" s="8">
        <v>28745</v>
      </c>
      <c r="C1443">
        <v>30.370845488495799</v>
      </c>
      <c r="D1443">
        <v>110.279186752211</v>
      </c>
      <c r="E1443">
        <v>1.8278727808228701</v>
      </c>
    </row>
    <row r="1444" spans="1:5" x14ac:dyDescent="0.2">
      <c r="A1444">
        <f t="shared" si="25"/>
        <v>1978</v>
      </c>
      <c r="B1444" s="8">
        <v>28746</v>
      </c>
      <c r="C1444">
        <v>30.2578934538571</v>
      </c>
      <c r="D1444">
        <v>109.71559199772</v>
      </c>
      <c r="E1444">
        <v>1.8278127230847501</v>
      </c>
    </row>
    <row r="1445" spans="1:5" x14ac:dyDescent="0.2">
      <c r="A1445">
        <f t="shared" si="25"/>
        <v>1978</v>
      </c>
      <c r="B1445" s="8">
        <v>28747</v>
      </c>
      <c r="C1445">
        <v>30.270168266658501</v>
      </c>
      <c r="D1445">
        <v>109.776140722958</v>
      </c>
      <c r="E1445">
        <v>1.8278483211071801</v>
      </c>
    </row>
    <row r="1446" spans="1:5" x14ac:dyDescent="0.2">
      <c r="A1446">
        <f t="shared" si="25"/>
        <v>1978</v>
      </c>
      <c r="B1446" s="8">
        <v>28748</v>
      </c>
      <c r="C1446">
        <v>30.2626216867517</v>
      </c>
      <c r="D1446">
        <v>109.74135171029</v>
      </c>
      <c r="E1446">
        <v>1.8277191638400001</v>
      </c>
    </row>
    <row r="1447" spans="1:5" x14ac:dyDescent="0.2">
      <c r="A1447">
        <f t="shared" si="25"/>
        <v>1978</v>
      </c>
      <c r="B1447" s="8">
        <v>28751</v>
      </c>
      <c r="C1447">
        <v>30.3067073052345</v>
      </c>
      <c r="D1447">
        <v>109.977503842174</v>
      </c>
      <c r="E1447">
        <v>1.8270288813655799</v>
      </c>
    </row>
    <row r="1448" spans="1:5" x14ac:dyDescent="0.2">
      <c r="A1448">
        <f t="shared" si="25"/>
        <v>1978</v>
      </c>
      <c r="B1448" s="8">
        <v>28752</v>
      </c>
      <c r="C1448">
        <v>30.298374115629102</v>
      </c>
      <c r="D1448">
        <v>109.96163625098001</v>
      </c>
      <c r="E1448">
        <v>1.8258957881043001</v>
      </c>
    </row>
    <row r="1449" spans="1:5" x14ac:dyDescent="0.2">
      <c r="A1449">
        <f t="shared" si="25"/>
        <v>1978</v>
      </c>
      <c r="B1449" s="8">
        <v>28753</v>
      </c>
      <c r="C1449">
        <v>30.194564095574101</v>
      </c>
      <c r="D1449">
        <v>109.420176275605</v>
      </c>
      <c r="E1449">
        <v>1.8268860552755199</v>
      </c>
    </row>
    <row r="1450" spans="1:5" x14ac:dyDescent="0.2">
      <c r="A1450">
        <f t="shared" si="25"/>
        <v>1978</v>
      </c>
      <c r="B1450" s="8">
        <v>28754</v>
      </c>
      <c r="C1450">
        <v>30.128461549846602</v>
      </c>
      <c r="D1450">
        <v>109.096238626114</v>
      </c>
      <c r="E1450">
        <v>1.8266149630526001</v>
      </c>
    </row>
    <row r="1451" spans="1:5" x14ac:dyDescent="0.2">
      <c r="A1451">
        <f t="shared" si="25"/>
        <v>1978</v>
      </c>
      <c r="B1451" s="8">
        <v>28755</v>
      </c>
      <c r="C1451">
        <v>30.185403770185001</v>
      </c>
      <c r="D1451">
        <v>109.380257992643</v>
      </c>
      <c r="E1451">
        <v>1.8266284385351199</v>
      </c>
    </row>
    <row r="1452" spans="1:5" x14ac:dyDescent="0.2">
      <c r="A1452">
        <f t="shared" si="25"/>
        <v>1978</v>
      </c>
      <c r="B1452" s="8">
        <v>28758</v>
      </c>
      <c r="C1452">
        <v>30.1376057738687</v>
      </c>
      <c r="D1452">
        <v>109.14789553200301</v>
      </c>
      <c r="E1452">
        <v>1.8263491454391501</v>
      </c>
    </row>
    <row r="1453" spans="1:5" x14ac:dyDescent="0.2">
      <c r="A1453">
        <f t="shared" si="25"/>
        <v>1978</v>
      </c>
      <c r="B1453" s="8">
        <v>28759</v>
      </c>
      <c r="C1453">
        <v>30.212742690862498</v>
      </c>
      <c r="D1453">
        <v>109.503473180567</v>
      </c>
      <c r="E1453">
        <v>1.8272176142540399</v>
      </c>
    </row>
    <row r="1454" spans="1:5" x14ac:dyDescent="0.2">
      <c r="A1454">
        <f t="shared" si="25"/>
        <v>1978</v>
      </c>
      <c r="B1454" s="8">
        <v>28760</v>
      </c>
      <c r="C1454">
        <v>30.187729293233801</v>
      </c>
      <c r="D1454">
        <v>109.396678882272</v>
      </c>
      <c r="E1454">
        <v>1.8264164609470701</v>
      </c>
    </row>
    <row r="1455" spans="1:5" x14ac:dyDescent="0.2">
      <c r="A1455">
        <f t="shared" si="25"/>
        <v>1978</v>
      </c>
      <c r="B1455" s="8">
        <v>28761</v>
      </c>
      <c r="C1455">
        <v>30.220374000547899</v>
      </c>
      <c r="D1455">
        <v>109.560293164397</v>
      </c>
      <c r="E1455">
        <v>1.8263940319933201</v>
      </c>
    </row>
    <row r="1456" spans="1:5" x14ac:dyDescent="0.2">
      <c r="A1456">
        <f t="shared" si="25"/>
        <v>1978</v>
      </c>
      <c r="B1456" s="8">
        <v>28762</v>
      </c>
      <c r="C1456">
        <v>30.225443275539401</v>
      </c>
      <c r="D1456">
        <v>109.586952494885</v>
      </c>
      <c r="E1456">
        <v>1.82633567201705</v>
      </c>
    </row>
    <row r="1457" spans="1:5" x14ac:dyDescent="0.2">
      <c r="A1457">
        <f t="shared" si="25"/>
        <v>1978</v>
      </c>
      <c r="B1457" s="8">
        <v>28765</v>
      </c>
      <c r="C1457">
        <v>30.258244349786501</v>
      </c>
      <c r="D1457">
        <v>109.736296321526</v>
      </c>
      <c r="E1457">
        <v>1.82697879962835</v>
      </c>
    </row>
    <row r="1458" spans="1:5" x14ac:dyDescent="0.2">
      <c r="A1458">
        <f t="shared" si="25"/>
        <v>1978</v>
      </c>
      <c r="B1458" s="8">
        <v>28766</v>
      </c>
      <c r="C1458">
        <v>30.160564217887</v>
      </c>
      <c r="D1458">
        <v>109.2514358203</v>
      </c>
      <c r="E1458">
        <v>1.8268391024361701</v>
      </c>
    </row>
    <row r="1459" spans="1:5" x14ac:dyDescent="0.2">
      <c r="A1459">
        <f t="shared" si="25"/>
        <v>1978</v>
      </c>
      <c r="B1459" s="8">
        <v>28767</v>
      </c>
      <c r="C1459">
        <v>30.079914221136001</v>
      </c>
      <c r="D1459">
        <v>108.85495636930401</v>
      </c>
      <c r="E1459">
        <v>1.82657220031641</v>
      </c>
    </row>
    <row r="1460" spans="1:5" x14ac:dyDescent="0.2">
      <c r="A1460">
        <f t="shared" si="25"/>
        <v>1978</v>
      </c>
      <c r="B1460" s="8">
        <v>28768</v>
      </c>
      <c r="C1460">
        <v>30.065065683862301</v>
      </c>
      <c r="D1460">
        <v>108.78232436017301</v>
      </c>
      <c r="E1460">
        <v>1.82650866878592</v>
      </c>
    </row>
    <row r="1461" spans="1:5" x14ac:dyDescent="0.2">
      <c r="A1461">
        <f t="shared" si="25"/>
        <v>1978</v>
      </c>
      <c r="B1461" s="8">
        <v>28769</v>
      </c>
      <c r="C1461">
        <v>30.0993752419811</v>
      </c>
      <c r="D1461">
        <v>108.95466182947099</v>
      </c>
      <c r="E1461">
        <v>1.82645642484071</v>
      </c>
    </row>
    <row r="1462" spans="1:5" x14ac:dyDescent="0.2">
      <c r="A1462">
        <f t="shared" si="25"/>
        <v>1978</v>
      </c>
      <c r="B1462" s="8">
        <v>28772</v>
      </c>
      <c r="C1462">
        <v>30.0993752419811</v>
      </c>
      <c r="D1462">
        <v>108.95466182947099</v>
      </c>
      <c r="E1462">
        <v>1.82645642484071</v>
      </c>
    </row>
    <row r="1463" spans="1:5" x14ac:dyDescent="0.2">
      <c r="A1463">
        <f t="shared" si="25"/>
        <v>1978</v>
      </c>
      <c r="B1463" s="8">
        <v>28773</v>
      </c>
      <c r="C1463">
        <v>30.072875339252299</v>
      </c>
      <c r="D1463">
        <v>108.83139772977</v>
      </c>
      <c r="E1463">
        <v>1.8260599077362101</v>
      </c>
    </row>
    <row r="1464" spans="1:5" x14ac:dyDescent="0.2">
      <c r="A1464">
        <f t="shared" si="25"/>
        <v>1978</v>
      </c>
      <c r="B1464" s="8">
        <v>28774</v>
      </c>
      <c r="C1464">
        <v>29.936331105504099</v>
      </c>
      <c r="D1464">
        <v>108.157322366071</v>
      </c>
      <c r="E1464">
        <v>1.8257702996151699</v>
      </c>
    </row>
    <row r="1465" spans="1:5" x14ac:dyDescent="0.2">
      <c r="A1465">
        <f t="shared" si="25"/>
        <v>1978</v>
      </c>
      <c r="B1465" s="8">
        <v>28775</v>
      </c>
      <c r="C1465">
        <v>29.9761476949109</v>
      </c>
      <c r="D1465">
        <v>108.364412144859</v>
      </c>
      <c r="E1465">
        <v>1.8253810487227</v>
      </c>
    </row>
    <row r="1466" spans="1:5" x14ac:dyDescent="0.2">
      <c r="A1466">
        <f t="shared" si="25"/>
        <v>1978</v>
      </c>
      <c r="B1466" s="8">
        <v>28776</v>
      </c>
      <c r="C1466">
        <v>29.910399428121899</v>
      </c>
      <c r="D1466">
        <v>108.04125199923401</v>
      </c>
      <c r="E1466">
        <v>1.82518745632879</v>
      </c>
    </row>
    <row r="1467" spans="1:5" x14ac:dyDescent="0.2">
      <c r="A1467">
        <f t="shared" si="25"/>
        <v>1978</v>
      </c>
      <c r="B1467" s="8">
        <v>28779</v>
      </c>
      <c r="C1467">
        <v>29.832570705872001</v>
      </c>
      <c r="D1467">
        <v>107.67183212322701</v>
      </c>
      <c r="E1467">
        <v>1.8243851756934599</v>
      </c>
    </row>
    <row r="1468" spans="1:5" x14ac:dyDescent="0.2">
      <c r="A1468">
        <f t="shared" si="25"/>
        <v>1978</v>
      </c>
      <c r="B1468" s="8">
        <v>28780</v>
      </c>
      <c r="C1468">
        <v>29.732178369518699</v>
      </c>
      <c r="D1468">
        <v>107.184357220096</v>
      </c>
      <c r="E1468">
        <v>1.82386032531597</v>
      </c>
    </row>
    <row r="1469" spans="1:5" x14ac:dyDescent="0.2">
      <c r="A1469">
        <f t="shared" si="25"/>
        <v>1978</v>
      </c>
      <c r="B1469" s="8">
        <v>28781</v>
      </c>
      <c r="C1469">
        <v>29.711072483857802</v>
      </c>
      <c r="D1469">
        <v>107.082947966915</v>
      </c>
      <c r="E1469">
        <v>1.8237046787079001</v>
      </c>
    </row>
    <row r="1470" spans="1:5" x14ac:dyDescent="0.2">
      <c r="A1470">
        <f t="shared" si="25"/>
        <v>1978</v>
      </c>
      <c r="B1470" s="8">
        <v>28782</v>
      </c>
      <c r="C1470">
        <v>29.773290415402801</v>
      </c>
      <c r="D1470">
        <v>107.394654596557</v>
      </c>
      <c r="E1470">
        <v>1.82359355824198</v>
      </c>
    </row>
    <row r="1471" spans="1:5" x14ac:dyDescent="0.2">
      <c r="A1471">
        <f t="shared" si="25"/>
        <v>1978</v>
      </c>
      <c r="B1471" s="8">
        <v>28783</v>
      </c>
      <c r="C1471">
        <v>29.658262147602901</v>
      </c>
      <c r="D1471">
        <v>106.81464461656699</v>
      </c>
      <c r="E1471">
        <v>1.82397637891654</v>
      </c>
    </row>
    <row r="1472" spans="1:5" x14ac:dyDescent="0.2">
      <c r="A1472">
        <f t="shared" si="25"/>
        <v>1978</v>
      </c>
      <c r="B1472" s="8">
        <v>28786</v>
      </c>
      <c r="C1472">
        <v>29.610908317305199</v>
      </c>
      <c r="D1472">
        <v>106.574475959411</v>
      </c>
      <c r="E1472">
        <v>1.82420931222695</v>
      </c>
    </row>
    <row r="1473" spans="1:5" x14ac:dyDescent="0.2">
      <c r="A1473">
        <f t="shared" si="25"/>
        <v>1978</v>
      </c>
      <c r="B1473" s="8">
        <v>28787</v>
      </c>
      <c r="C1473">
        <v>29.645632461896898</v>
      </c>
      <c r="D1473">
        <v>106.744586623432</v>
      </c>
      <c r="E1473">
        <v>1.82430882621228</v>
      </c>
    </row>
    <row r="1474" spans="1:5" x14ac:dyDescent="0.2">
      <c r="A1474">
        <f t="shared" si="25"/>
        <v>1978</v>
      </c>
      <c r="B1474" s="8">
        <v>28788</v>
      </c>
      <c r="C1474">
        <v>29.448444988176401</v>
      </c>
      <c r="D1474">
        <v>105.77560258510999</v>
      </c>
      <c r="E1474">
        <v>1.82392156126349</v>
      </c>
    </row>
    <row r="1475" spans="1:5" x14ac:dyDescent="0.2">
      <c r="A1475">
        <f t="shared" ref="A1475:A1538" si="26">YEAR(B1475)</f>
        <v>1978</v>
      </c>
      <c r="B1475" s="8">
        <v>28789</v>
      </c>
      <c r="C1475">
        <v>29.315069348793301</v>
      </c>
      <c r="D1475">
        <v>105.12629614009001</v>
      </c>
      <c r="E1475">
        <v>1.8234400578457799</v>
      </c>
    </row>
    <row r="1476" spans="1:5" x14ac:dyDescent="0.2">
      <c r="A1476">
        <f t="shared" si="26"/>
        <v>1978</v>
      </c>
      <c r="B1476" s="8">
        <v>28790</v>
      </c>
      <c r="C1476">
        <v>29.2579492108725</v>
      </c>
      <c r="D1476">
        <v>104.84236664991001</v>
      </c>
      <c r="E1476">
        <v>1.8235170104984899</v>
      </c>
    </row>
    <row r="1477" spans="1:5" x14ac:dyDescent="0.2">
      <c r="A1477">
        <f t="shared" si="26"/>
        <v>1978</v>
      </c>
      <c r="B1477" s="8">
        <v>28793</v>
      </c>
      <c r="C1477">
        <v>28.999255830263198</v>
      </c>
      <c r="D1477">
        <v>103.626770178979</v>
      </c>
      <c r="E1477">
        <v>1.8207246153469601</v>
      </c>
    </row>
    <row r="1478" spans="1:5" x14ac:dyDescent="0.2">
      <c r="A1478">
        <f t="shared" si="26"/>
        <v>1978</v>
      </c>
      <c r="B1478" s="8">
        <v>28794</v>
      </c>
      <c r="C1478">
        <v>29.1642498706811</v>
      </c>
      <c r="D1478">
        <v>104.42983379124399</v>
      </c>
      <c r="E1478">
        <v>1.82121017652826</v>
      </c>
    </row>
    <row r="1479" spans="1:5" x14ac:dyDescent="0.2">
      <c r="A1479">
        <f t="shared" si="26"/>
        <v>1978</v>
      </c>
      <c r="B1479" s="8">
        <v>28795</v>
      </c>
      <c r="C1479">
        <v>29.870755823219401</v>
      </c>
      <c r="D1479">
        <v>107.403913151724</v>
      </c>
      <c r="E1479">
        <v>1.84501102942993</v>
      </c>
    </row>
    <row r="1480" spans="1:5" x14ac:dyDescent="0.2">
      <c r="A1480">
        <f t="shared" si="26"/>
        <v>1978</v>
      </c>
      <c r="B1480" s="8">
        <v>28796</v>
      </c>
      <c r="C1480">
        <v>29.998360181962099</v>
      </c>
      <c r="D1480">
        <v>108.057697181931</v>
      </c>
      <c r="E1480">
        <v>1.84407207393976</v>
      </c>
    </row>
    <row r="1481" spans="1:5" x14ac:dyDescent="0.2">
      <c r="A1481">
        <f t="shared" si="26"/>
        <v>1978</v>
      </c>
      <c r="B1481" s="8">
        <v>28797</v>
      </c>
      <c r="C1481">
        <v>30.1209413566839</v>
      </c>
      <c r="D1481">
        <v>108.676136628012</v>
      </c>
      <c r="E1481">
        <v>1.8436546759091501</v>
      </c>
    </row>
    <row r="1482" spans="1:5" x14ac:dyDescent="0.2">
      <c r="A1482">
        <f t="shared" si="26"/>
        <v>1978</v>
      </c>
      <c r="B1482" s="8">
        <v>28800</v>
      </c>
      <c r="C1482">
        <v>30.202540400329202</v>
      </c>
      <c r="D1482">
        <v>109.05320108948101</v>
      </c>
      <c r="E1482">
        <v>1.84494918895537</v>
      </c>
    </row>
    <row r="1483" spans="1:5" x14ac:dyDescent="0.2">
      <c r="A1483">
        <f t="shared" si="26"/>
        <v>1978</v>
      </c>
      <c r="B1483" s="8">
        <v>28801</v>
      </c>
      <c r="C1483">
        <v>30.202540400329202</v>
      </c>
      <c r="D1483">
        <v>109.05320108948101</v>
      </c>
      <c r="E1483">
        <v>1.84494918895537</v>
      </c>
    </row>
    <row r="1484" spans="1:5" x14ac:dyDescent="0.2">
      <c r="A1484">
        <f t="shared" si="26"/>
        <v>1978</v>
      </c>
      <c r="B1484" s="8">
        <v>28802</v>
      </c>
      <c r="C1484">
        <v>30.062849460821401</v>
      </c>
      <c r="D1484">
        <v>108.35322155231</v>
      </c>
      <c r="E1484">
        <v>1.8451883534177</v>
      </c>
    </row>
    <row r="1485" spans="1:5" x14ac:dyDescent="0.2">
      <c r="A1485">
        <f t="shared" si="26"/>
        <v>1978</v>
      </c>
      <c r="B1485" s="8">
        <v>28803</v>
      </c>
      <c r="C1485">
        <v>30.106242808576201</v>
      </c>
      <c r="D1485">
        <v>108.577212652524</v>
      </c>
      <c r="E1485">
        <v>1.8448137393259201</v>
      </c>
    </row>
    <row r="1486" spans="1:5" x14ac:dyDescent="0.2">
      <c r="A1486">
        <f t="shared" si="26"/>
        <v>1978</v>
      </c>
      <c r="B1486" s="8">
        <v>28804</v>
      </c>
      <c r="C1486">
        <v>30.134045822915901</v>
      </c>
      <c r="D1486">
        <v>108.710425249753</v>
      </c>
      <c r="E1486">
        <v>1.84503929769512</v>
      </c>
    </row>
    <row r="1487" spans="1:5" x14ac:dyDescent="0.2">
      <c r="A1487">
        <f t="shared" si="26"/>
        <v>1978</v>
      </c>
      <c r="B1487" s="8">
        <v>28807</v>
      </c>
      <c r="C1487">
        <v>30.147797614856501</v>
      </c>
      <c r="D1487">
        <v>108.74960115780701</v>
      </c>
      <c r="E1487">
        <v>1.8463493150041199</v>
      </c>
    </row>
    <row r="1488" spans="1:5" x14ac:dyDescent="0.2">
      <c r="A1488">
        <f t="shared" si="26"/>
        <v>1978</v>
      </c>
      <c r="B1488" s="8">
        <v>28808</v>
      </c>
      <c r="C1488">
        <v>30.1746170885664</v>
      </c>
      <c r="D1488">
        <v>108.880176687513</v>
      </c>
      <c r="E1488">
        <v>1.8464749370940601</v>
      </c>
    </row>
    <row r="1489" spans="1:5" x14ac:dyDescent="0.2">
      <c r="A1489">
        <f t="shared" si="26"/>
        <v>1978</v>
      </c>
      <c r="B1489" s="8">
        <v>28809</v>
      </c>
      <c r="C1489">
        <v>30.2855020305058</v>
      </c>
      <c r="D1489">
        <v>109.43135018788099</v>
      </c>
      <c r="E1489">
        <v>1.8465080709117201</v>
      </c>
    </row>
    <row r="1490" spans="1:5" x14ac:dyDescent="0.2">
      <c r="A1490">
        <f t="shared" si="26"/>
        <v>1978</v>
      </c>
      <c r="B1490" s="8">
        <v>28810</v>
      </c>
      <c r="C1490">
        <v>30.444357484679099</v>
      </c>
      <c r="D1490">
        <v>110.21563772635599</v>
      </c>
      <c r="E1490">
        <v>1.84685003667777</v>
      </c>
    </row>
    <row r="1491" spans="1:5" x14ac:dyDescent="0.2">
      <c r="A1491">
        <f t="shared" si="26"/>
        <v>1978</v>
      </c>
      <c r="B1491" s="8">
        <v>28811</v>
      </c>
      <c r="C1491">
        <v>30.559723242301601</v>
      </c>
      <c r="D1491">
        <v>110.759609666222</v>
      </c>
      <c r="E1491">
        <v>1.8482670080468599</v>
      </c>
    </row>
    <row r="1492" spans="1:5" x14ac:dyDescent="0.2">
      <c r="A1492">
        <f t="shared" si="26"/>
        <v>1978</v>
      </c>
      <c r="B1492" s="8">
        <v>28814</v>
      </c>
      <c r="C1492">
        <v>30.576676454271201</v>
      </c>
      <c r="D1492">
        <v>110.82894099947499</v>
      </c>
      <c r="E1492">
        <v>1.84894464301253</v>
      </c>
    </row>
    <row r="1493" spans="1:5" x14ac:dyDescent="0.2">
      <c r="A1493">
        <f t="shared" si="26"/>
        <v>1978</v>
      </c>
      <c r="B1493" s="8">
        <v>28815</v>
      </c>
      <c r="C1493">
        <v>30.536727611312699</v>
      </c>
      <c r="D1493">
        <v>110.626502723559</v>
      </c>
      <c r="E1493">
        <v>1.84907219492357</v>
      </c>
    </row>
    <row r="1494" spans="1:5" x14ac:dyDescent="0.2">
      <c r="A1494">
        <f t="shared" si="26"/>
        <v>1978</v>
      </c>
      <c r="B1494" s="8">
        <v>28816</v>
      </c>
      <c r="C1494">
        <v>30.491323553089401</v>
      </c>
      <c r="D1494">
        <v>110.40791739995301</v>
      </c>
      <c r="E1494">
        <v>1.84871427853959</v>
      </c>
    </row>
    <row r="1495" spans="1:5" x14ac:dyDescent="0.2">
      <c r="A1495">
        <f t="shared" si="26"/>
        <v>1978</v>
      </c>
      <c r="B1495" s="8">
        <v>28817</v>
      </c>
      <c r="C1495">
        <v>30.491323553089401</v>
      </c>
      <c r="D1495">
        <v>110.40791739995301</v>
      </c>
      <c r="E1495">
        <v>1.84871427853959</v>
      </c>
    </row>
    <row r="1496" spans="1:5" x14ac:dyDescent="0.2">
      <c r="A1496">
        <f t="shared" si="26"/>
        <v>1978</v>
      </c>
      <c r="B1496" s="8">
        <v>28818</v>
      </c>
      <c r="C1496">
        <v>30.572878247726301</v>
      </c>
      <c r="D1496">
        <v>110.80727148024199</v>
      </c>
      <c r="E1496">
        <v>1.8490633671115699</v>
      </c>
    </row>
    <row r="1497" spans="1:5" x14ac:dyDescent="0.2">
      <c r="A1497">
        <f t="shared" si="26"/>
        <v>1978</v>
      </c>
      <c r="B1497" s="8">
        <v>28821</v>
      </c>
      <c r="C1497">
        <v>30.603637826491799</v>
      </c>
      <c r="D1497">
        <v>110.953187819392</v>
      </c>
      <c r="E1497">
        <v>1.84940634896183</v>
      </c>
    </row>
    <row r="1498" spans="1:5" x14ac:dyDescent="0.2">
      <c r="A1498">
        <f t="shared" si="26"/>
        <v>1978</v>
      </c>
      <c r="B1498" s="8">
        <v>28822</v>
      </c>
      <c r="C1498">
        <v>30.587521147836402</v>
      </c>
      <c r="D1498">
        <v>110.87366148704101</v>
      </c>
      <c r="E1498">
        <v>1.84936183887295</v>
      </c>
    </row>
    <row r="1499" spans="1:5" x14ac:dyDescent="0.2">
      <c r="A1499">
        <f t="shared" si="26"/>
        <v>1978</v>
      </c>
      <c r="B1499" s="8">
        <v>28823</v>
      </c>
      <c r="C1499">
        <v>30.5808170482543</v>
      </c>
      <c r="D1499">
        <v>110.842293328352</v>
      </c>
      <c r="E1499">
        <v>1.84926801193773</v>
      </c>
    </row>
    <row r="1500" spans="1:5" x14ac:dyDescent="0.2">
      <c r="A1500">
        <f t="shared" si="26"/>
        <v>1978</v>
      </c>
      <c r="B1500" s="8">
        <v>28824</v>
      </c>
      <c r="C1500">
        <v>30.638004141651201</v>
      </c>
      <c r="D1500">
        <v>111.1291332683</v>
      </c>
      <c r="E1500">
        <v>1.84922338630423</v>
      </c>
    </row>
    <row r="1501" spans="1:5" x14ac:dyDescent="0.2">
      <c r="A1501">
        <f t="shared" si="26"/>
        <v>1978</v>
      </c>
      <c r="B1501" s="8">
        <v>28825</v>
      </c>
      <c r="C1501">
        <v>30.789136433201101</v>
      </c>
      <c r="D1501">
        <v>111.554505877148</v>
      </c>
      <c r="E1501">
        <v>1.8637559652570199</v>
      </c>
    </row>
    <row r="1502" spans="1:5" x14ac:dyDescent="0.2">
      <c r="A1502">
        <f t="shared" si="26"/>
        <v>1978</v>
      </c>
      <c r="B1502" s="8">
        <v>28828</v>
      </c>
      <c r="C1502">
        <v>30.661309874763202</v>
      </c>
      <c r="D1502">
        <v>110.917389167229</v>
      </c>
      <c r="E1502">
        <v>1.8637206199994401</v>
      </c>
    </row>
    <row r="1503" spans="1:5" x14ac:dyDescent="0.2">
      <c r="A1503">
        <f t="shared" si="26"/>
        <v>1978</v>
      </c>
      <c r="B1503" s="8">
        <v>28829</v>
      </c>
      <c r="C1503">
        <v>30.625535537249601</v>
      </c>
      <c r="D1503">
        <v>110.745575567131</v>
      </c>
      <c r="E1503">
        <v>1.8634299095584901</v>
      </c>
    </row>
    <row r="1504" spans="1:5" x14ac:dyDescent="0.2">
      <c r="A1504">
        <f t="shared" si="26"/>
        <v>1978</v>
      </c>
      <c r="B1504" s="8">
        <v>28830</v>
      </c>
      <c r="C1504">
        <v>30.625964012097199</v>
      </c>
      <c r="D1504">
        <v>110.749738708682</v>
      </c>
      <c r="E1504">
        <v>1.86333977797455</v>
      </c>
    </row>
    <row r="1505" spans="1:5" x14ac:dyDescent="0.2">
      <c r="A1505">
        <f t="shared" si="26"/>
        <v>1978</v>
      </c>
      <c r="B1505" s="8">
        <v>28831</v>
      </c>
      <c r="C1505">
        <v>30.666094745886699</v>
      </c>
      <c r="D1505">
        <v>110.950098291929</v>
      </c>
      <c r="E1505">
        <v>1.8633279073037901</v>
      </c>
    </row>
    <row r="1506" spans="1:5" x14ac:dyDescent="0.2">
      <c r="A1506">
        <f t="shared" si="26"/>
        <v>1978</v>
      </c>
      <c r="B1506" s="8">
        <v>28832</v>
      </c>
      <c r="C1506">
        <v>30.628002378624299</v>
      </c>
      <c r="D1506">
        <v>110.759686035862</v>
      </c>
      <c r="E1506">
        <v>1.8633492726252201</v>
      </c>
    </row>
    <row r="1507" spans="1:5" x14ac:dyDescent="0.2">
      <c r="A1507">
        <f t="shared" si="26"/>
        <v>1978</v>
      </c>
      <c r="B1507" s="8">
        <v>28835</v>
      </c>
      <c r="C1507">
        <v>30.540827848305302</v>
      </c>
      <c r="D1507">
        <v>110.315531936287</v>
      </c>
      <c r="E1507">
        <v>1.86378817645102</v>
      </c>
    </row>
    <row r="1508" spans="1:5" x14ac:dyDescent="0.2">
      <c r="A1508">
        <f t="shared" si="26"/>
        <v>1978</v>
      </c>
      <c r="B1508" s="8">
        <v>28836</v>
      </c>
      <c r="C1508">
        <v>30.548877742144001</v>
      </c>
      <c r="D1508">
        <v>110.35840159751299</v>
      </c>
      <c r="E1508">
        <v>1.86366382290749</v>
      </c>
    </row>
    <row r="1509" spans="1:5" x14ac:dyDescent="0.2">
      <c r="A1509">
        <f t="shared" si="26"/>
        <v>1978</v>
      </c>
      <c r="B1509" s="8">
        <v>28837</v>
      </c>
      <c r="C1509">
        <v>30.5596688119277</v>
      </c>
      <c r="D1509">
        <v>110.408550328305</v>
      </c>
      <c r="E1509">
        <v>1.8638239943138399</v>
      </c>
    </row>
    <row r="1510" spans="1:5" x14ac:dyDescent="0.2">
      <c r="A1510">
        <f t="shared" si="26"/>
        <v>1978</v>
      </c>
      <c r="B1510" s="8">
        <v>28838</v>
      </c>
      <c r="C1510">
        <v>30.5380681730833</v>
      </c>
      <c r="D1510">
        <v>110.30227315796699</v>
      </c>
      <c r="E1510">
        <v>1.86376667428152</v>
      </c>
    </row>
    <row r="1511" spans="1:5" x14ac:dyDescent="0.2">
      <c r="A1511">
        <f t="shared" si="26"/>
        <v>1978</v>
      </c>
      <c r="B1511" s="8">
        <v>28839</v>
      </c>
      <c r="C1511">
        <v>30.523189490568701</v>
      </c>
      <c r="D1511">
        <v>110.232540717844</v>
      </c>
      <c r="E1511">
        <v>1.86357276703497</v>
      </c>
    </row>
    <row r="1512" spans="1:5" x14ac:dyDescent="0.2">
      <c r="A1512">
        <f t="shared" si="26"/>
        <v>1978</v>
      </c>
      <c r="B1512" s="8">
        <v>28842</v>
      </c>
      <c r="C1512">
        <v>30.3098675224666</v>
      </c>
      <c r="D1512">
        <v>109.19523865419799</v>
      </c>
      <c r="E1512">
        <v>1.8625244715356699</v>
      </c>
    </row>
    <row r="1513" spans="1:5" x14ac:dyDescent="0.2">
      <c r="A1513">
        <f t="shared" si="26"/>
        <v>1978</v>
      </c>
      <c r="B1513" s="8">
        <v>28843</v>
      </c>
      <c r="C1513">
        <v>30.265175270029999</v>
      </c>
      <c r="D1513">
        <v>108.97106984241201</v>
      </c>
      <c r="E1513">
        <v>1.8626277324076299</v>
      </c>
    </row>
    <row r="1514" spans="1:5" x14ac:dyDescent="0.2">
      <c r="A1514">
        <f t="shared" si="26"/>
        <v>1978</v>
      </c>
      <c r="B1514" s="8">
        <v>28844</v>
      </c>
      <c r="C1514">
        <v>30.269887501446501</v>
      </c>
      <c r="D1514">
        <v>108.990956959503</v>
      </c>
      <c r="E1514">
        <v>1.8627858410396501</v>
      </c>
    </row>
    <row r="1515" spans="1:5" x14ac:dyDescent="0.2">
      <c r="A1515">
        <f t="shared" si="26"/>
        <v>1978</v>
      </c>
      <c r="B1515" s="8">
        <v>28845</v>
      </c>
      <c r="C1515">
        <v>30.3688378152303</v>
      </c>
      <c r="D1515">
        <v>109.474217362435</v>
      </c>
      <c r="E1515">
        <v>1.8631529632503601</v>
      </c>
    </row>
    <row r="1516" spans="1:5" x14ac:dyDescent="0.2">
      <c r="A1516">
        <f t="shared" si="26"/>
        <v>1978</v>
      </c>
      <c r="B1516" s="8">
        <v>28846</v>
      </c>
      <c r="C1516">
        <v>30.331749675700401</v>
      </c>
      <c r="D1516">
        <v>109.277910321622</v>
      </c>
      <c r="E1516">
        <v>1.8636961344626</v>
      </c>
    </row>
    <row r="1517" spans="1:5" x14ac:dyDescent="0.2">
      <c r="A1517">
        <f t="shared" si="26"/>
        <v>1978</v>
      </c>
      <c r="B1517" s="8">
        <v>28849</v>
      </c>
      <c r="C1517">
        <v>30.331749675700401</v>
      </c>
      <c r="D1517">
        <v>109.277910321622</v>
      </c>
      <c r="E1517">
        <v>1.8636961344626</v>
      </c>
    </row>
    <row r="1518" spans="1:5" x14ac:dyDescent="0.2">
      <c r="A1518">
        <f t="shared" si="26"/>
        <v>1978</v>
      </c>
      <c r="B1518" s="8">
        <v>28850</v>
      </c>
      <c r="C1518">
        <v>30.332532537612899</v>
      </c>
      <c r="D1518">
        <v>109.281798215688</v>
      </c>
      <c r="E1518">
        <v>1.8636961344626</v>
      </c>
    </row>
    <row r="1519" spans="1:5" x14ac:dyDescent="0.2">
      <c r="A1519">
        <f t="shared" si="26"/>
        <v>1978</v>
      </c>
      <c r="B1519" s="8">
        <v>28851</v>
      </c>
      <c r="C1519">
        <v>30.208386958652099</v>
      </c>
      <c r="D1519">
        <v>108.664948679156</v>
      </c>
      <c r="E1519">
        <v>1.8637317311080399</v>
      </c>
    </row>
    <row r="1520" spans="1:5" x14ac:dyDescent="0.2">
      <c r="A1520">
        <f t="shared" si="26"/>
        <v>1978</v>
      </c>
      <c r="B1520" s="8">
        <v>28852</v>
      </c>
      <c r="C1520">
        <v>30.218274432344302</v>
      </c>
      <c r="D1520">
        <v>108.71450301573699</v>
      </c>
      <c r="E1520">
        <v>1.8637080026283499</v>
      </c>
    </row>
    <row r="1521" spans="1:5" x14ac:dyDescent="0.2">
      <c r="A1521">
        <f t="shared" si="26"/>
        <v>1978</v>
      </c>
      <c r="B1521" s="8">
        <v>28853</v>
      </c>
      <c r="C1521">
        <v>30.188151087199401</v>
      </c>
      <c r="D1521">
        <v>108.56587680594301</v>
      </c>
      <c r="E1521">
        <v>1.86367476516401</v>
      </c>
    </row>
    <row r="1522" spans="1:5" x14ac:dyDescent="0.2">
      <c r="A1522">
        <f t="shared" si="26"/>
        <v>1979</v>
      </c>
      <c r="B1522" s="8">
        <v>28856</v>
      </c>
      <c r="C1522">
        <v>30.210229184732601</v>
      </c>
      <c r="D1522">
        <v>108.56587680594301</v>
      </c>
      <c r="E1522">
        <v>1.8684427888602599</v>
      </c>
    </row>
    <row r="1523" spans="1:5" x14ac:dyDescent="0.2">
      <c r="A1523">
        <f t="shared" si="26"/>
        <v>1979</v>
      </c>
      <c r="B1523" s="8">
        <v>28857</v>
      </c>
      <c r="C1523">
        <v>30.220394494524101</v>
      </c>
      <c r="D1523">
        <v>108.63877441466499</v>
      </c>
      <c r="E1523">
        <v>1.8675108376567899</v>
      </c>
    </row>
    <row r="1524" spans="1:5" x14ac:dyDescent="0.2">
      <c r="A1524">
        <f t="shared" si="26"/>
        <v>1979</v>
      </c>
      <c r="B1524" s="8">
        <v>28858</v>
      </c>
      <c r="C1524">
        <v>30.392243052547499</v>
      </c>
      <c r="D1524">
        <v>109.496771538451</v>
      </c>
      <c r="E1524">
        <v>1.86786698150797</v>
      </c>
    </row>
    <row r="1525" spans="1:5" x14ac:dyDescent="0.2">
      <c r="A1525">
        <f t="shared" si="26"/>
        <v>1979</v>
      </c>
      <c r="B1525" s="8">
        <v>28859</v>
      </c>
      <c r="C1525">
        <v>30.392056184954502</v>
      </c>
      <c r="D1525">
        <v>109.49582845800801</v>
      </c>
      <c r="E1525">
        <v>1.86786698150797</v>
      </c>
    </row>
    <row r="1526" spans="1:5" x14ac:dyDescent="0.2">
      <c r="A1526">
        <f t="shared" si="26"/>
        <v>1979</v>
      </c>
      <c r="B1526" s="8">
        <v>28860</v>
      </c>
      <c r="C1526">
        <v>30.369484539578501</v>
      </c>
      <c r="D1526">
        <v>109.383399245428</v>
      </c>
      <c r="E1526">
        <v>1.8678044409398</v>
      </c>
    </row>
    <row r="1527" spans="1:5" x14ac:dyDescent="0.2">
      <c r="A1527">
        <f t="shared" si="26"/>
        <v>1979</v>
      </c>
      <c r="B1527" s="8">
        <v>28863</v>
      </c>
      <c r="C1527">
        <v>30.328916204438102</v>
      </c>
      <c r="D1527">
        <v>109.18135564786</v>
      </c>
      <c r="E1527">
        <v>1.8676942029850401</v>
      </c>
    </row>
    <row r="1528" spans="1:5" x14ac:dyDescent="0.2">
      <c r="A1528">
        <f t="shared" si="26"/>
        <v>1979</v>
      </c>
      <c r="B1528" s="8">
        <v>28864</v>
      </c>
      <c r="C1528">
        <v>30.4006853673088</v>
      </c>
      <c r="D1528">
        <v>109.547456944551</v>
      </c>
      <c r="E1528">
        <v>1.8675234157195699</v>
      </c>
    </row>
    <row r="1529" spans="1:5" x14ac:dyDescent="0.2">
      <c r="A1529">
        <f t="shared" si="26"/>
        <v>1979</v>
      </c>
      <c r="B1529" s="8">
        <v>28865</v>
      </c>
      <c r="C1529">
        <v>30.417406251914102</v>
      </c>
      <c r="D1529">
        <v>109.62043801911101</v>
      </c>
      <c r="E1529">
        <v>1.86800931854359</v>
      </c>
    </row>
    <row r="1530" spans="1:5" x14ac:dyDescent="0.2">
      <c r="A1530">
        <f t="shared" si="26"/>
        <v>1979</v>
      </c>
      <c r="B1530" s="8">
        <v>28866</v>
      </c>
      <c r="C1530">
        <v>30.501915041100499</v>
      </c>
      <c r="D1530">
        <v>110.047596524889</v>
      </c>
      <c r="E1530">
        <v>1.86799684701679</v>
      </c>
    </row>
    <row r="1531" spans="1:5" x14ac:dyDescent="0.2">
      <c r="A1531">
        <f t="shared" si="26"/>
        <v>1979</v>
      </c>
      <c r="B1531" s="8">
        <v>28867</v>
      </c>
      <c r="C1531">
        <v>30.496249573325301</v>
      </c>
      <c r="D1531">
        <v>109.982620758583</v>
      </c>
      <c r="E1531">
        <v>1.8695373445355501</v>
      </c>
    </row>
    <row r="1532" spans="1:5" x14ac:dyDescent="0.2">
      <c r="A1532">
        <f t="shared" si="26"/>
        <v>1979</v>
      </c>
      <c r="B1532" s="8">
        <v>28870</v>
      </c>
      <c r="C1532">
        <v>30.517079157448698</v>
      </c>
      <c r="D1532">
        <v>110.090935165524</v>
      </c>
      <c r="E1532">
        <v>1.8694072253972001</v>
      </c>
    </row>
    <row r="1533" spans="1:5" x14ac:dyDescent="0.2">
      <c r="A1533">
        <f t="shared" si="26"/>
        <v>1979</v>
      </c>
      <c r="B1533" s="8">
        <v>28871</v>
      </c>
      <c r="C1533">
        <v>30.4717073974914</v>
      </c>
      <c r="D1533">
        <v>109.85995198058001</v>
      </c>
      <c r="E1533">
        <v>1.8694823302611501</v>
      </c>
    </row>
    <row r="1534" spans="1:5" x14ac:dyDescent="0.2">
      <c r="A1534">
        <f t="shared" si="26"/>
        <v>1979</v>
      </c>
      <c r="B1534" s="8">
        <v>28872</v>
      </c>
      <c r="C1534">
        <v>30.4191163096698</v>
      </c>
      <c r="D1534">
        <v>109.599920320964</v>
      </c>
      <c r="E1534">
        <v>1.8692491833487399</v>
      </c>
    </row>
    <row r="1535" spans="1:5" x14ac:dyDescent="0.2">
      <c r="A1535">
        <f t="shared" si="26"/>
        <v>1979</v>
      </c>
      <c r="B1535" s="8">
        <v>28873</v>
      </c>
      <c r="C1535">
        <v>30.391878183194599</v>
      </c>
      <c r="D1535">
        <v>109.465659740162</v>
      </c>
      <c r="E1535">
        <v>1.8691133701698399</v>
      </c>
    </row>
    <row r="1536" spans="1:5" x14ac:dyDescent="0.2">
      <c r="A1536">
        <f t="shared" si="26"/>
        <v>1979</v>
      </c>
      <c r="B1536" s="8">
        <v>28874</v>
      </c>
      <c r="C1536">
        <v>30.438063579792399</v>
      </c>
      <c r="D1536">
        <v>109.71542292619</v>
      </c>
      <c r="E1536">
        <v>1.86840499518216</v>
      </c>
    </row>
    <row r="1537" spans="1:5" x14ac:dyDescent="0.2">
      <c r="A1537">
        <f t="shared" si="26"/>
        <v>1979</v>
      </c>
      <c r="B1537" s="8">
        <v>28877</v>
      </c>
      <c r="C1537">
        <v>30.436236207020901</v>
      </c>
      <c r="D1537">
        <v>109.707917435176</v>
      </c>
      <c r="E1537">
        <v>1.8683318564586899</v>
      </c>
    </row>
    <row r="1538" spans="1:5" x14ac:dyDescent="0.2">
      <c r="A1538">
        <f t="shared" si="26"/>
        <v>1979</v>
      </c>
      <c r="B1538" s="8">
        <v>28878</v>
      </c>
      <c r="C1538">
        <v>30.462303432150001</v>
      </c>
      <c r="D1538">
        <v>109.83795445108299</v>
      </c>
      <c r="E1538">
        <v>1.8683999541362</v>
      </c>
    </row>
    <row r="1539" spans="1:5" x14ac:dyDescent="0.2">
      <c r="A1539">
        <f t="shared" ref="A1539:A1602" si="27">YEAR(B1539)</f>
        <v>1979</v>
      </c>
      <c r="B1539" s="8">
        <v>28879</v>
      </c>
      <c r="C1539">
        <v>30.451366186322002</v>
      </c>
      <c r="D1539">
        <v>109.784141249561</v>
      </c>
      <c r="E1539">
        <v>1.8683394268756599</v>
      </c>
    </row>
    <row r="1540" spans="1:5" x14ac:dyDescent="0.2">
      <c r="A1540">
        <f t="shared" si="27"/>
        <v>1979</v>
      </c>
      <c r="B1540" s="8">
        <v>28880</v>
      </c>
      <c r="C1540">
        <v>30.540031881376802</v>
      </c>
      <c r="D1540">
        <v>110.231347773542</v>
      </c>
      <c r="E1540">
        <v>1.8683747422343799</v>
      </c>
    </row>
    <row r="1541" spans="1:5" x14ac:dyDescent="0.2">
      <c r="A1541">
        <f t="shared" si="27"/>
        <v>1979</v>
      </c>
      <c r="B1541" s="8">
        <v>28881</v>
      </c>
      <c r="C1541">
        <v>30.561489827859599</v>
      </c>
      <c r="D1541">
        <v>110.32991846133</v>
      </c>
      <c r="E1541">
        <v>1.86879463451797</v>
      </c>
    </row>
    <row r="1542" spans="1:5" x14ac:dyDescent="0.2">
      <c r="A1542">
        <f t="shared" si="27"/>
        <v>1979</v>
      </c>
      <c r="B1542" s="8">
        <v>28884</v>
      </c>
      <c r="C1542">
        <v>30.598598129997601</v>
      </c>
      <c r="D1542">
        <v>110.51780114383899</v>
      </c>
      <c r="E1542">
        <v>1.8687870722365401</v>
      </c>
    </row>
    <row r="1543" spans="1:5" x14ac:dyDescent="0.2">
      <c r="A1543">
        <f t="shared" si="27"/>
        <v>1979</v>
      </c>
      <c r="B1543" s="8">
        <v>28885</v>
      </c>
      <c r="C1543">
        <v>30.614507781056901</v>
      </c>
      <c r="D1543">
        <v>110.596571422938</v>
      </c>
      <c r="E1543">
        <v>1.8688601324168601</v>
      </c>
    </row>
    <row r="1544" spans="1:5" x14ac:dyDescent="0.2">
      <c r="A1544">
        <f t="shared" si="27"/>
        <v>1979</v>
      </c>
      <c r="B1544" s="8">
        <v>28886</v>
      </c>
      <c r="C1544">
        <v>30.733348375536099</v>
      </c>
      <c r="D1544">
        <v>111.192796683819</v>
      </c>
      <c r="E1544">
        <v>1.8690963083657399</v>
      </c>
    </row>
    <row r="1545" spans="1:5" x14ac:dyDescent="0.2">
      <c r="A1545">
        <f t="shared" si="27"/>
        <v>1979</v>
      </c>
      <c r="B1545" s="8">
        <v>28887</v>
      </c>
      <c r="C1545">
        <v>30.852764759258498</v>
      </c>
      <c r="D1545">
        <v>111.532281077798</v>
      </c>
      <c r="E1545">
        <v>1.8802464682231701</v>
      </c>
    </row>
    <row r="1546" spans="1:5" x14ac:dyDescent="0.2">
      <c r="A1546">
        <f t="shared" si="27"/>
        <v>1979</v>
      </c>
      <c r="B1546" s="8">
        <v>28888</v>
      </c>
      <c r="C1546">
        <v>30.825320168963401</v>
      </c>
      <c r="D1546">
        <v>111.38825229592101</v>
      </c>
      <c r="E1546">
        <v>1.8804603191284499</v>
      </c>
    </row>
    <row r="1547" spans="1:5" x14ac:dyDescent="0.2">
      <c r="A1547">
        <f t="shared" si="27"/>
        <v>1979</v>
      </c>
      <c r="B1547" s="8">
        <v>28891</v>
      </c>
      <c r="C1547">
        <v>30.6891951880988</v>
      </c>
      <c r="D1547">
        <v>110.705205214797</v>
      </c>
      <c r="E1547">
        <v>1.88023208156866</v>
      </c>
    </row>
    <row r="1548" spans="1:5" x14ac:dyDescent="0.2">
      <c r="A1548">
        <f t="shared" si="27"/>
        <v>1979</v>
      </c>
      <c r="B1548" s="8">
        <v>28892</v>
      </c>
      <c r="C1548">
        <v>30.628697352858801</v>
      </c>
      <c r="D1548">
        <v>110.403668994862</v>
      </c>
      <c r="E1548">
        <v>1.8800601867453199</v>
      </c>
    </row>
    <row r="1549" spans="1:5" x14ac:dyDescent="0.2">
      <c r="A1549">
        <f t="shared" si="27"/>
        <v>1979</v>
      </c>
      <c r="B1549" s="8">
        <v>28893</v>
      </c>
      <c r="C1549">
        <v>30.4436888227902</v>
      </c>
      <c r="D1549">
        <v>109.477508342962</v>
      </c>
      <c r="E1549">
        <v>1.87976576327329</v>
      </c>
    </row>
    <row r="1550" spans="1:5" x14ac:dyDescent="0.2">
      <c r="A1550">
        <f t="shared" si="27"/>
        <v>1979</v>
      </c>
      <c r="B1550" s="8">
        <v>28894</v>
      </c>
      <c r="C1550">
        <v>30.5282358750644</v>
      </c>
      <c r="D1550">
        <v>109.902210189142</v>
      </c>
      <c r="E1550">
        <v>1.8798268022837701</v>
      </c>
    </row>
    <row r="1551" spans="1:5" x14ac:dyDescent="0.2">
      <c r="A1551">
        <f t="shared" si="27"/>
        <v>1979</v>
      </c>
      <c r="B1551" s="8">
        <v>28895</v>
      </c>
      <c r="C1551">
        <v>30.566072399763399</v>
      </c>
      <c r="D1551">
        <v>110.093660667655</v>
      </c>
      <c r="E1551">
        <v>1.87980137723693</v>
      </c>
    </row>
    <row r="1552" spans="1:5" x14ac:dyDescent="0.2">
      <c r="A1552">
        <f t="shared" si="27"/>
        <v>1979</v>
      </c>
      <c r="B1552" s="8">
        <v>28898</v>
      </c>
      <c r="C1552">
        <v>30.566072399763399</v>
      </c>
      <c r="D1552">
        <v>110.093660667655</v>
      </c>
      <c r="E1552">
        <v>1.87980137723693</v>
      </c>
    </row>
    <row r="1553" spans="1:5" x14ac:dyDescent="0.2">
      <c r="A1553">
        <f t="shared" si="27"/>
        <v>1979</v>
      </c>
      <c r="B1553" s="8">
        <v>28899</v>
      </c>
      <c r="C1553">
        <v>30.614371150438998</v>
      </c>
      <c r="D1553">
        <v>110.345719754943</v>
      </c>
      <c r="E1553">
        <v>1.8794489011622599</v>
      </c>
    </row>
    <row r="1554" spans="1:5" x14ac:dyDescent="0.2">
      <c r="A1554">
        <f t="shared" si="27"/>
        <v>1979</v>
      </c>
      <c r="B1554" s="8">
        <v>28900</v>
      </c>
      <c r="C1554">
        <v>30.6323457913666</v>
      </c>
      <c r="D1554">
        <v>110.43821743626</v>
      </c>
      <c r="E1554">
        <v>1.87937533012504</v>
      </c>
    </row>
    <row r="1555" spans="1:5" x14ac:dyDescent="0.2">
      <c r="A1555">
        <f t="shared" si="27"/>
        <v>1979</v>
      </c>
      <c r="B1555" s="8">
        <v>28901</v>
      </c>
      <c r="C1555">
        <v>30.617960396326101</v>
      </c>
      <c r="D1555">
        <v>110.367307838079</v>
      </c>
      <c r="E1555">
        <v>1.8793016648101399</v>
      </c>
    </row>
    <row r="1556" spans="1:5" x14ac:dyDescent="0.2">
      <c r="A1556">
        <f t="shared" si="27"/>
        <v>1979</v>
      </c>
      <c r="B1556" s="8">
        <v>28902</v>
      </c>
      <c r="C1556">
        <v>30.6435206914114</v>
      </c>
      <c r="D1556">
        <v>110.49783230796901</v>
      </c>
      <c r="E1556">
        <v>1.8792406289397601</v>
      </c>
    </row>
    <row r="1557" spans="1:5" x14ac:dyDescent="0.2">
      <c r="A1557">
        <f t="shared" si="27"/>
        <v>1979</v>
      </c>
      <c r="B1557" s="8">
        <v>28905</v>
      </c>
      <c r="C1557">
        <v>30.6435206914114</v>
      </c>
      <c r="D1557">
        <v>110.49783230796901</v>
      </c>
      <c r="E1557">
        <v>1.8792406289397601</v>
      </c>
    </row>
    <row r="1558" spans="1:5" x14ac:dyDescent="0.2">
      <c r="A1558">
        <f t="shared" si="27"/>
        <v>1979</v>
      </c>
      <c r="B1558" s="8">
        <v>28906</v>
      </c>
      <c r="C1558">
        <v>30.660974700489799</v>
      </c>
      <c r="D1558">
        <v>110.583667064808</v>
      </c>
      <c r="E1558">
        <v>1.8793397793450599</v>
      </c>
    </row>
    <row r="1559" spans="1:5" x14ac:dyDescent="0.2">
      <c r="A1559">
        <f t="shared" si="27"/>
        <v>1979</v>
      </c>
      <c r="B1559" s="8">
        <v>28907</v>
      </c>
      <c r="C1559">
        <v>30.6788196148221</v>
      </c>
      <c r="D1559">
        <v>110.672994809722</v>
      </c>
      <c r="E1559">
        <v>1.87937533012504</v>
      </c>
    </row>
    <row r="1560" spans="1:5" x14ac:dyDescent="0.2">
      <c r="A1560">
        <f t="shared" si="27"/>
        <v>1979</v>
      </c>
      <c r="B1560" s="8">
        <v>28908</v>
      </c>
      <c r="C1560">
        <v>30.648662305272801</v>
      </c>
      <c r="D1560">
        <v>110.52140734256</v>
      </c>
      <c r="E1560">
        <v>1.8793423194157299</v>
      </c>
    </row>
    <row r="1561" spans="1:5" x14ac:dyDescent="0.2">
      <c r="A1561">
        <f t="shared" si="27"/>
        <v>1979</v>
      </c>
      <c r="B1561" s="8">
        <v>28909</v>
      </c>
      <c r="C1561">
        <v>30.653743277670401</v>
      </c>
      <c r="D1561">
        <v>110.54767318321301</v>
      </c>
      <c r="E1561">
        <v>1.8793169136568399</v>
      </c>
    </row>
    <row r="1562" spans="1:5" x14ac:dyDescent="0.2">
      <c r="A1562">
        <f t="shared" si="27"/>
        <v>1979</v>
      </c>
      <c r="B1562" s="8">
        <v>28912</v>
      </c>
      <c r="C1562">
        <v>30.648412569264</v>
      </c>
      <c r="D1562">
        <v>110.523142728994</v>
      </c>
      <c r="E1562">
        <v>1.87921517818692</v>
      </c>
    </row>
    <row r="1563" spans="1:5" x14ac:dyDescent="0.2">
      <c r="A1563">
        <f t="shared" si="27"/>
        <v>1979</v>
      </c>
      <c r="B1563" s="8">
        <v>28913</v>
      </c>
      <c r="C1563">
        <v>30.646689637293498</v>
      </c>
      <c r="D1563">
        <v>110.51624072604901</v>
      </c>
      <c r="E1563">
        <v>1.87913875824516</v>
      </c>
    </row>
    <row r="1564" spans="1:5" x14ac:dyDescent="0.2">
      <c r="A1564">
        <f t="shared" si="27"/>
        <v>1979</v>
      </c>
      <c r="B1564" s="8">
        <v>28914</v>
      </c>
      <c r="C1564">
        <v>30.654400918555901</v>
      </c>
      <c r="D1564">
        <v>110.553394171645</v>
      </c>
      <c r="E1564">
        <v>1.87921517818692</v>
      </c>
    </row>
    <row r="1565" spans="1:5" x14ac:dyDescent="0.2">
      <c r="A1565">
        <f t="shared" si="27"/>
        <v>1979</v>
      </c>
      <c r="B1565" s="8">
        <v>28915</v>
      </c>
      <c r="C1565">
        <v>30.728308007597001</v>
      </c>
      <c r="D1565">
        <v>110.538765466405</v>
      </c>
      <c r="E1565">
        <v>1.8957236140136899</v>
      </c>
    </row>
    <row r="1566" spans="1:5" x14ac:dyDescent="0.2">
      <c r="A1566">
        <f t="shared" si="27"/>
        <v>1979</v>
      </c>
      <c r="B1566" s="8">
        <v>28916</v>
      </c>
      <c r="C1566">
        <v>30.7641607885061</v>
      </c>
      <c r="D1566">
        <v>110.723191466169</v>
      </c>
      <c r="E1566">
        <v>1.89556478806687</v>
      </c>
    </row>
    <row r="1567" spans="1:5" x14ac:dyDescent="0.2">
      <c r="A1567">
        <f t="shared" si="27"/>
        <v>1979</v>
      </c>
      <c r="B1567" s="8">
        <v>28919</v>
      </c>
      <c r="C1567">
        <v>30.761391004691799</v>
      </c>
      <c r="D1567">
        <v>110.697118248088</v>
      </c>
      <c r="E1567">
        <v>1.8960821875105001</v>
      </c>
    </row>
    <row r="1568" spans="1:5" x14ac:dyDescent="0.2">
      <c r="A1568">
        <f t="shared" si="27"/>
        <v>1979</v>
      </c>
      <c r="B1568" s="8">
        <v>28920</v>
      </c>
      <c r="C1568">
        <v>30.758928097630299</v>
      </c>
      <c r="D1568">
        <v>110.684105940793</v>
      </c>
      <c r="E1568">
        <v>1.8961077152661601</v>
      </c>
    </row>
    <row r="1569" spans="1:5" x14ac:dyDescent="0.2">
      <c r="A1569">
        <f t="shared" si="27"/>
        <v>1979</v>
      </c>
      <c r="B1569" s="8">
        <v>28921</v>
      </c>
      <c r="C1569">
        <v>30.707277527991401</v>
      </c>
      <c r="D1569">
        <v>110.426223690266</v>
      </c>
      <c r="E1569">
        <v>1.8960055367562101</v>
      </c>
    </row>
    <row r="1570" spans="1:5" x14ac:dyDescent="0.2">
      <c r="A1570">
        <f t="shared" si="27"/>
        <v>1979</v>
      </c>
      <c r="B1570" s="8">
        <v>28922</v>
      </c>
      <c r="C1570">
        <v>30.6755269237633</v>
      </c>
      <c r="D1570">
        <v>110.270793310676</v>
      </c>
      <c r="E1570">
        <v>1.8958134654619401</v>
      </c>
    </row>
    <row r="1571" spans="1:5" x14ac:dyDescent="0.2">
      <c r="A1571">
        <f t="shared" si="27"/>
        <v>1979</v>
      </c>
      <c r="B1571" s="8">
        <v>28923</v>
      </c>
      <c r="C1571">
        <v>30.705648401395798</v>
      </c>
      <c r="D1571">
        <v>110.420107595659</v>
      </c>
      <c r="E1571">
        <v>1.8959159826449601</v>
      </c>
    </row>
    <row r="1572" spans="1:5" x14ac:dyDescent="0.2">
      <c r="A1572">
        <f t="shared" si="27"/>
        <v>1979</v>
      </c>
      <c r="B1572" s="8">
        <v>28926</v>
      </c>
      <c r="C1572">
        <v>30.714702273396401</v>
      </c>
      <c r="D1572">
        <v>110.469408059551</v>
      </c>
      <c r="E1572">
        <v>1.89575799016763</v>
      </c>
    </row>
    <row r="1573" spans="1:5" x14ac:dyDescent="0.2">
      <c r="A1573">
        <f t="shared" si="27"/>
        <v>1979</v>
      </c>
      <c r="B1573" s="8">
        <v>28927</v>
      </c>
      <c r="C1573">
        <v>30.773236194351799</v>
      </c>
      <c r="D1573">
        <v>110.76233111611801</v>
      </c>
      <c r="E1573">
        <v>1.89584737424024</v>
      </c>
    </row>
    <row r="1574" spans="1:5" x14ac:dyDescent="0.2">
      <c r="A1574">
        <f t="shared" si="27"/>
        <v>1979</v>
      </c>
      <c r="B1574" s="8">
        <v>28928</v>
      </c>
      <c r="C1574">
        <v>30.728403516537</v>
      </c>
      <c r="D1574">
        <v>110.536354517729</v>
      </c>
      <c r="E1574">
        <v>1.89584737424024</v>
      </c>
    </row>
    <row r="1575" spans="1:5" x14ac:dyDescent="0.2">
      <c r="A1575">
        <f t="shared" si="27"/>
        <v>1979</v>
      </c>
      <c r="B1575" s="8">
        <v>28929</v>
      </c>
      <c r="C1575">
        <v>30.732529433381998</v>
      </c>
      <c r="D1575">
        <v>110.560131105892</v>
      </c>
      <c r="E1575">
        <v>1.89571964049014</v>
      </c>
    </row>
    <row r="1576" spans="1:5" x14ac:dyDescent="0.2">
      <c r="A1576">
        <f t="shared" si="27"/>
        <v>1979</v>
      </c>
      <c r="B1576" s="8">
        <v>28930</v>
      </c>
      <c r="C1576">
        <v>30.7653655736794</v>
      </c>
      <c r="D1576">
        <v>110.707458914122</v>
      </c>
      <c r="E1576">
        <v>1.89649650778641</v>
      </c>
    </row>
    <row r="1577" spans="1:5" x14ac:dyDescent="0.2">
      <c r="A1577">
        <f t="shared" si="27"/>
        <v>1979</v>
      </c>
      <c r="B1577" s="8">
        <v>28933</v>
      </c>
      <c r="C1577">
        <v>30.720428848491299</v>
      </c>
      <c r="D1577">
        <v>110.481012334601</v>
      </c>
      <c r="E1577">
        <v>1.89649650778641</v>
      </c>
    </row>
    <row r="1578" spans="1:5" x14ac:dyDescent="0.2">
      <c r="A1578">
        <f t="shared" si="27"/>
        <v>1979</v>
      </c>
      <c r="B1578" s="8">
        <v>28934</v>
      </c>
      <c r="C1578">
        <v>30.7426935075198</v>
      </c>
      <c r="D1578">
        <v>110.593192533229</v>
      </c>
      <c r="E1578">
        <v>1.89649650778641</v>
      </c>
    </row>
    <row r="1579" spans="1:5" x14ac:dyDescent="0.2">
      <c r="A1579">
        <f t="shared" si="27"/>
        <v>1979</v>
      </c>
      <c r="B1579" s="8">
        <v>28935</v>
      </c>
      <c r="C1579">
        <v>30.718944917959501</v>
      </c>
      <c r="D1579">
        <v>110.47353672765399</v>
      </c>
      <c r="E1579">
        <v>1.89649650778641</v>
      </c>
    </row>
    <row r="1580" spans="1:5" x14ac:dyDescent="0.2">
      <c r="A1580">
        <f t="shared" si="27"/>
        <v>1979</v>
      </c>
      <c r="B1580" s="8">
        <v>28936</v>
      </c>
      <c r="C1580">
        <v>30.680306138702999</v>
      </c>
      <c r="D1580">
        <v>110.28042675267</v>
      </c>
      <c r="E1580">
        <v>1.8964325817081</v>
      </c>
    </row>
    <row r="1581" spans="1:5" x14ac:dyDescent="0.2">
      <c r="A1581">
        <f t="shared" si="27"/>
        <v>1979</v>
      </c>
      <c r="B1581" s="8">
        <v>28937</v>
      </c>
      <c r="C1581">
        <v>30.6940826963164</v>
      </c>
      <c r="D1581">
        <v>110.346808819933</v>
      </c>
      <c r="E1581">
        <v>1.8965608662253599</v>
      </c>
    </row>
    <row r="1582" spans="1:5" x14ac:dyDescent="0.2">
      <c r="A1582">
        <f t="shared" si="27"/>
        <v>1979</v>
      </c>
      <c r="B1582" s="8">
        <v>28940</v>
      </c>
      <c r="C1582">
        <v>30.6658829099221</v>
      </c>
      <c r="D1582">
        <v>110.206907060963</v>
      </c>
      <c r="E1582">
        <v>1.89647134693949</v>
      </c>
    </row>
    <row r="1583" spans="1:5" x14ac:dyDescent="0.2">
      <c r="A1583">
        <f t="shared" si="27"/>
        <v>1979</v>
      </c>
      <c r="B1583" s="8">
        <v>28941</v>
      </c>
      <c r="C1583">
        <v>30.707288347810099</v>
      </c>
      <c r="D1583">
        <v>110.414510859304</v>
      </c>
      <c r="E1583">
        <v>1.8965097292644499</v>
      </c>
    </row>
    <row r="1584" spans="1:5" x14ac:dyDescent="0.2">
      <c r="A1584">
        <f t="shared" si="27"/>
        <v>1979</v>
      </c>
      <c r="B1584" s="8">
        <v>28942</v>
      </c>
      <c r="C1584">
        <v>30.689776064748699</v>
      </c>
      <c r="D1584">
        <v>110.32810420006</v>
      </c>
      <c r="E1584">
        <v>1.89643293920151</v>
      </c>
    </row>
    <row r="1585" spans="1:5" x14ac:dyDescent="0.2">
      <c r="A1585">
        <f t="shared" si="27"/>
        <v>1979</v>
      </c>
      <c r="B1585" s="8">
        <v>28943</v>
      </c>
      <c r="C1585">
        <v>30.701952054196099</v>
      </c>
      <c r="D1585">
        <v>110.386738722548</v>
      </c>
      <c r="E1585">
        <v>1.8965480862105299</v>
      </c>
    </row>
    <row r="1586" spans="1:5" x14ac:dyDescent="0.2">
      <c r="A1586">
        <f t="shared" si="27"/>
        <v>1979</v>
      </c>
      <c r="B1586" s="8">
        <v>28944</v>
      </c>
      <c r="C1586">
        <v>30.708509874275901</v>
      </c>
      <c r="D1586">
        <v>110.439174161948</v>
      </c>
      <c r="E1586">
        <v>1.8957167394093599</v>
      </c>
    </row>
    <row r="1587" spans="1:5" x14ac:dyDescent="0.2">
      <c r="A1587">
        <f t="shared" si="27"/>
        <v>1979</v>
      </c>
      <c r="B1587" s="8">
        <v>28947</v>
      </c>
      <c r="C1587">
        <v>30.8874850243905</v>
      </c>
      <c r="D1587">
        <v>110.81568272361299</v>
      </c>
      <c r="E1587">
        <v>1.9182550126633799</v>
      </c>
    </row>
    <row r="1588" spans="1:5" x14ac:dyDescent="0.2">
      <c r="A1588">
        <f t="shared" si="27"/>
        <v>1979</v>
      </c>
      <c r="B1588" s="8">
        <v>28948</v>
      </c>
      <c r="C1588">
        <v>30.957481247378599</v>
      </c>
      <c r="D1588">
        <v>111.162834529523</v>
      </c>
      <c r="E1588">
        <v>1.9184611186031399</v>
      </c>
    </row>
    <row r="1589" spans="1:5" x14ac:dyDescent="0.2">
      <c r="A1589">
        <f t="shared" si="27"/>
        <v>1979</v>
      </c>
      <c r="B1589" s="8">
        <v>28949</v>
      </c>
      <c r="C1589">
        <v>30.9541588804573</v>
      </c>
      <c r="D1589">
        <v>111.144929453191</v>
      </c>
      <c r="E1589">
        <v>1.9185125321735099</v>
      </c>
    </row>
    <row r="1590" spans="1:5" x14ac:dyDescent="0.2">
      <c r="A1590">
        <f t="shared" si="27"/>
        <v>1979</v>
      </c>
      <c r="B1590" s="8">
        <v>28950</v>
      </c>
      <c r="C1590">
        <v>30.9352174095125</v>
      </c>
      <c r="D1590">
        <v>111.057747827087</v>
      </c>
      <c r="E1590">
        <v>1.9181643924007401</v>
      </c>
    </row>
    <row r="1591" spans="1:5" x14ac:dyDescent="0.2">
      <c r="A1591">
        <f t="shared" si="27"/>
        <v>1979</v>
      </c>
      <c r="B1591" s="8">
        <v>28951</v>
      </c>
      <c r="C1591">
        <v>30.921526195131001</v>
      </c>
      <c r="D1591">
        <v>110.983724953204</v>
      </c>
      <c r="E1591">
        <v>1.91838765575601</v>
      </c>
    </row>
    <row r="1592" spans="1:5" x14ac:dyDescent="0.2">
      <c r="A1592">
        <f t="shared" si="27"/>
        <v>1979</v>
      </c>
      <c r="B1592" s="8">
        <v>28954</v>
      </c>
      <c r="C1592">
        <v>30.9302157411535</v>
      </c>
      <c r="D1592">
        <v>111.010265476591</v>
      </c>
      <c r="E1592">
        <v>1.9191272298137501</v>
      </c>
    </row>
    <row r="1593" spans="1:5" x14ac:dyDescent="0.2">
      <c r="A1593">
        <f t="shared" si="27"/>
        <v>1979</v>
      </c>
      <c r="B1593" s="8">
        <v>28955</v>
      </c>
      <c r="C1593">
        <v>30.867031090729501</v>
      </c>
      <c r="D1593">
        <v>110.695397678399</v>
      </c>
      <c r="E1593">
        <v>1.9190118916288701</v>
      </c>
    </row>
    <row r="1594" spans="1:5" x14ac:dyDescent="0.2">
      <c r="A1594">
        <f t="shared" si="27"/>
        <v>1979</v>
      </c>
      <c r="B1594" s="8">
        <v>28956</v>
      </c>
      <c r="C1594">
        <v>30.8899664281975</v>
      </c>
      <c r="D1594">
        <v>110.813306557112</v>
      </c>
      <c r="E1594">
        <v>1.91889632636588</v>
      </c>
    </row>
    <row r="1595" spans="1:5" x14ac:dyDescent="0.2">
      <c r="A1595">
        <f t="shared" si="27"/>
        <v>1979</v>
      </c>
      <c r="B1595" s="8">
        <v>28957</v>
      </c>
      <c r="C1595">
        <v>30.984349614940498</v>
      </c>
      <c r="D1595">
        <v>111.28579910981399</v>
      </c>
      <c r="E1595">
        <v>1.9189862301153</v>
      </c>
    </row>
    <row r="1596" spans="1:5" x14ac:dyDescent="0.2">
      <c r="A1596">
        <f t="shared" si="27"/>
        <v>1979</v>
      </c>
      <c r="B1596" s="8">
        <v>28958</v>
      </c>
      <c r="C1596">
        <v>30.981580493466499</v>
      </c>
      <c r="D1596">
        <v>111.28024640426899</v>
      </c>
      <c r="E1596">
        <v>1.91862573577282</v>
      </c>
    </row>
    <row r="1597" spans="1:5" x14ac:dyDescent="0.2">
      <c r="A1597">
        <f t="shared" si="27"/>
        <v>1979</v>
      </c>
      <c r="B1597" s="8">
        <v>28961</v>
      </c>
      <c r="C1597">
        <v>30.9921577866623</v>
      </c>
      <c r="D1597">
        <v>111.338112588364</v>
      </c>
      <c r="E1597">
        <v>1.9184260885298701</v>
      </c>
    </row>
    <row r="1598" spans="1:5" x14ac:dyDescent="0.2">
      <c r="A1598">
        <f t="shared" si="27"/>
        <v>1979</v>
      </c>
      <c r="B1598" s="8">
        <v>28962</v>
      </c>
      <c r="C1598">
        <v>31.0130389196385</v>
      </c>
      <c r="D1598">
        <v>111.441419590111</v>
      </c>
      <c r="E1598">
        <v>1.91850287864563</v>
      </c>
    </row>
    <row r="1599" spans="1:5" x14ac:dyDescent="0.2">
      <c r="A1599">
        <f t="shared" si="27"/>
        <v>1979</v>
      </c>
      <c r="B1599" s="8">
        <v>28963</v>
      </c>
      <c r="C1599">
        <v>30.9245193262113</v>
      </c>
      <c r="D1599">
        <v>110.998179764402</v>
      </c>
      <c r="E1599">
        <v>1.9184132804019101</v>
      </c>
    </row>
    <row r="1600" spans="1:5" x14ac:dyDescent="0.2">
      <c r="A1600">
        <f t="shared" si="27"/>
        <v>1979</v>
      </c>
      <c r="B1600" s="8">
        <v>28964</v>
      </c>
      <c r="C1600">
        <v>30.948218571452799</v>
      </c>
      <c r="D1600">
        <v>111.104951773331</v>
      </c>
      <c r="E1600">
        <v>1.91894771679743</v>
      </c>
    </row>
    <row r="1601" spans="1:5" x14ac:dyDescent="0.2">
      <c r="A1601">
        <f t="shared" si="27"/>
        <v>1979</v>
      </c>
      <c r="B1601" s="8">
        <v>28965</v>
      </c>
      <c r="C1601">
        <v>31.028546658664801</v>
      </c>
      <c r="D1601">
        <v>111.489994734044</v>
      </c>
      <c r="E1601">
        <v>1.9197693464029799</v>
      </c>
    </row>
    <row r="1602" spans="1:5" x14ac:dyDescent="0.2">
      <c r="A1602">
        <f t="shared" si="27"/>
        <v>1979</v>
      </c>
      <c r="B1602" s="8">
        <v>28968</v>
      </c>
      <c r="C1602">
        <v>31.022912409299899</v>
      </c>
      <c r="D1602">
        <v>111.460445172097</v>
      </c>
      <c r="E1602">
        <v>1.91982056380013</v>
      </c>
    </row>
    <row r="1603" spans="1:5" x14ac:dyDescent="0.2">
      <c r="A1603">
        <f t="shared" ref="A1603:A1666" si="28">YEAR(B1603)</f>
        <v>1979</v>
      </c>
      <c r="B1603" s="8">
        <v>28969</v>
      </c>
      <c r="C1603">
        <v>31.006782726341999</v>
      </c>
      <c r="D1603">
        <v>111.379870527728</v>
      </c>
      <c r="E1603">
        <v>1.91979496068551</v>
      </c>
    </row>
    <row r="1604" spans="1:5" x14ac:dyDescent="0.2">
      <c r="A1604">
        <f t="shared" si="28"/>
        <v>1979</v>
      </c>
      <c r="B1604" s="8">
        <v>28970</v>
      </c>
      <c r="C1604">
        <v>31.029011987372101</v>
      </c>
      <c r="D1604">
        <v>111.48779862723001</v>
      </c>
      <c r="E1604">
        <v>1.9199643277210301</v>
      </c>
    </row>
    <row r="1605" spans="1:5" x14ac:dyDescent="0.2">
      <c r="A1605">
        <f t="shared" si="28"/>
        <v>1979</v>
      </c>
      <c r="B1605" s="8">
        <v>28971</v>
      </c>
      <c r="C1605">
        <v>31.030147751162399</v>
      </c>
      <c r="D1605">
        <v>111.49381330225999</v>
      </c>
      <c r="E1605">
        <v>1.9199515150875099</v>
      </c>
    </row>
    <row r="1606" spans="1:5" x14ac:dyDescent="0.2">
      <c r="A1606">
        <f t="shared" si="28"/>
        <v>1979</v>
      </c>
      <c r="B1606" s="8">
        <v>28972</v>
      </c>
      <c r="C1606">
        <v>31.0586550571639</v>
      </c>
      <c r="D1606">
        <v>111.630691984999</v>
      </c>
      <c r="E1606">
        <v>1.92023605547917</v>
      </c>
    </row>
    <row r="1607" spans="1:5" x14ac:dyDescent="0.2">
      <c r="A1607">
        <f t="shared" si="28"/>
        <v>1979</v>
      </c>
      <c r="B1607" s="8">
        <v>28975</v>
      </c>
      <c r="C1607">
        <v>31.099092674716701</v>
      </c>
      <c r="D1607">
        <v>111.83105313553401</v>
      </c>
      <c r="E1607">
        <v>1.92037679858359</v>
      </c>
    </row>
    <row r="1608" spans="1:5" x14ac:dyDescent="0.2">
      <c r="A1608">
        <f t="shared" si="28"/>
        <v>1979</v>
      </c>
      <c r="B1608" s="8">
        <v>28976</v>
      </c>
      <c r="C1608">
        <v>31.2262863093842</v>
      </c>
      <c r="D1608">
        <v>112.12685945753501</v>
      </c>
      <c r="E1608">
        <v>1.9351711440521</v>
      </c>
    </row>
    <row r="1609" spans="1:5" x14ac:dyDescent="0.2">
      <c r="A1609">
        <f t="shared" si="28"/>
        <v>1979</v>
      </c>
      <c r="B1609" s="8">
        <v>28977</v>
      </c>
      <c r="C1609">
        <v>31.246518857436101</v>
      </c>
      <c r="D1609">
        <v>112.226250472994</v>
      </c>
      <c r="E1609">
        <v>1.9352740321070401</v>
      </c>
    </row>
    <row r="1610" spans="1:5" x14ac:dyDescent="0.2">
      <c r="A1610">
        <f t="shared" si="28"/>
        <v>1979</v>
      </c>
      <c r="B1610" s="8">
        <v>28978</v>
      </c>
      <c r="C1610">
        <v>31.249740763355799</v>
      </c>
      <c r="D1610">
        <v>112.24156497461701</v>
      </c>
      <c r="E1610">
        <v>1.9353125690692801</v>
      </c>
    </row>
    <row r="1611" spans="1:5" x14ac:dyDescent="0.2">
      <c r="A1611">
        <f t="shared" si="28"/>
        <v>1979</v>
      </c>
      <c r="B1611" s="8">
        <v>28979</v>
      </c>
      <c r="C1611">
        <v>31.1929083401075</v>
      </c>
      <c r="D1611">
        <v>111.976313879285</v>
      </c>
      <c r="E1611">
        <v>1.93442489748357</v>
      </c>
    </row>
    <row r="1612" spans="1:5" x14ac:dyDescent="0.2">
      <c r="A1612">
        <f t="shared" si="28"/>
        <v>1979</v>
      </c>
      <c r="B1612" s="8">
        <v>28982</v>
      </c>
      <c r="C1612">
        <v>31.036340006117499</v>
      </c>
      <c r="D1612">
        <v>111.193945774567</v>
      </c>
      <c r="E1612">
        <v>1.93424440049622</v>
      </c>
    </row>
    <row r="1613" spans="1:5" x14ac:dyDescent="0.2">
      <c r="A1613">
        <f t="shared" si="28"/>
        <v>1979</v>
      </c>
      <c r="B1613" s="8">
        <v>28983</v>
      </c>
      <c r="C1613">
        <v>31.100851705932602</v>
      </c>
      <c r="D1613">
        <v>111.519634055615</v>
      </c>
      <c r="E1613">
        <v>1.93416687576016</v>
      </c>
    </row>
    <row r="1614" spans="1:5" x14ac:dyDescent="0.2">
      <c r="A1614">
        <f t="shared" si="28"/>
        <v>1979</v>
      </c>
      <c r="B1614" s="8">
        <v>28984</v>
      </c>
      <c r="C1614">
        <v>31.075504332554502</v>
      </c>
      <c r="D1614">
        <v>111.392635646787</v>
      </c>
      <c r="E1614">
        <v>1.93415394508864</v>
      </c>
    </row>
    <row r="1615" spans="1:5" x14ac:dyDescent="0.2">
      <c r="A1615">
        <f t="shared" si="28"/>
        <v>1979</v>
      </c>
      <c r="B1615" s="8">
        <v>28985</v>
      </c>
      <c r="C1615">
        <v>31.130195120021099</v>
      </c>
      <c r="D1615">
        <v>111.659470345701</v>
      </c>
      <c r="E1615">
        <v>1.93449453227365</v>
      </c>
    </row>
    <row r="1616" spans="1:5" x14ac:dyDescent="0.2">
      <c r="A1616">
        <f t="shared" si="28"/>
        <v>1979</v>
      </c>
      <c r="B1616" s="8">
        <v>28986</v>
      </c>
      <c r="C1616">
        <v>31.161940715758899</v>
      </c>
      <c r="D1616">
        <v>111.803907471272</v>
      </c>
      <c r="E1616">
        <v>1.9351464772137601</v>
      </c>
    </row>
    <row r="1617" spans="1:5" x14ac:dyDescent="0.2">
      <c r="A1617">
        <f t="shared" si="28"/>
        <v>1979</v>
      </c>
      <c r="B1617" s="8">
        <v>28989</v>
      </c>
      <c r="C1617">
        <v>31.1515718998971</v>
      </c>
      <c r="D1617">
        <v>111.753592508362</v>
      </c>
      <c r="E1617">
        <v>1.93506898608568</v>
      </c>
    </row>
    <row r="1618" spans="1:5" x14ac:dyDescent="0.2">
      <c r="A1618">
        <f t="shared" si="28"/>
        <v>1979</v>
      </c>
      <c r="B1618" s="8">
        <v>28990</v>
      </c>
      <c r="C1618">
        <v>31.1536804597437</v>
      </c>
      <c r="D1618">
        <v>111.762394899217</v>
      </c>
      <c r="E1618">
        <v>1.9351464772137701</v>
      </c>
    </row>
    <row r="1619" spans="1:5" x14ac:dyDescent="0.2">
      <c r="A1619">
        <f t="shared" si="28"/>
        <v>1979</v>
      </c>
      <c r="B1619" s="8">
        <v>28991</v>
      </c>
      <c r="C1619">
        <v>31.1297177271652</v>
      </c>
      <c r="D1619">
        <v>111.64199324835</v>
      </c>
      <c r="E1619">
        <v>1.9351464772137701</v>
      </c>
    </row>
    <row r="1620" spans="1:5" x14ac:dyDescent="0.2">
      <c r="A1620">
        <f t="shared" si="28"/>
        <v>1979</v>
      </c>
      <c r="B1620" s="8">
        <v>28992</v>
      </c>
      <c r="C1620">
        <v>31.212920460165499</v>
      </c>
      <c r="D1620">
        <v>112.06110679265301</v>
      </c>
      <c r="E1620">
        <v>1.9351077443309499</v>
      </c>
    </row>
    <row r="1621" spans="1:5" x14ac:dyDescent="0.2">
      <c r="A1621">
        <f t="shared" si="28"/>
        <v>1979</v>
      </c>
      <c r="B1621" s="8">
        <v>28993</v>
      </c>
      <c r="C1621">
        <v>31.273039353137602</v>
      </c>
      <c r="D1621">
        <v>112.388924351471</v>
      </c>
      <c r="E1621">
        <v>1.93401883133747</v>
      </c>
    </row>
    <row r="1622" spans="1:5" x14ac:dyDescent="0.2">
      <c r="A1622">
        <f t="shared" si="28"/>
        <v>1979</v>
      </c>
      <c r="B1622" s="8">
        <v>28996</v>
      </c>
      <c r="C1622">
        <v>31.315203414763801</v>
      </c>
      <c r="D1622">
        <v>112.599438637663</v>
      </c>
      <c r="E1622">
        <v>1.93409619342731</v>
      </c>
    </row>
    <row r="1623" spans="1:5" x14ac:dyDescent="0.2">
      <c r="A1623">
        <f t="shared" si="28"/>
        <v>1979</v>
      </c>
      <c r="B1623" s="8">
        <v>28997</v>
      </c>
      <c r="C1623">
        <v>31.3266226736901</v>
      </c>
      <c r="D1623">
        <v>112.65756153286399</v>
      </c>
      <c r="E1623">
        <v>1.93407041730316</v>
      </c>
    </row>
    <row r="1624" spans="1:5" x14ac:dyDescent="0.2">
      <c r="A1624">
        <f t="shared" si="28"/>
        <v>1979</v>
      </c>
      <c r="B1624" s="8">
        <v>28998</v>
      </c>
      <c r="C1624">
        <v>31.293439135979501</v>
      </c>
      <c r="D1624">
        <v>112.49073225067799</v>
      </c>
      <c r="E1624">
        <v>1.9340575250282801</v>
      </c>
    </row>
    <row r="1625" spans="1:5" x14ac:dyDescent="0.2">
      <c r="A1625">
        <f t="shared" si="28"/>
        <v>1979</v>
      </c>
      <c r="B1625" s="8">
        <v>28999</v>
      </c>
      <c r="C1625">
        <v>31.261167547824702</v>
      </c>
      <c r="D1625">
        <v>112.330666487185</v>
      </c>
      <c r="E1625">
        <v>1.93395428555751</v>
      </c>
    </row>
    <row r="1626" spans="1:5" x14ac:dyDescent="0.2">
      <c r="A1626">
        <f t="shared" si="28"/>
        <v>1979</v>
      </c>
      <c r="B1626" s="8">
        <v>29000</v>
      </c>
      <c r="C1626">
        <v>31.3259149375825</v>
      </c>
      <c r="D1626">
        <v>112.650839312908</v>
      </c>
      <c r="E1626">
        <v>1.9342056508263401</v>
      </c>
    </row>
    <row r="1627" spans="1:5" x14ac:dyDescent="0.2">
      <c r="A1627">
        <f t="shared" si="28"/>
        <v>1979</v>
      </c>
      <c r="B1627" s="8">
        <v>29003</v>
      </c>
      <c r="C1627">
        <v>31.3473320249356</v>
      </c>
      <c r="D1627">
        <v>112.76280474105999</v>
      </c>
      <c r="E1627">
        <v>1.93403173204668</v>
      </c>
    </row>
    <row r="1628" spans="1:5" x14ac:dyDescent="0.2">
      <c r="A1628">
        <f t="shared" si="28"/>
        <v>1979</v>
      </c>
      <c r="B1628" s="8">
        <v>29004</v>
      </c>
      <c r="C1628">
        <v>31.384983247091899</v>
      </c>
      <c r="D1628">
        <v>112.95076343996701</v>
      </c>
      <c r="E1628">
        <v>1.9341090772790599</v>
      </c>
    </row>
    <row r="1629" spans="1:5" x14ac:dyDescent="0.2">
      <c r="A1629">
        <f t="shared" si="28"/>
        <v>1979</v>
      </c>
      <c r="B1629" s="8">
        <v>29005</v>
      </c>
      <c r="C1629">
        <v>31.384983247091899</v>
      </c>
      <c r="D1629">
        <v>112.95076343996701</v>
      </c>
      <c r="E1629">
        <v>1.9341090772790599</v>
      </c>
    </row>
    <row r="1630" spans="1:5" x14ac:dyDescent="0.2">
      <c r="A1630">
        <f t="shared" si="28"/>
        <v>1979</v>
      </c>
      <c r="B1630" s="8">
        <v>29006</v>
      </c>
      <c r="C1630">
        <v>31.299267464402799</v>
      </c>
      <c r="D1630">
        <v>112.53209118081401</v>
      </c>
      <c r="E1630">
        <v>1.93354259082102</v>
      </c>
    </row>
    <row r="1631" spans="1:5" x14ac:dyDescent="0.2">
      <c r="A1631">
        <f t="shared" si="28"/>
        <v>1979</v>
      </c>
      <c r="B1631" s="8">
        <v>29007</v>
      </c>
      <c r="C1631">
        <v>31.441657368600598</v>
      </c>
      <c r="D1631">
        <v>112.923172077809</v>
      </c>
      <c r="E1631">
        <v>1.94752983928006</v>
      </c>
    </row>
    <row r="1632" spans="1:5" x14ac:dyDescent="0.2">
      <c r="A1632">
        <f t="shared" si="28"/>
        <v>1979</v>
      </c>
      <c r="B1632" s="8">
        <v>29010</v>
      </c>
      <c r="C1632">
        <v>31.436396403771301</v>
      </c>
      <c r="D1632">
        <v>112.896101322364</v>
      </c>
      <c r="E1632">
        <v>1.94755582395351</v>
      </c>
    </row>
    <row r="1633" spans="1:5" x14ac:dyDescent="0.2">
      <c r="A1633">
        <f t="shared" si="28"/>
        <v>1979</v>
      </c>
      <c r="B1633" s="8">
        <v>29011</v>
      </c>
      <c r="C1633">
        <v>31.474545102584099</v>
      </c>
      <c r="D1633">
        <v>113.089875291146</v>
      </c>
      <c r="E1633">
        <v>1.94747783590475</v>
      </c>
    </row>
    <row r="1634" spans="1:5" x14ac:dyDescent="0.2">
      <c r="A1634">
        <f t="shared" si="28"/>
        <v>1979</v>
      </c>
      <c r="B1634" s="8">
        <v>29012</v>
      </c>
      <c r="C1634">
        <v>31.462174534861301</v>
      </c>
      <c r="D1634">
        <v>113.025803028173</v>
      </c>
      <c r="E1634">
        <v>1.94755582395351</v>
      </c>
    </row>
    <row r="1635" spans="1:5" x14ac:dyDescent="0.2">
      <c r="A1635">
        <f t="shared" si="28"/>
        <v>1979</v>
      </c>
      <c r="B1635" s="8">
        <v>29013</v>
      </c>
      <c r="C1635">
        <v>31.457138848805599</v>
      </c>
      <c r="D1635">
        <v>113.001974039506</v>
      </c>
      <c r="E1635">
        <v>1.94749084100527</v>
      </c>
    </row>
    <row r="1636" spans="1:5" x14ac:dyDescent="0.2">
      <c r="A1636">
        <f t="shared" si="28"/>
        <v>1979</v>
      </c>
      <c r="B1636" s="8">
        <v>29014</v>
      </c>
      <c r="C1636">
        <v>31.428206551317199</v>
      </c>
      <c r="D1636">
        <v>112.856364157334</v>
      </c>
      <c r="E1636">
        <v>1.9474929260636999</v>
      </c>
    </row>
    <row r="1637" spans="1:5" x14ac:dyDescent="0.2">
      <c r="A1637">
        <f t="shared" si="28"/>
        <v>1979</v>
      </c>
      <c r="B1637" s="8">
        <v>29017</v>
      </c>
      <c r="C1637">
        <v>31.426537019792701</v>
      </c>
      <c r="D1637">
        <v>112.85129618315101</v>
      </c>
      <c r="E1637">
        <v>1.9473495519325801</v>
      </c>
    </row>
    <row r="1638" spans="1:5" x14ac:dyDescent="0.2">
      <c r="A1638">
        <f t="shared" si="28"/>
        <v>1979</v>
      </c>
      <c r="B1638" s="8">
        <v>29018</v>
      </c>
      <c r="C1638">
        <v>31.417619740816399</v>
      </c>
      <c r="D1638">
        <v>112.817697853748</v>
      </c>
      <c r="E1638">
        <v>1.9468648788591201</v>
      </c>
    </row>
    <row r="1639" spans="1:5" x14ac:dyDescent="0.2">
      <c r="A1639">
        <f t="shared" si="28"/>
        <v>1979</v>
      </c>
      <c r="B1639" s="8">
        <v>29019</v>
      </c>
      <c r="C1639">
        <v>31.389157138981101</v>
      </c>
      <c r="D1639">
        <v>112.683876719455</v>
      </c>
      <c r="E1639">
        <v>1.9464629799592501</v>
      </c>
    </row>
    <row r="1640" spans="1:5" x14ac:dyDescent="0.2">
      <c r="A1640">
        <f t="shared" si="28"/>
        <v>1979</v>
      </c>
      <c r="B1640" s="8">
        <v>29020</v>
      </c>
      <c r="C1640">
        <v>31.3844464193193</v>
      </c>
      <c r="D1640">
        <v>112.67302746097501</v>
      </c>
      <c r="E1640">
        <v>1.94590964200768</v>
      </c>
    </row>
    <row r="1641" spans="1:5" x14ac:dyDescent="0.2">
      <c r="A1641">
        <f t="shared" si="28"/>
        <v>1979</v>
      </c>
      <c r="B1641" s="8">
        <v>29021</v>
      </c>
      <c r="C1641">
        <v>31.287671889314002</v>
      </c>
      <c r="D1641">
        <v>112.167080594917</v>
      </c>
      <c r="E1641">
        <v>1.9467567353636199</v>
      </c>
    </row>
    <row r="1642" spans="1:5" x14ac:dyDescent="0.2">
      <c r="A1642">
        <f t="shared" si="28"/>
        <v>1979</v>
      </c>
      <c r="B1642" s="8">
        <v>29024</v>
      </c>
      <c r="C1642">
        <v>31.309729309697499</v>
      </c>
      <c r="D1642">
        <v>112.27692136438</v>
      </c>
      <c r="E1642">
        <v>1.9467976275491701</v>
      </c>
    </row>
    <row r="1643" spans="1:5" x14ac:dyDescent="0.2">
      <c r="A1643">
        <f t="shared" si="28"/>
        <v>1979</v>
      </c>
      <c r="B1643" s="8">
        <v>29025</v>
      </c>
      <c r="C1643">
        <v>31.222845286873</v>
      </c>
      <c r="D1643">
        <v>111.84314652257601</v>
      </c>
      <c r="E1643">
        <v>1.94669228709292</v>
      </c>
    </row>
    <row r="1644" spans="1:5" x14ac:dyDescent="0.2">
      <c r="A1644">
        <f t="shared" si="28"/>
        <v>1979</v>
      </c>
      <c r="B1644" s="8">
        <v>29026</v>
      </c>
      <c r="C1644">
        <v>31.1789340139369</v>
      </c>
      <c r="D1644">
        <v>111.64143286853501</v>
      </c>
      <c r="E1644">
        <v>1.94588482679305</v>
      </c>
    </row>
    <row r="1645" spans="1:5" x14ac:dyDescent="0.2">
      <c r="A1645">
        <f t="shared" si="28"/>
        <v>1979</v>
      </c>
      <c r="B1645" s="8">
        <v>29027</v>
      </c>
      <c r="C1645">
        <v>31.152123236610901</v>
      </c>
      <c r="D1645">
        <v>111.50667512305201</v>
      </c>
      <c r="E1645">
        <v>1.94589802919146</v>
      </c>
    </row>
    <row r="1646" spans="1:5" x14ac:dyDescent="0.2">
      <c r="A1646">
        <f t="shared" si="28"/>
        <v>1979</v>
      </c>
      <c r="B1646" s="8">
        <v>29028</v>
      </c>
      <c r="C1646">
        <v>31.061907083793699</v>
      </c>
      <c r="D1646">
        <v>111.04950344782699</v>
      </c>
      <c r="E1646">
        <v>1.94612033757815</v>
      </c>
    </row>
    <row r="1647" spans="1:5" x14ac:dyDescent="0.2">
      <c r="A1647">
        <f t="shared" si="28"/>
        <v>1979</v>
      </c>
      <c r="B1647" s="8">
        <v>29031</v>
      </c>
      <c r="C1647">
        <v>30.8959112360543</v>
      </c>
      <c r="D1647">
        <v>110.224817340038</v>
      </c>
      <c r="E1647">
        <v>1.94586786234874</v>
      </c>
    </row>
    <row r="1648" spans="1:5" x14ac:dyDescent="0.2">
      <c r="A1648">
        <f t="shared" si="28"/>
        <v>1979</v>
      </c>
      <c r="B1648" s="8">
        <v>29032</v>
      </c>
      <c r="C1648">
        <v>30.983729011612301</v>
      </c>
      <c r="D1648">
        <v>110.66855457361299</v>
      </c>
      <c r="E1648">
        <v>1.9456653803603901</v>
      </c>
    </row>
    <row r="1649" spans="1:5" x14ac:dyDescent="0.2">
      <c r="A1649">
        <f t="shared" si="28"/>
        <v>1979</v>
      </c>
      <c r="B1649" s="8">
        <v>29033</v>
      </c>
      <c r="C1649">
        <v>30.9603931177896</v>
      </c>
      <c r="D1649">
        <v>110.544827373423</v>
      </c>
      <c r="E1649">
        <v>1.9459721523587801</v>
      </c>
    </row>
    <row r="1650" spans="1:5" x14ac:dyDescent="0.2">
      <c r="A1650">
        <f t="shared" si="28"/>
        <v>1979</v>
      </c>
      <c r="B1650" s="8">
        <v>29034</v>
      </c>
      <c r="C1650">
        <v>30.959855909381101</v>
      </c>
      <c r="D1650">
        <v>110.546158745591</v>
      </c>
      <c r="E1650">
        <v>1.94579567470534</v>
      </c>
    </row>
    <row r="1651" spans="1:5" x14ac:dyDescent="0.2">
      <c r="A1651">
        <f t="shared" si="28"/>
        <v>1979</v>
      </c>
      <c r="B1651" s="8">
        <v>29035</v>
      </c>
      <c r="C1651">
        <v>30.9660056676714</v>
      </c>
      <c r="D1651">
        <v>110.58273140164999</v>
      </c>
      <c r="E1651">
        <v>1.94554053243658</v>
      </c>
    </row>
    <row r="1652" spans="1:5" x14ac:dyDescent="0.2">
      <c r="A1652">
        <f t="shared" si="28"/>
        <v>1979</v>
      </c>
      <c r="B1652" s="8">
        <v>29038</v>
      </c>
      <c r="C1652">
        <v>31.0062447907126</v>
      </c>
      <c r="D1652">
        <v>110.647617122158</v>
      </c>
      <c r="E1652">
        <v>1.95153252308886</v>
      </c>
    </row>
    <row r="1653" spans="1:5" x14ac:dyDescent="0.2">
      <c r="A1653">
        <f t="shared" si="28"/>
        <v>1979</v>
      </c>
      <c r="B1653" s="8">
        <v>29039</v>
      </c>
      <c r="C1653">
        <v>30.976056830920399</v>
      </c>
      <c r="D1653">
        <v>110.51721348942</v>
      </c>
      <c r="E1653">
        <v>1.9506307180739699</v>
      </c>
    </row>
    <row r="1654" spans="1:5" x14ac:dyDescent="0.2">
      <c r="A1654">
        <f t="shared" si="28"/>
        <v>1979</v>
      </c>
      <c r="B1654" s="8">
        <v>29040</v>
      </c>
      <c r="C1654">
        <v>30.976056830920399</v>
      </c>
      <c r="D1654">
        <v>110.51721348942</v>
      </c>
      <c r="E1654">
        <v>1.9506307180739699</v>
      </c>
    </row>
    <row r="1655" spans="1:5" x14ac:dyDescent="0.2">
      <c r="A1655">
        <f t="shared" si="28"/>
        <v>1979</v>
      </c>
      <c r="B1655" s="8">
        <v>29041</v>
      </c>
      <c r="C1655">
        <v>30.874180881243898</v>
      </c>
      <c r="D1655">
        <v>110.00238315694899</v>
      </c>
      <c r="E1655">
        <v>1.9508965660044699</v>
      </c>
    </row>
    <row r="1656" spans="1:5" x14ac:dyDescent="0.2">
      <c r="A1656">
        <f t="shared" si="28"/>
        <v>1979</v>
      </c>
      <c r="B1656" s="8">
        <v>29042</v>
      </c>
      <c r="C1656">
        <v>30.885413289397999</v>
      </c>
      <c r="D1656">
        <v>110.056675617507</v>
      </c>
      <c r="E1656">
        <v>1.9509749387848001</v>
      </c>
    </row>
    <row r="1657" spans="1:5" x14ac:dyDescent="0.2">
      <c r="A1657">
        <f t="shared" si="28"/>
        <v>1979</v>
      </c>
      <c r="B1657" s="8">
        <v>29045</v>
      </c>
      <c r="C1657">
        <v>30.909112016112299</v>
      </c>
      <c r="D1657">
        <v>110.17498834698</v>
      </c>
      <c r="E1657">
        <v>1.9509749387848001</v>
      </c>
    </row>
    <row r="1658" spans="1:5" x14ac:dyDescent="0.2">
      <c r="A1658">
        <f t="shared" si="28"/>
        <v>1979</v>
      </c>
      <c r="B1658" s="8">
        <v>29046</v>
      </c>
      <c r="C1658">
        <v>30.887167351874901</v>
      </c>
      <c r="D1658">
        <v>110.06512887759899</v>
      </c>
      <c r="E1658">
        <v>1.9509883133011401</v>
      </c>
    </row>
    <row r="1659" spans="1:5" x14ac:dyDescent="0.2">
      <c r="A1659">
        <f t="shared" si="28"/>
        <v>1979</v>
      </c>
      <c r="B1659" s="8">
        <v>29047</v>
      </c>
      <c r="C1659">
        <v>30.8525317478951</v>
      </c>
      <c r="D1659">
        <v>109.894089936738</v>
      </c>
      <c r="E1659">
        <v>1.95090802120346</v>
      </c>
    </row>
    <row r="1660" spans="1:5" x14ac:dyDescent="0.2">
      <c r="A1660">
        <f t="shared" si="28"/>
        <v>1979</v>
      </c>
      <c r="B1660" s="8">
        <v>29048</v>
      </c>
      <c r="C1660">
        <v>30.839111844208901</v>
      </c>
      <c r="D1660">
        <v>109.82653251751</v>
      </c>
      <c r="E1660">
        <v>1.95093479724139</v>
      </c>
    </row>
    <row r="1661" spans="1:5" x14ac:dyDescent="0.2">
      <c r="A1661">
        <f t="shared" si="28"/>
        <v>1979</v>
      </c>
      <c r="B1661" s="8">
        <v>29049</v>
      </c>
      <c r="C1661">
        <v>30.8564458322933</v>
      </c>
      <c r="D1661">
        <v>109.908614243516</v>
      </c>
      <c r="E1661">
        <v>1.9511297138661601</v>
      </c>
    </row>
    <row r="1662" spans="1:5" x14ac:dyDescent="0.2">
      <c r="A1662">
        <f t="shared" si="28"/>
        <v>1979</v>
      </c>
      <c r="B1662" s="8">
        <v>29052</v>
      </c>
      <c r="C1662">
        <v>30.798221275658801</v>
      </c>
      <c r="D1662">
        <v>109.62032370547399</v>
      </c>
      <c r="E1662">
        <v>1.9510358054037999</v>
      </c>
    </row>
    <row r="1663" spans="1:5" x14ac:dyDescent="0.2">
      <c r="A1663">
        <f t="shared" si="28"/>
        <v>1979</v>
      </c>
      <c r="B1663" s="8">
        <v>29053</v>
      </c>
      <c r="C1663">
        <v>30.719069784126901</v>
      </c>
      <c r="D1663">
        <v>109.243752627012</v>
      </c>
      <c r="E1663">
        <v>1.9502398179384299</v>
      </c>
    </row>
    <row r="1664" spans="1:5" x14ac:dyDescent="0.2">
      <c r="A1664">
        <f t="shared" si="28"/>
        <v>1979</v>
      </c>
      <c r="B1664" s="8">
        <v>29054</v>
      </c>
      <c r="C1664">
        <v>30.638553126097801</v>
      </c>
      <c r="D1664">
        <v>108.85496635217901</v>
      </c>
      <c r="E1664">
        <v>1.94969892685887</v>
      </c>
    </row>
    <row r="1665" spans="1:5" x14ac:dyDescent="0.2">
      <c r="A1665">
        <f t="shared" si="28"/>
        <v>1979</v>
      </c>
      <c r="B1665" s="8">
        <v>29055</v>
      </c>
      <c r="C1665">
        <v>30.6969736480225</v>
      </c>
      <c r="D1665">
        <v>109.152515136658</v>
      </c>
      <c r="E1665">
        <v>1.9494009674605699</v>
      </c>
    </row>
    <row r="1666" spans="1:5" x14ac:dyDescent="0.2">
      <c r="A1666">
        <f t="shared" si="28"/>
        <v>1979</v>
      </c>
      <c r="B1666" s="8">
        <v>29056</v>
      </c>
      <c r="C1666">
        <v>30.7759619797189</v>
      </c>
      <c r="D1666">
        <v>109.538254258248</v>
      </c>
      <c r="E1666">
        <v>1.9497519003800501</v>
      </c>
    </row>
    <row r="1667" spans="1:5" x14ac:dyDescent="0.2">
      <c r="A1667">
        <f t="shared" ref="A1667:A1730" si="29">YEAR(B1667)</f>
        <v>1979</v>
      </c>
      <c r="B1667" s="8">
        <v>29059</v>
      </c>
      <c r="C1667">
        <v>30.678525384978599</v>
      </c>
      <c r="D1667">
        <v>109.065109660812</v>
      </c>
      <c r="E1667">
        <v>1.9492014599149701</v>
      </c>
    </row>
    <row r="1668" spans="1:5" x14ac:dyDescent="0.2">
      <c r="A1668">
        <f t="shared" si="29"/>
        <v>1979</v>
      </c>
      <c r="B1668" s="8">
        <v>29060</v>
      </c>
      <c r="C1668">
        <v>30.625796271183301</v>
      </c>
      <c r="D1668">
        <v>108.812623038477</v>
      </c>
      <c r="E1668">
        <v>1.9487539657488999</v>
      </c>
    </row>
    <row r="1669" spans="1:5" x14ac:dyDescent="0.2">
      <c r="A1669">
        <f t="shared" si="29"/>
        <v>1979</v>
      </c>
      <c r="B1669" s="8">
        <v>29061</v>
      </c>
      <c r="C1669">
        <v>30.6658872852814</v>
      </c>
      <c r="D1669">
        <v>109.007059935981</v>
      </c>
      <c r="E1669">
        <v>1.94898363285291</v>
      </c>
    </row>
    <row r="1670" spans="1:5" x14ac:dyDescent="0.2">
      <c r="A1670">
        <f t="shared" si="29"/>
        <v>1979</v>
      </c>
      <c r="B1670" s="8">
        <v>29062</v>
      </c>
      <c r="C1670">
        <v>30.6980088133183</v>
      </c>
      <c r="D1670">
        <v>109.168250408905</v>
      </c>
      <c r="E1670">
        <v>1.94892967308482</v>
      </c>
    </row>
    <row r="1671" spans="1:5" x14ac:dyDescent="0.2">
      <c r="A1671">
        <f t="shared" si="29"/>
        <v>1979</v>
      </c>
      <c r="B1671" s="8">
        <v>29063</v>
      </c>
      <c r="C1671">
        <v>30.7338827427042</v>
      </c>
      <c r="D1671">
        <v>109.31621350649699</v>
      </c>
      <c r="E1671">
        <v>1.9502993695736901</v>
      </c>
    </row>
    <row r="1672" spans="1:5" x14ac:dyDescent="0.2">
      <c r="A1672">
        <f t="shared" si="29"/>
        <v>1979</v>
      </c>
      <c r="B1672" s="8">
        <v>29066</v>
      </c>
      <c r="C1672">
        <v>30.770364481966698</v>
      </c>
      <c r="D1672">
        <v>109.489851710663</v>
      </c>
      <c r="E1672">
        <v>1.95066265559268</v>
      </c>
    </row>
    <row r="1673" spans="1:5" x14ac:dyDescent="0.2">
      <c r="A1673">
        <f t="shared" si="29"/>
        <v>1979</v>
      </c>
      <c r="B1673" s="8">
        <v>29067</v>
      </c>
      <c r="C1673">
        <v>30.885676803926501</v>
      </c>
      <c r="D1673">
        <v>110.05920126882199</v>
      </c>
      <c r="E1673">
        <v>1.9509214107242301</v>
      </c>
    </row>
    <row r="1674" spans="1:5" x14ac:dyDescent="0.2">
      <c r="A1674">
        <f t="shared" si="29"/>
        <v>1979</v>
      </c>
      <c r="B1674" s="8">
        <v>29068</v>
      </c>
      <c r="C1674">
        <v>30.8734016608121</v>
      </c>
      <c r="D1674">
        <v>109.80895592752201</v>
      </c>
      <c r="E1674">
        <v>1.9593090373856299</v>
      </c>
    </row>
    <row r="1675" spans="1:5" x14ac:dyDescent="0.2">
      <c r="A1675">
        <f t="shared" si="29"/>
        <v>1979</v>
      </c>
      <c r="B1675" s="8">
        <v>29069</v>
      </c>
      <c r="C1675">
        <v>30.9061979543837</v>
      </c>
      <c r="D1675">
        <v>109.971784249173</v>
      </c>
      <c r="E1675">
        <v>1.9593360411129901</v>
      </c>
    </row>
    <row r="1676" spans="1:5" x14ac:dyDescent="0.2">
      <c r="A1676">
        <f t="shared" si="29"/>
        <v>1979</v>
      </c>
      <c r="B1676" s="8">
        <v>29070</v>
      </c>
      <c r="C1676">
        <v>30.920229756650102</v>
      </c>
      <c r="D1676">
        <v>110.060554063621</v>
      </c>
      <c r="E1676">
        <v>1.95850007184599</v>
      </c>
    </row>
    <row r="1677" spans="1:5" x14ac:dyDescent="0.2">
      <c r="A1677">
        <f t="shared" si="29"/>
        <v>1979</v>
      </c>
      <c r="B1677" s="8">
        <v>29073</v>
      </c>
      <c r="C1677">
        <v>30.931056769051001</v>
      </c>
      <c r="D1677">
        <v>110.09544118845599</v>
      </c>
      <c r="E1677">
        <v>1.9593479930086799</v>
      </c>
    </row>
    <row r="1678" spans="1:5" x14ac:dyDescent="0.2">
      <c r="A1678">
        <f t="shared" si="29"/>
        <v>1979</v>
      </c>
      <c r="B1678" s="8">
        <v>29074</v>
      </c>
      <c r="C1678">
        <v>30.9453559586495</v>
      </c>
      <c r="D1678">
        <v>110.166743392302</v>
      </c>
      <c r="E1678">
        <v>1.9593479930086799</v>
      </c>
    </row>
    <row r="1679" spans="1:5" x14ac:dyDescent="0.2">
      <c r="A1679">
        <f t="shared" si="29"/>
        <v>1979</v>
      </c>
      <c r="B1679" s="8">
        <v>29075</v>
      </c>
      <c r="C1679">
        <v>30.930625492032998</v>
      </c>
      <c r="D1679">
        <v>110.091470652735</v>
      </c>
      <c r="E1679">
        <v>1.9594288192631599</v>
      </c>
    </row>
    <row r="1680" spans="1:5" x14ac:dyDescent="0.2">
      <c r="A1680">
        <f t="shared" si="29"/>
        <v>1979</v>
      </c>
      <c r="B1680" s="8">
        <v>29076</v>
      </c>
      <c r="C1680">
        <v>30.896595310549799</v>
      </c>
      <c r="D1680">
        <v>109.91867508667001</v>
      </c>
      <c r="E1680">
        <v>1.9595694843709299</v>
      </c>
    </row>
    <row r="1681" spans="1:5" x14ac:dyDescent="0.2">
      <c r="A1681">
        <f t="shared" si="29"/>
        <v>1979</v>
      </c>
      <c r="B1681" s="8">
        <v>29077</v>
      </c>
      <c r="C1681">
        <v>30.871227562054099</v>
      </c>
      <c r="D1681">
        <v>109.79933794986199</v>
      </c>
      <c r="E1681">
        <v>1.95925499340119</v>
      </c>
    </row>
    <row r="1682" spans="1:5" x14ac:dyDescent="0.2">
      <c r="A1682">
        <f t="shared" si="29"/>
        <v>1979</v>
      </c>
      <c r="B1682" s="8">
        <v>29080</v>
      </c>
      <c r="C1682">
        <v>30.914542106732799</v>
      </c>
      <c r="D1682">
        <v>110.015841194022</v>
      </c>
      <c r="E1682">
        <v>1.9592265488732601</v>
      </c>
    </row>
    <row r="1683" spans="1:5" x14ac:dyDescent="0.2">
      <c r="A1683">
        <f t="shared" si="29"/>
        <v>1979</v>
      </c>
      <c r="B1683" s="8">
        <v>29081</v>
      </c>
      <c r="C1683">
        <v>30.942466439898901</v>
      </c>
      <c r="D1683">
        <v>110.15294151281699</v>
      </c>
      <c r="E1683">
        <v>1.95932102668262</v>
      </c>
    </row>
    <row r="1684" spans="1:5" x14ac:dyDescent="0.2">
      <c r="A1684">
        <f t="shared" si="29"/>
        <v>1979</v>
      </c>
      <c r="B1684" s="8">
        <v>29082</v>
      </c>
      <c r="C1684">
        <v>30.9492599519136</v>
      </c>
      <c r="D1684">
        <v>110.188037058712</v>
      </c>
      <c r="E1684">
        <v>1.95926705760216</v>
      </c>
    </row>
    <row r="1685" spans="1:5" x14ac:dyDescent="0.2">
      <c r="A1685">
        <f t="shared" si="29"/>
        <v>1979</v>
      </c>
      <c r="B1685" s="8">
        <v>29083</v>
      </c>
      <c r="C1685">
        <v>30.930138883844101</v>
      </c>
      <c r="D1685">
        <v>110.09147193934</v>
      </c>
      <c r="E1685">
        <v>1.95932102668262</v>
      </c>
    </row>
    <row r="1686" spans="1:5" x14ac:dyDescent="0.2">
      <c r="A1686">
        <f t="shared" si="29"/>
        <v>1979</v>
      </c>
      <c r="B1686" s="8">
        <v>29084</v>
      </c>
      <c r="C1686">
        <v>30.957065180810702</v>
      </c>
      <c r="D1686">
        <v>110.22176289969499</v>
      </c>
      <c r="E1686">
        <v>1.9594978084694299</v>
      </c>
    </row>
    <row r="1687" spans="1:5" x14ac:dyDescent="0.2">
      <c r="A1687">
        <f t="shared" si="29"/>
        <v>1979</v>
      </c>
      <c r="B1687" s="8">
        <v>29087</v>
      </c>
      <c r="C1687">
        <v>30.9495679729641</v>
      </c>
      <c r="D1687">
        <v>110.185890206049</v>
      </c>
      <c r="E1687">
        <v>1.95943045845806</v>
      </c>
    </row>
    <row r="1688" spans="1:5" x14ac:dyDescent="0.2">
      <c r="A1688">
        <f t="shared" si="29"/>
        <v>1979</v>
      </c>
      <c r="B1688" s="8">
        <v>29088</v>
      </c>
      <c r="C1688">
        <v>30.948089583130798</v>
      </c>
      <c r="D1688">
        <v>110.178517398035</v>
      </c>
      <c r="E1688">
        <v>1.95943045845806</v>
      </c>
    </row>
    <row r="1689" spans="1:5" x14ac:dyDescent="0.2">
      <c r="A1689">
        <f t="shared" si="29"/>
        <v>1979</v>
      </c>
      <c r="B1689" s="8">
        <v>29089</v>
      </c>
      <c r="C1689">
        <v>30.9867262026495</v>
      </c>
      <c r="D1689">
        <v>110.36942223333099</v>
      </c>
      <c r="E1689">
        <v>1.9595112693947501</v>
      </c>
    </row>
    <row r="1690" spans="1:5" x14ac:dyDescent="0.2">
      <c r="A1690">
        <f t="shared" si="29"/>
        <v>1979</v>
      </c>
      <c r="B1690" s="8">
        <v>29090</v>
      </c>
      <c r="C1690">
        <v>30.9475939024416</v>
      </c>
      <c r="D1690">
        <v>110.175741741754</v>
      </c>
      <c r="E1690">
        <v>1.95944393451625</v>
      </c>
    </row>
    <row r="1691" spans="1:5" x14ac:dyDescent="0.2">
      <c r="A1691">
        <f t="shared" si="29"/>
        <v>1979</v>
      </c>
      <c r="B1691" s="8">
        <v>29091</v>
      </c>
      <c r="C1691">
        <v>30.954676293769399</v>
      </c>
      <c r="D1691">
        <v>110.199602735426</v>
      </c>
      <c r="E1691">
        <v>1.95995238639797</v>
      </c>
    </row>
    <row r="1692" spans="1:5" x14ac:dyDescent="0.2">
      <c r="A1692">
        <f t="shared" si="29"/>
        <v>1979</v>
      </c>
      <c r="B1692" s="8">
        <v>29094</v>
      </c>
      <c r="C1692">
        <v>31.002306417349001</v>
      </c>
      <c r="D1692">
        <v>110.43598469890399</v>
      </c>
      <c r="E1692">
        <v>1.96000631179685</v>
      </c>
    </row>
    <row r="1693" spans="1:5" x14ac:dyDescent="0.2">
      <c r="A1693">
        <f t="shared" si="29"/>
        <v>1979</v>
      </c>
      <c r="B1693" s="8">
        <v>29095</v>
      </c>
      <c r="C1693">
        <v>30.9875642182541</v>
      </c>
      <c r="D1693">
        <v>110.36121348656</v>
      </c>
      <c r="E1693">
        <v>1.9600601887348701</v>
      </c>
    </row>
    <row r="1694" spans="1:5" x14ac:dyDescent="0.2">
      <c r="A1694">
        <f t="shared" si="29"/>
        <v>1979</v>
      </c>
      <c r="B1694" s="8">
        <v>29096</v>
      </c>
      <c r="C1694">
        <v>31.0386213802614</v>
      </c>
      <c r="D1694">
        <v>110.614191317482</v>
      </c>
      <c r="E1694">
        <v>1.96014091347095</v>
      </c>
    </row>
    <row r="1695" spans="1:5" x14ac:dyDescent="0.2">
      <c r="A1695">
        <f t="shared" si="29"/>
        <v>1979</v>
      </c>
      <c r="B1695" s="8">
        <v>29097</v>
      </c>
      <c r="C1695">
        <v>30.9596629032885</v>
      </c>
      <c r="D1695">
        <v>110.224775299002</v>
      </c>
      <c r="E1695">
        <v>1.95993889746587</v>
      </c>
    </row>
    <row r="1696" spans="1:5" x14ac:dyDescent="0.2">
      <c r="A1696">
        <f t="shared" si="29"/>
        <v>1979</v>
      </c>
      <c r="B1696" s="8">
        <v>29098</v>
      </c>
      <c r="C1696">
        <v>30.949438486139599</v>
      </c>
      <c r="D1696">
        <v>110.180287817615</v>
      </c>
      <c r="E1696">
        <v>1.95965039473292</v>
      </c>
    </row>
    <row r="1697" spans="1:5" x14ac:dyDescent="0.2">
      <c r="A1697">
        <f t="shared" si="29"/>
        <v>1979</v>
      </c>
      <c r="B1697" s="8">
        <v>29101</v>
      </c>
      <c r="C1697">
        <v>31.0059524383907</v>
      </c>
      <c r="D1697">
        <v>110.180287817615</v>
      </c>
      <c r="E1697">
        <v>1.9721851982152001</v>
      </c>
    </row>
    <row r="1698" spans="1:5" x14ac:dyDescent="0.2">
      <c r="A1698">
        <f t="shared" si="29"/>
        <v>1979</v>
      </c>
      <c r="B1698" s="8">
        <v>29102</v>
      </c>
      <c r="C1698">
        <v>31.0399292874853</v>
      </c>
      <c r="D1698">
        <v>110.343247934685</v>
      </c>
      <c r="E1698">
        <v>1.9724619680725901</v>
      </c>
    </row>
    <row r="1699" spans="1:5" x14ac:dyDescent="0.2">
      <c r="A1699">
        <f t="shared" si="29"/>
        <v>1979</v>
      </c>
      <c r="B1699" s="8">
        <v>29103</v>
      </c>
      <c r="C1699">
        <v>31.0430173691162</v>
      </c>
      <c r="D1699">
        <v>110.367573595246</v>
      </c>
      <c r="E1699">
        <v>1.97206301510761</v>
      </c>
    </row>
    <row r="1700" spans="1:5" x14ac:dyDescent="0.2">
      <c r="A1700">
        <f t="shared" si="29"/>
        <v>1979</v>
      </c>
      <c r="B1700" s="8">
        <v>29104</v>
      </c>
      <c r="C1700">
        <v>30.979278016125701</v>
      </c>
      <c r="D1700">
        <v>110.05056804681701</v>
      </c>
      <c r="E1700">
        <v>1.9720494239174</v>
      </c>
    </row>
    <row r="1701" spans="1:5" x14ac:dyDescent="0.2">
      <c r="A1701">
        <f t="shared" si="29"/>
        <v>1979</v>
      </c>
      <c r="B1701" s="8">
        <v>29105</v>
      </c>
      <c r="C1701">
        <v>30.9565726860904</v>
      </c>
      <c r="D1701">
        <v>109.93759840942801</v>
      </c>
      <c r="E1701">
        <v>1.9720494239174</v>
      </c>
    </row>
    <row r="1702" spans="1:5" x14ac:dyDescent="0.2">
      <c r="A1702">
        <f t="shared" si="29"/>
        <v>1979</v>
      </c>
      <c r="B1702" s="8">
        <v>29108</v>
      </c>
      <c r="C1702">
        <v>30.941937766983202</v>
      </c>
      <c r="D1702">
        <v>109.86601506132</v>
      </c>
      <c r="E1702">
        <v>1.9719950285125201</v>
      </c>
    </row>
    <row r="1703" spans="1:5" x14ac:dyDescent="0.2">
      <c r="A1703">
        <f t="shared" si="29"/>
        <v>1979</v>
      </c>
      <c r="B1703" s="8">
        <v>29109</v>
      </c>
      <c r="C1703">
        <v>30.966116673725399</v>
      </c>
      <c r="D1703">
        <v>109.98356183428599</v>
      </c>
      <c r="E1703">
        <v>1.9721173492664099</v>
      </c>
    </row>
    <row r="1704" spans="1:5" x14ac:dyDescent="0.2">
      <c r="A1704">
        <f t="shared" si="29"/>
        <v>1979</v>
      </c>
      <c r="B1704" s="8">
        <v>29110</v>
      </c>
      <c r="C1704">
        <v>30.989572009110901</v>
      </c>
      <c r="D1704">
        <v>110.099972693192</v>
      </c>
      <c r="E1704">
        <v>1.9721309251626</v>
      </c>
    </row>
    <row r="1705" spans="1:5" x14ac:dyDescent="0.2">
      <c r="A1705">
        <f t="shared" si="29"/>
        <v>1979</v>
      </c>
      <c r="B1705" s="8">
        <v>29111</v>
      </c>
      <c r="C1705">
        <v>31.068172210848999</v>
      </c>
      <c r="D1705">
        <v>110.470735883994</v>
      </c>
      <c r="E1705">
        <v>1.9730491016157901</v>
      </c>
    </row>
    <row r="1706" spans="1:5" x14ac:dyDescent="0.2">
      <c r="A1706">
        <f t="shared" si="29"/>
        <v>1979</v>
      </c>
      <c r="B1706" s="8">
        <v>29112</v>
      </c>
      <c r="C1706">
        <v>31.099657906265801</v>
      </c>
      <c r="D1706">
        <v>110.613269550213</v>
      </c>
      <c r="E1706">
        <v>1.97368670534082</v>
      </c>
    </row>
    <row r="1707" spans="1:5" x14ac:dyDescent="0.2">
      <c r="A1707">
        <f t="shared" si="29"/>
        <v>1979</v>
      </c>
      <c r="B1707" s="8">
        <v>29115</v>
      </c>
      <c r="C1707">
        <v>31.114717366713101</v>
      </c>
      <c r="D1707">
        <v>110.684959636119</v>
      </c>
      <c r="E1707">
        <v>1.9738356460650299</v>
      </c>
    </row>
    <row r="1708" spans="1:5" x14ac:dyDescent="0.2">
      <c r="A1708">
        <f t="shared" si="29"/>
        <v>1979</v>
      </c>
      <c r="B1708" s="8">
        <v>29116</v>
      </c>
      <c r="C1708">
        <v>31.1302903200903</v>
      </c>
      <c r="D1708">
        <v>110.764699817007</v>
      </c>
      <c r="E1708">
        <v>1.97374090812739</v>
      </c>
    </row>
    <row r="1709" spans="1:5" x14ac:dyDescent="0.2">
      <c r="A1709">
        <f t="shared" si="29"/>
        <v>1979</v>
      </c>
      <c r="B1709" s="8">
        <v>29117</v>
      </c>
      <c r="C1709">
        <v>31.1138782444329</v>
      </c>
      <c r="D1709">
        <v>110.682298776967</v>
      </c>
      <c r="E1709">
        <v>1.97376799128261</v>
      </c>
    </row>
    <row r="1710" spans="1:5" x14ac:dyDescent="0.2">
      <c r="A1710">
        <f t="shared" si="29"/>
        <v>1979</v>
      </c>
      <c r="B1710" s="8">
        <v>29118</v>
      </c>
      <c r="C1710">
        <v>30.916332918044301</v>
      </c>
      <c r="D1710">
        <v>109.70793790965401</v>
      </c>
      <c r="E1710">
        <v>1.9733740913220299</v>
      </c>
    </row>
    <row r="1711" spans="1:5" x14ac:dyDescent="0.2">
      <c r="A1711">
        <f t="shared" si="29"/>
        <v>1979</v>
      </c>
      <c r="B1711" s="8">
        <v>29119</v>
      </c>
      <c r="C1711">
        <v>30.949651923713201</v>
      </c>
      <c r="D1711">
        <v>109.88721899338699</v>
      </c>
      <c r="E1711">
        <v>1.9727637603375801</v>
      </c>
    </row>
    <row r="1712" spans="1:5" x14ac:dyDescent="0.2">
      <c r="A1712">
        <f t="shared" si="29"/>
        <v>1979</v>
      </c>
      <c r="B1712" s="8">
        <v>29122</v>
      </c>
      <c r="C1712">
        <v>30.983862244965199</v>
      </c>
      <c r="D1712">
        <v>110.038592544336</v>
      </c>
      <c r="E1712">
        <v>1.9736053098041499</v>
      </c>
    </row>
    <row r="1713" spans="1:5" x14ac:dyDescent="0.2">
      <c r="A1713">
        <f t="shared" si="29"/>
        <v>1979</v>
      </c>
      <c r="B1713" s="8">
        <v>29123</v>
      </c>
      <c r="C1713">
        <v>30.9811490494677</v>
      </c>
      <c r="D1713">
        <v>110.025701633297</v>
      </c>
      <c r="E1713">
        <v>1.9735781535522801</v>
      </c>
    </row>
    <row r="1714" spans="1:5" x14ac:dyDescent="0.2">
      <c r="A1714">
        <f t="shared" si="29"/>
        <v>1979</v>
      </c>
      <c r="B1714" s="8">
        <v>29124</v>
      </c>
      <c r="C1714">
        <v>30.927267930061198</v>
      </c>
      <c r="D1714">
        <v>109.756840845898</v>
      </c>
      <c r="E1714">
        <v>1.97361888335042</v>
      </c>
    </row>
    <row r="1715" spans="1:5" x14ac:dyDescent="0.2">
      <c r="A1715">
        <f t="shared" si="29"/>
        <v>1979</v>
      </c>
      <c r="B1715" s="8">
        <v>29125</v>
      </c>
      <c r="C1715">
        <v>30.830377554277099</v>
      </c>
      <c r="D1715">
        <v>109.309051344965</v>
      </c>
      <c r="E1715">
        <v>1.9721067161682999</v>
      </c>
    </row>
    <row r="1716" spans="1:5" x14ac:dyDescent="0.2">
      <c r="A1716">
        <f t="shared" si="29"/>
        <v>1979</v>
      </c>
      <c r="B1716" s="8">
        <v>29126</v>
      </c>
      <c r="C1716">
        <v>30.826806752227402</v>
      </c>
      <c r="D1716">
        <v>109.28857813307</v>
      </c>
      <c r="E1716">
        <v>1.97223003807939</v>
      </c>
    </row>
    <row r="1717" spans="1:5" x14ac:dyDescent="0.2">
      <c r="A1717">
        <f t="shared" si="29"/>
        <v>1979</v>
      </c>
      <c r="B1717" s="8">
        <v>29129</v>
      </c>
      <c r="C1717">
        <v>30.8953126066728</v>
      </c>
      <c r="D1717">
        <v>109.36152141231101</v>
      </c>
      <c r="E1717">
        <v>1.98428461927047</v>
      </c>
    </row>
    <row r="1718" spans="1:5" x14ac:dyDescent="0.2">
      <c r="A1718">
        <f t="shared" si="29"/>
        <v>1979</v>
      </c>
      <c r="B1718" s="8">
        <v>29130</v>
      </c>
      <c r="C1718">
        <v>30.954697806757999</v>
      </c>
      <c r="D1718">
        <v>109.656702053614</v>
      </c>
      <c r="E1718">
        <v>1.98425722080911</v>
      </c>
    </row>
    <row r="1719" spans="1:5" x14ac:dyDescent="0.2">
      <c r="A1719">
        <f t="shared" si="29"/>
        <v>1979</v>
      </c>
      <c r="B1719" s="8">
        <v>29131</v>
      </c>
      <c r="C1719">
        <v>30.9841991116574</v>
      </c>
      <c r="D1719">
        <v>109.80344229304499</v>
      </c>
      <c r="E1719">
        <v>1.9842429201956699</v>
      </c>
    </row>
    <row r="1720" spans="1:5" x14ac:dyDescent="0.2">
      <c r="A1720">
        <f t="shared" si="29"/>
        <v>1979</v>
      </c>
      <c r="B1720" s="8">
        <v>29132</v>
      </c>
      <c r="C1720">
        <v>30.993275539829799</v>
      </c>
      <c r="D1720">
        <v>109.848502467636</v>
      </c>
      <c r="E1720">
        <v>1.9842429201956699</v>
      </c>
    </row>
    <row r="1721" spans="1:5" x14ac:dyDescent="0.2">
      <c r="A1721">
        <f t="shared" si="29"/>
        <v>1979</v>
      </c>
      <c r="B1721" s="8">
        <v>29133</v>
      </c>
      <c r="C1721">
        <v>31.011258434291602</v>
      </c>
      <c r="D1721">
        <v>109.932581962228</v>
      </c>
      <c r="E1721">
        <v>1.9844776759795699</v>
      </c>
    </row>
    <row r="1722" spans="1:5" x14ac:dyDescent="0.2">
      <c r="A1722">
        <f t="shared" si="29"/>
        <v>1979</v>
      </c>
      <c r="B1722" s="8">
        <v>29136</v>
      </c>
      <c r="C1722">
        <v>31.011258434291602</v>
      </c>
      <c r="D1722">
        <v>109.932581962228</v>
      </c>
      <c r="E1722">
        <v>1.9844776759795699</v>
      </c>
    </row>
    <row r="1723" spans="1:5" x14ac:dyDescent="0.2">
      <c r="A1723">
        <f t="shared" si="29"/>
        <v>1979</v>
      </c>
      <c r="B1723" s="8">
        <v>29137</v>
      </c>
      <c r="C1723">
        <v>31.276629118243498</v>
      </c>
      <c r="D1723">
        <v>111.223769305918</v>
      </c>
      <c r="E1723">
        <v>1.9857613186322101</v>
      </c>
    </row>
    <row r="1724" spans="1:5" x14ac:dyDescent="0.2">
      <c r="A1724">
        <f t="shared" si="29"/>
        <v>1979</v>
      </c>
      <c r="B1724" s="8">
        <v>29138</v>
      </c>
      <c r="C1724">
        <v>31.193271974011701</v>
      </c>
      <c r="D1724">
        <v>110.811191878374</v>
      </c>
      <c r="E1724">
        <v>1.9856522795476701</v>
      </c>
    </row>
    <row r="1725" spans="1:5" x14ac:dyDescent="0.2">
      <c r="A1725">
        <f t="shared" si="29"/>
        <v>1979</v>
      </c>
      <c r="B1725" s="8">
        <v>29139</v>
      </c>
      <c r="C1725">
        <v>31.2489751536163</v>
      </c>
      <c r="D1725">
        <v>111.097939173849</v>
      </c>
      <c r="E1725">
        <v>1.98523059156573</v>
      </c>
    </row>
    <row r="1726" spans="1:5" x14ac:dyDescent="0.2">
      <c r="A1726">
        <f t="shared" si="29"/>
        <v>1979</v>
      </c>
      <c r="B1726" s="8">
        <v>29140</v>
      </c>
      <c r="C1726">
        <v>31.276310750420201</v>
      </c>
      <c r="D1726">
        <v>111.234099824998</v>
      </c>
      <c r="E1726">
        <v>1.98523059156573</v>
      </c>
    </row>
    <row r="1727" spans="1:5" x14ac:dyDescent="0.2">
      <c r="A1727">
        <f t="shared" si="29"/>
        <v>1979</v>
      </c>
      <c r="B1727" s="8">
        <v>29143</v>
      </c>
      <c r="C1727">
        <v>31.347074481555602</v>
      </c>
      <c r="D1727">
        <v>111.584960165166</v>
      </c>
      <c r="E1727">
        <v>1.9853122962523899</v>
      </c>
    </row>
    <row r="1728" spans="1:5" x14ac:dyDescent="0.2">
      <c r="A1728">
        <f t="shared" si="29"/>
        <v>1979</v>
      </c>
      <c r="B1728" s="8">
        <v>29144</v>
      </c>
      <c r="C1728">
        <v>31.422604824449198</v>
      </c>
      <c r="D1728">
        <v>111.956852638369</v>
      </c>
      <c r="E1728">
        <v>1.9855296395136199</v>
      </c>
    </row>
    <row r="1729" spans="1:5" x14ac:dyDescent="0.2">
      <c r="A1729">
        <f t="shared" si="29"/>
        <v>1979</v>
      </c>
      <c r="B1729" s="8">
        <v>29145</v>
      </c>
      <c r="C1729">
        <v>31.505856845976801</v>
      </c>
      <c r="D1729">
        <v>112.371966701662</v>
      </c>
      <c r="E1729">
        <v>1.9855567528118501</v>
      </c>
    </row>
    <row r="1730" spans="1:5" x14ac:dyDescent="0.2">
      <c r="A1730">
        <f t="shared" si="29"/>
        <v>1979</v>
      </c>
      <c r="B1730" s="8">
        <v>29146</v>
      </c>
      <c r="C1730">
        <v>31.450954725038699</v>
      </c>
      <c r="D1730">
        <v>112.086982187882</v>
      </c>
      <c r="E1730">
        <v>1.9860330630468099</v>
      </c>
    </row>
    <row r="1731" spans="1:5" x14ac:dyDescent="0.2">
      <c r="A1731">
        <f t="shared" ref="A1731:A1794" si="30">YEAR(B1731)</f>
        <v>1979</v>
      </c>
      <c r="B1731" s="8">
        <v>29147</v>
      </c>
      <c r="C1731">
        <v>31.434890227232302</v>
      </c>
      <c r="D1731">
        <v>112.005874311079</v>
      </c>
      <c r="E1731">
        <v>1.98607366580137</v>
      </c>
    </row>
    <row r="1732" spans="1:5" x14ac:dyDescent="0.2">
      <c r="A1732">
        <f t="shared" si="30"/>
        <v>1979</v>
      </c>
      <c r="B1732" s="8">
        <v>29150</v>
      </c>
      <c r="C1732">
        <v>31.534626820065998</v>
      </c>
      <c r="D1732">
        <v>112.50215023318</v>
      </c>
      <c r="E1732">
        <v>1.98615499168758</v>
      </c>
    </row>
    <row r="1733" spans="1:5" x14ac:dyDescent="0.2">
      <c r="A1733">
        <f t="shared" si="30"/>
        <v>1979</v>
      </c>
      <c r="B1733" s="8">
        <v>29151</v>
      </c>
      <c r="C1733">
        <v>31.655419823814</v>
      </c>
      <c r="D1733">
        <v>113.08903625432001</v>
      </c>
      <c r="E1733">
        <v>1.9869103402536801</v>
      </c>
    </row>
    <row r="1734" spans="1:5" x14ac:dyDescent="0.2">
      <c r="A1734">
        <f t="shared" si="30"/>
        <v>1979</v>
      </c>
      <c r="B1734" s="8">
        <v>29152</v>
      </c>
      <c r="C1734">
        <v>31.6060206374122</v>
      </c>
      <c r="D1734">
        <v>112.8467940382</v>
      </c>
      <c r="E1734">
        <v>1.9866954380197499</v>
      </c>
    </row>
    <row r="1735" spans="1:5" x14ac:dyDescent="0.2">
      <c r="A1735">
        <f t="shared" si="30"/>
        <v>1979</v>
      </c>
      <c r="B1735" s="8">
        <v>29153</v>
      </c>
      <c r="C1735">
        <v>31.5499625142489</v>
      </c>
      <c r="D1735">
        <v>112.568053999703</v>
      </c>
      <c r="E1735">
        <v>1.9866279658189601</v>
      </c>
    </row>
    <row r="1736" spans="1:5" x14ac:dyDescent="0.2">
      <c r="A1736">
        <f t="shared" si="30"/>
        <v>1979</v>
      </c>
      <c r="B1736" s="8">
        <v>29154</v>
      </c>
      <c r="C1736">
        <v>31.620848920137199</v>
      </c>
      <c r="D1736">
        <v>112.918508259852</v>
      </c>
      <c r="E1736">
        <v>1.9868032379599201</v>
      </c>
    </row>
    <row r="1737" spans="1:5" x14ac:dyDescent="0.2">
      <c r="A1737">
        <f t="shared" si="30"/>
        <v>1979</v>
      </c>
      <c r="B1737" s="8">
        <v>29157</v>
      </c>
      <c r="C1737">
        <v>31.687084507159799</v>
      </c>
      <c r="D1737">
        <v>113.25274758182501</v>
      </c>
      <c r="E1737">
        <v>1.98668194957157</v>
      </c>
    </row>
    <row r="1738" spans="1:5" x14ac:dyDescent="0.2">
      <c r="A1738">
        <f t="shared" si="30"/>
        <v>1979</v>
      </c>
      <c r="B1738" s="8">
        <v>29158</v>
      </c>
      <c r="C1738">
        <v>31.752636439601901</v>
      </c>
      <c r="D1738">
        <v>113.55710430845301</v>
      </c>
      <c r="E1738">
        <v>1.98772848392977</v>
      </c>
    </row>
    <row r="1739" spans="1:5" x14ac:dyDescent="0.2">
      <c r="A1739">
        <f t="shared" si="30"/>
        <v>1979</v>
      </c>
      <c r="B1739" s="8">
        <v>29159</v>
      </c>
      <c r="C1739">
        <v>31.732911319740801</v>
      </c>
      <c r="D1739">
        <v>113.464142023885</v>
      </c>
      <c r="E1739">
        <v>1.98747313676589</v>
      </c>
    </row>
    <row r="1740" spans="1:5" x14ac:dyDescent="0.2">
      <c r="A1740">
        <f t="shared" si="30"/>
        <v>1979</v>
      </c>
      <c r="B1740" s="8">
        <v>29160</v>
      </c>
      <c r="C1740">
        <v>31.786886106016102</v>
      </c>
      <c r="D1740">
        <v>113.37256935858299</v>
      </c>
      <c r="E1740">
        <v>2.0033446465168501</v>
      </c>
    </row>
    <row r="1741" spans="1:5" x14ac:dyDescent="0.2">
      <c r="A1741">
        <f t="shared" si="30"/>
        <v>1979</v>
      </c>
      <c r="B1741" s="8">
        <v>29161</v>
      </c>
      <c r="C1741">
        <v>31.7087814900711</v>
      </c>
      <c r="D1741">
        <v>112.984133671973</v>
      </c>
      <c r="E1741">
        <v>2.00327406015679</v>
      </c>
    </row>
    <row r="1742" spans="1:5" x14ac:dyDescent="0.2">
      <c r="A1742">
        <f t="shared" si="30"/>
        <v>1979</v>
      </c>
      <c r="B1742" s="8">
        <v>29164</v>
      </c>
      <c r="C1742">
        <v>31.759839039666002</v>
      </c>
      <c r="D1742">
        <v>113.23592621361099</v>
      </c>
      <c r="E1742">
        <v>2.0034123859012101</v>
      </c>
    </row>
    <row r="1743" spans="1:5" x14ac:dyDescent="0.2">
      <c r="A1743">
        <f t="shared" si="30"/>
        <v>1979</v>
      </c>
      <c r="B1743" s="8">
        <v>29165</v>
      </c>
      <c r="C1743">
        <v>31.759839039666002</v>
      </c>
      <c r="D1743">
        <v>113.23592621361099</v>
      </c>
      <c r="E1743">
        <v>2.0034123859012101</v>
      </c>
    </row>
    <row r="1744" spans="1:5" x14ac:dyDescent="0.2">
      <c r="A1744">
        <f t="shared" si="30"/>
        <v>1979</v>
      </c>
      <c r="B1744" s="8">
        <v>29166</v>
      </c>
      <c r="C1744">
        <v>31.762296036576998</v>
      </c>
      <c r="D1744">
        <v>113.25558273446801</v>
      </c>
      <c r="E1744">
        <v>2.00308646097485</v>
      </c>
    </row>
    <row r="1745" spans="1:5" x14ac:dyDescent="0.2">
      <c r="A1745">
        <f t="shared" si="30"/>
        <v>1979</v>
      </c>
      <c r="B1745" s="8">
        <v>29167</v>
      </c>
      <c r="C1745">
        <v>31.836126018381201</v>
      </c>
      <c r="D1745">
        <v>113.62856237132399</v>
      </c>
      <c r="E1745">
        <v>2.0029089270677698</v>
      </c>
    </row>
    <row r="1746" spans="1:5" x14ac:dyDescent="0.2">
      <c r="A1746">
        <f t="shared" si="30"/>
        <v>1979</v>
      </c>
      <c r="B1746" s="8">
        <v>29168</v>
      </c>
      <c r="C1746">
        <v>31.911443074620699</v>
      </c>
      <c r="D1746">
        <v>114.00404119423099</v>
      </c>
      <c r="E1746">
        <v>2.0029642623257802</v>
      </c>
    </row>
    <row r="1747" spans="1:5" x14ac:dyDescent="0.2">
      <c r="A1747">
        <f t="shared" si="30"/>
        <v>1979</v>
      </c>
      <c r="B1747" s="8">
        <v>29171</v>
      </c>
      <c r="C1747">
        <v>31.911443074620699</v>
      </c>
      <c r="D1747">
        <v>114.00404119423099</v>
      </c>
      <c r="E1747">
        <v>2.0029642623257802</v>
      </c>
    </row>
    <row r="1748" spans="1:5" x14ac:dyDescent="0.2">
      <c r="A1748">
        <f t="shared" si="30"/>
        <v>1979</v>
      </c>
      <c r="B1748" s="8">
        <v>29172</v>
      </c>
      <c r="C1748">
        <v>31.9321351464313</v>
      </c>
      <c r="D1748">
        <v>114.09894439029399</v>
      </c>
      <c r="E1748">
        <v>2.0033436383325598</v>
      </c>
    </row>
    <row r="1749" spans="1:5" x14ac:dyDescent="0.2">
      <c r="A1749">
        <f t="shared" si="30"/>
        <v>1979</v>
      </c>
      <c r="B1749" s="8">
        <v>29173</v>
      </c>
      <c r="C1749">
        <v>31.802878042386801</v>
      </c>
      <c r="D1749">
        <v>113.460865101151</v>
      </c>
      <c r="E1749">
        <v>2.0029750874990202</v>
      </c>
    </row>
    <row r="1750" spans="1:5" x14ac:dyDescent="0.2">
      <c r="A1750">
        <f t="shared" si="30"/>
        <v>1979</v>
      </c>
      <c r="B1750" s="8">
        <v>29174</v>
      </c>
      <c r="C1750">
        <v>31.863329885741901</v>
      </c>
      <c r="D1750">
        <v>113.786299753714</v>
      </c>
      <c r="E1750">
        <v>2.0019559175254602</v>
      </c>
    </row>
    <row r="1751" spans="1:5" x14ac:dyDescent="0.2">
      <c r="A1751">
        <f t="shared" si="30"/>
        <v>1979</v>
      </c>
      <c r="B1751" s="8">
        <v>29175</v>
      </c>
      <c r="C1751">
        <v>31.797266135593901</v>
      </c>
      <c r="D1751">
        <v>113.457807484713</v>
      </c>
      <c r="E1751">
        <v>2.00187467319852</v>
      </c>
    </row>
    <row r="1752" spans="1:5" x14ac:dyDescent="0.2">
      <c r="A1752">
        <f t="shared" si="30"/>
        <v>1979</v>
      </c>
      <c r="B1752" s="8">
        <v>29178</v>
      </c>
      <c r="C1752">
        <v>31.6795585142306</v>
      </c>
      <c r="D1752">
        <v>112.865443660154</v>
      </c>
      <c r="E1752">
        <v>2.0020722235255102</v>
      </c>
    </row>
    <row r="1753" spans="1:5" x14ac:dyDescent="0.2">
      <c r="A1753">
        <f t="shared" si="30"/>
        <v>1979</v>
      </c>
      <c r="B1753" s="8">
        <v>29179</v>
      </c>
      <c r="C1753">
        <v>31.706756809541801</v>
      </c>
      <c r="D1753">
        <v>112.998748324484</v>
      </c>
      <c r="E1753">
        <v>2.0021808081956198</v>
      </c>
    </row>
    <row r="1754" spans="1:5" x14ac:dyDescent="0.2">
      <c r="A1754">
        <f t="shared" si="30"/>
        <v>1979</v>
      </c>
      <c r="B1754" s="8">
        <v>29180</v>
      </c>
      <c r="C1754">
        <v>31.691629282089199</v>
      </c>
      <c r="D1754">
        <v>112.925689442704</v>
      </c>
      <c r="E1754">
        <v>2.0020722235255102</v>
      </c>
    </row>
    <row r="1755" spans="1:5" x14ac:dyDescent="0.2">
      <c r="A1755">
        <f t="shared" si="30"/>
        <v>1979</v>
      </c>
      <c r="B1755" s="8">
        <v>29181</v>
      </c>
      <c r="C1755">
        <v>31.691629282089199</v>
      </c>
      <c r="D1755">
        <v>112.925689442704</v>
      </c>
      <c r="E1755">
        <v>2.0020722235255102</v>
      </c>
    </row>
    <row r="1756" spans="1:5" x14ac:dyDescent="0.2">
      <c r="A1756">
        <f t="shared" si="30"/>
        <v>1979</v>
      </c>
      <c r="B1756" s="8">
        <v>29182</v>
      </c>
      <c r="C1756">
        <v>31.7606126351181</v>
      </c>
      <c r="D1756">
        <v>113.272415642857</v>
      </c>
      <c r="E1756">
        <v>2.0019729786128901</v>
      </c>
    </row>
    <row r="1757" spans="1:5" x14ac:dyDescent="0.2">
      <c r="A1757">
        <f t="shared" si="30"/>
        <v>1979</v>
      </c>
      <c r="B1757" s="8">
        <v>29185</v>
      </c>
      <c r="C1757">
        <v>31.736557713993399</v>
      </c>
      <c r="D1757">
        <v>113.157866370487</v>
      </c>
      <c r="E1757">
        <v>2.0017254447139701</v>
      </c>
    </row>
    <row r="1758" spans="1:5" x14ac:dyDescent="0.2">
      <c r="A1758">
        <f t="shared" si="30"/>
        <v>1979</v>
      </c>
      <c r="B1758" s="8">
        <v>29186</v>
      </c>
      <c r="C1758">
        <v>31.702229191662301</v>
      </c>
      <c r="D1758">
        <v>112.977038676794</v>
      </c>
      <c r="E1758">
        <v>2.0021413311154901</v>
      </c>
    </row>
    <row r="1759" spans="1:5" x14ac:dyDescent="0.2">
      <c r="A1759">
        <f t="shared" si="30"/>
        <v>1979</v>
      </c>
      <c r="B1759" s="8">
        <v>29187</v>
      </c>
      <c r="C1759">
        <v>31.680174088549499</v>
      </c>
      <c r="D1759">
        <v>112.865420404297</v>
      </c>
      <c r="E1759">
        <v>2.00220922143636</v>
      </c>
    </row>
    <row r="1760" spans="1:5" x14ac:dyDescent="0.2">
      <c r="A1760">
        <f t="shared" si="30"/>
        <v>1979</v>
      </c>
      <c r="B1760" s="8">
        <v>29188</v>
      </c>
      <c r="C1760">
        <v>31.616455484108599</v>
      </c>
      <c r="D1760">
        <v>112.56152249603601</v>
      </c>
      <c r="E1760">
        <v>2.0015894661183302</v>
      </c>
    </row>
    <row r="1761" spans="1:5" x14ac:dyDescent="0.2">
      <c r="A1761">
        <f t="shared" si="30"/>
        <v>1979</v>
      </c>
      <c r="B1761" s="8">
        <v>29189</v>
      </c>
      <c r="C1761">
        <v>31.568098858015201</v>
      </c>
      <c r="D1761">
        <v>112.325323588784</v>
      </c>
      <c r="E1761">
        <v>2.0013720872521099</v>
      </c>
    </row>
    <row r="1762" spans="1:5" x14ac:dyDescent="0.2">
      <c r="A1762">
        <f t="shared" si="30"/>
        <v>1979</v>
      </c>
      <c r="B1762" s="8">
        <v>29192</v>
      </c>
      <c r="C1762">
        <v>31.607994977632099</v>
      </c>
      <c r="D1762">
        <v>111.637371903353</v>
      </c>
      <c r="E1762">
        <v>2.0412761177235001</v>
      </c>
    </row>
    <row r="1763" spans="1:5" x14ac:dyDescent="0.2">
      <c r="A1763">
        <f t="shared" si="30"/>
        <v>1979</v>
      </c>
      <c r="B1763" s="8">
        <v>29193</v>
      </c>
      <c r="C1763">
        <v>31.648010427459599</v>
      </c>
      <c r="D1763">
        <v>111.816414932296</v>
      </c>
      <c r="E1763">
        <v>2.0421409620838999</v>
      </c>
    </row>
    <row r="1764" spans="1:5" x14ac:dyDescent="0.2">
      <c r="A1764">
        <f t="shared" si="30"/>
        <v>1979</v>
      </c>
      <c r="B1764" s="8">
        <v>29194</v>
      </c>
      <c r="C1764">
        <v>31.715893125779701</v>
      </c>
      <c r="D1764">
        <v>112.14786577936199</v>
      </c>
      <c r="E1764">
        <v>2.0423526481384902</v>
      </c>
    </row>
    <row r="1765" spans="1:5" x14ac:dyDescent="0.2">
      <c r="A1765">
        <f t="shared" si="30"/>
        <v>1979</v>
      </c>
      <c r="B1765" s="8">
        <v>29195</v>
      </c>
      <c r="C1765">
        <v>31.659331949955</v>
      </c>
      <c r="D1765">
        <v>111.863443510107</v>
      </c>
      <c r="E1765">
        <v>2.0425512830688302</v>
      </c>
    </row>
    <row r="1766" spans="1:5" x14ac:dyDescent="0.2">
      <c r="A1766">
        <f t="shared" si="30"/>
        <v>1979</v>
      </c>
      <c r="B1766" s="8">
        <v>29196</v>
      </c>
      <c r="C1766">
        <v>31.6330110788418</v>
      </c>
      <c r="D1766">
        <v>111.74879218700499</v>
      </c>
      <c r="E1766">
        <v>2.0418398174350298</v>
      </c>
    </row>
    <row r="1767" spans="1:5" x14ac:dyDescent="0.2">
      <c r="A1767">
        <f t="shared" si="30"/>
        <v>1979</v>
      </c>
      <c r="B1767" s="8">
        <v>29199</v>
      </c>
      <c r="C1767">
        <v>31.466918869108</v>
      </c>
      <c r="D1767">
        <v>110.909783435595</v>
      </c>
      <c r="E1767">
        <v>2.0426647256269299</v>
      </c>
    </row>
    <row r="1768" spans="1:5" x14ac:dyDescent="0.2">
      <c r="A1768">
        <f t="shared" si="30"/>
        <v>1979</v>
      </c>
      <c r="B1768" s="8">
        <v>29200</v>
      </c>
      <c r="C1768">
        <v>31.422633947526599</v>
      </c>
      <c r="D1768">
        <v>110.693010724855</v>
      </c>
      <c r="E1768">
        <v>2.0425811627264201</v>
      </c>
    </row>
    <row r="1769" spans="1:5" x14ac:dyDescent="0.2">
      <c r="A1769">
        <f t="shared" si="30"/>
        <v>1979</v>
      </c>
      <c r="B1769" s="8">
        <v>29201</v>
      </c>
      <c r="C1769">
        <v>31.4724415966298</v>
      </c>
      <c r="D1769">
        <v>110.95466731227999</v>
      </c>
      <c r="E1769">
        <v>2.0418557002656401</v>
      </c>
    </row>
    <row r="1770" spans="1:5" x14ac:dyDescent="0.2">
      <c r="A1770">
        <f t="shared" si="30"/>
        <v>1979</v>
      </c>
      <c r="B1770" s="8">
        <v>29202</v>
      </c>
      <c r="C1770">
        <v>31.543731274482099</v>
      </c>
      <c r="D1770">
        <v>111.294127089596</v>
      </c>
      <c r="E1770">
        <v>2.0424398983891101</v>
      </c>
    </row>
    <row r="1771" spans="1:5" x14ac:dyDescent="0.2">
      <c r="A1771">
        <f t="shared" si="30"/>
        <v>1979</v>
      </c>
      <c r="B1771" s="8">
        <v>29203</v>
      </c>
      <c r="C1771">
        <v>31.650398117622299</v>
      </c>
      <c r="D1771">
        <v>111.817371862065</v>
      </c>
      <c r="E1771">
        <v>2.0426358708702201</v>
      </c>
    </row>
    <row r="1772" spans="1:5" x14ac:dyDescent="0.2">
      <c r="A1772">
        <f t="shared" si="30"/>
        <v>1979</v>
      </c>
      <c r="B1772" s="8">
        <v>29206</v>
      </c>
      <c r="C1772">
        <v>31.586417335018599</v>
      </c>
      <c r="D1772">
        <v>111.501780220481</v>
      </c>
      <c r="E1772">
        <v>2.0425941327350099</v>
      </c>
    </row>
    <row r="1773" spans="1:5" x14ac:dyDescent="0.2">
      <c r="A1773">
        <f t="shared" si="30"/>
        <v>1979</v>
      </c>
      <c r="B1773" s="8">
        <v>29207</v>
      </c>
      <c r="C1773">
        <v>31.562310761209499</v>
      </c>
      <c r="D1773">
        <v>111.381377551955</v>
      </c>
      <c r="E1773">
        <v>2.04264977738818</v>
      </c>
    </row>
    <row r="1774" spans="1:5" x14ac:dyDescent="0.2">
      <c r="A1774">
        <f t="shared" si="30"/>
        <v>1979</v>
      </c>
      <c r="B1774" s="8">
        <v>29208</v>
      </c>
      <c r="C1774">
        <v>31.5473701269954</v>
      </c>
      <c r="D1774">
        <v>111.306920679559</v>
      </c>
      <c r="E1774">
        <v>2.0426775811418199</v>
      </c>
    </row>
    <row r="1775" spans="1:5" x14ac:dyDescent="0.2">
      <c r="A1775">
        <f t="shared" si="30"/>
        <v>1979</v>
      </c>
      <c r="B1775" s="8">
        <v>29209</v>
      </c>
      <c r="C1775">
        <v>31.50944285756</v>
      </c>
      <c r="D1775">
        <v>111.129332667217</v>
      </c>
      <c r="E1775">
        <v>2.04222736736391</v>
      </c>
    </row>
    <row r="1776" spans="1:5" x14ac:dyDescent="0.2">
      <c r="A1776">
        <f t="shared" si="30"/>
        <v>1979</v>
      </c>
      <c r="B1776" s="8">
        <v>29210</v>
      </c>
      <c r="C1776">
        <v>31.586138376256699</v>
      </c>
      <c r="D1776">
        <v>111.49311320054299</v>
      </c>
      <c r="E1776">
        <v>2.0429272597437902</v>
      </c>
    </row>
    <row r="1777" spans="1:5" x14ac:dyDescent="0.2">
      <c r="A1777">
        <f t="shared" si="30"/>
        <v>1979</v>
      </c>
      <c r="B1777" s="8">
        <v>29213</v>
      </c>
      <c r="C1777">
        <v>31.544960151804499</v>
      </c>
      <c r="D1777">
        <v>111.296224489857</v>
      </c>
      <c r="E1777">
        <v>2.0426219612563101</v>
      </c>
    </row>
    <row r="1778" spans="1:5" x14ac:dyDescent="0.2">
      <c r="A1778">
        <f t="shared" si="30"/>
        <v>1979</v>
      </c>
      <c r="B1778" s="8">
        <v>29214</v>
      </c>
      <c r="C1778">
        <v>31.544960151804499</v>
      </c>
      <c r="D1778">
        <v>111.296224489857</v>
      </c>
      <c r="E1778">
        <v>2.0426219612563101</v>
      </c>
    </row>
    <row r="1779" spans="1:5" x14ac:dyDescent="0.2">
      <c r="A1779">
        <f t="shared" si="30"/>
        <v>1979</v>
      </c>
      <c r="B1779" s="8">
        <v>29215</v>
      </c>
      <c r="C1779">
        <v>31.521147023281902</v>
      </c>
      <c r="D1779">
        <v>111.178551195872</v>
      </c>
      <c r="E1779">
        <v>2.0426219612563101</v>
      </c>
    </row>
    <row r="1780" spans="1:5" x14ac:dyDescent="0.2">
      <c r="A1780">
        <f t="shared" si="30"/>
        <v>1979</v>
      </c>
      <c r="B1780" s="8">
        <v>29216</v>
      </c>
      <c r="C1780">
        <v>31.451927379015999</v>
      </c>
      <c r="D1780">
        <v>110.850448806976</v>
      </c>
      <c r="E1780">
        <v>2.0419900381641098</v>
      </c>
    </row>
    <row r="1781" spans="1:5" x14ac:dyDescent="0.2">
      <c r="A1781">
        <f t="shared" si="30"/>
        <v>1979</v>
      </c>
      <c r="B1781" s="8">
        <v>29217</v>
      </c>
      <c r="C1781">
        <v>31.4826220283867</v>
      </c>
      <c r="D1781">
        <v>111.02032354582801</v>
      </c>
      <c r="E1781">
        <v>2.0411501508801302</v>
      </c>
    </row>
    <row r="1782" spans="1:5" x14ac:dyDescent="0.2">
      <c r="A1782">
        <f t="shared" si="30"/>
        <v>1979</v>
      </c>
      <c r="B1782" s="8">
        <v>29220</v>
      </c>
      <c r="C1782">
        <v>31.4692539537585</v>
      </c>
      <c r="D1782">
        <v>110.93851669263201</v>
      </c>
      <c r="E1782">
        <v>2.0418744765988399</v>
      </c>
    </row>
    <row r="1783" spans="1:5" x14ac:dyDescent="0.2">
      <c r="A1783">
        <f t="shared" si="30"/>
        <v>1980</v>
      </c>
      <c r="B1783" s="8">
        <v>29221</v>
      </c>
      <c r="C1783">
        <v>31.643273550741799</v>
      </c>
      <c r="D1783">
        <v>110.93851669263201</v>
      </c>
      <c r="E1783">
        <v>2.0793626960654401</v>
      </c>
    </row>
    <row r="1784" spans="1:5" x14ac:dyDescent="0.2">
      <c r="A1784">
        <f t="shared" si="30"/>
        <v>1980</v>
      </c>
      <c r="B1784" s="8">
        <v>29222</v>
      </c>
      <c r="C1784">
        <v>31.524045834628499</v>
      </c>
      <c r="D1784">
        <v>110.345835118669</v>
      </c>
      <c r="E1784">
        <v>2.0790750572526999</v>
      </c>
    </row>
    <row r="1785" spans="1:5" x14ac:dyDescent="0.2">
      <c r="A1785">
        <f t="shared" si="30"/>
        <v>1980</v>
      </c>
      <c r="B1785" s="8">
        <v>29223</v>
      </c>
      <c r="C1785">
        <v>31.5310086461146</v>
      </c>
      <c r="D1785">
        <v>110.391926537784</v>
      </c>
      <c r="E1785">
        <v>2.0785937424712499</v>
      </c>
    </row>
    <row r="1786" spans="1:5" x14ac:dyDescent="0.2">
      <c r="A1786">
        <f t="shared" si="30"/>
        <v>1980</v>
      </c>
      <c r="B1786" s="8">
        <v>29224</v>
      </c>
      <c r="C1786">
        <v>31.474648045698501</v>
      </c>
      <c r="D1786">
        <v>110.090391924836</v>
      </c>
      <c r="E1786">
        <v>2.0793967744469901</v>
      </c>
    </row>
    <row r="1787" spans="1:5" x14ac:dyDescent="0.2">
      <c r="A1787">
        <f t="shared" si="30"/>
        <v>1980</v>
      </c>
      <c r="B1787" s="8">
        <v>29227</v>
      </c>
      <c r="C1787">
        <v>31.3598569502748</v>
      </c>
      <c r="D1787">
        <v>109.51740809956</v>
      </c>
      <c r="E1787">
        <v>2.0792785966385399</v>
      </c>
    </row>
    <row r="1788" spans="1:5" x14ac:dyDescent="0.2">
      <c r="A1788">
        <f t="shared" si="30"/>
        <v>1980</v>
      </c>
      <c r="B1788" s="8">
        <v>29228</v>
      </c>
      <c r="C1788">
        <v>31.447657848614501</v>
      </c>
      <c r="D1788">
        <v>109.956157964198</v>
      </c>
      <c r="E1788">
        <v>2.0793442803553601</v>
      </c>
    </row>
    <row r="1789" spans="1:5" x14ac:dyDescent="0.2">
      <c r="A1789">
        <f t="shared" si="30"/>
        <v>1980</v>
      </c>
      <c r="B1789" s="8">
        <v>29229</v>
      </c>
      <c r="C1789">
        <v>31.434249625973699</v>
      </c>
      <c r="D1789">
        <v>109.896286212025</v>
      </c>
      <c r="E1789">
        <v>2.0790226074629099</v>
      </c>
    </row>
    <row r="1790" spans="1:5" x14ac:dyDescent="0.2">
      <c r="A1790">
        <f t="shared" si="30"/>
        <v>1980</v>
      </c>
      <c r="B1790" s="8">
        <v>29230</v>
      </c>
      <c r="C1790">
        <v>31.458519507733101</v>
      </c>
      <c r="D1790">
        <v>110.016552362984</v>
      </c>
      <c r="E1790">
        <v>2.0790881623777899</v>
      </c>
    </row>
    <row r="1791" spans="1:5" x14ac:dyDescent="0.2">
      <c r="A1791">
        <f t="shared" si="30"/>
        <v>1980</v>
      </c>
      <c r="B1791" s="8">
        <v>29231</v>
      </c>
      <c r="C1791">
        <v>31.483590321202399</v>
      </c>
      <c r="D1791">
        <v>110.134675343572</v>
      </c>
      <c r="E1791">
        <v>2.07942288713864</v>
      </c>
    </row>
    <row r="1792" spans="1:5" x14ac:dyDescent="0.2">
      <c r="A1792">
        <f t="shared" si="30"/>
        <v>1980</v>
      </c>
      <c r="B1792" s="8">
        <v>29234</v>
      </c>
      <c r="C1792">
        <v>31.468607297553</v>
      </c>
      <c r="D1792">
        <v>110.061883838306</v>
      </c>
      <c r="E1792">
        <v>2.07931816381193</v>
      </c>
    </row>
    <row r="1793" spans="1:5" x14ac:dyDescent="0.2">
      <c r="A1793">
        <f t="shared" si="30"/>
        <v>1980</v>
      </c>
      <c r="B1793" s="8">
        <v>29235</v>
      </c>
      <c r="C1793">
        <v>31.568896607309899</v>
      </c>
      <c r="D1793">
        <v>110.58441209905099</v>
      </c>
      <c r="E1793">
        <v>2.0785033282973102</v>
      </c>
    </row>
    <row r="1794" spans="1:5" x14ac:dyDescent="0.2">
      <c r="A1794">
        <f t="shared" si="30"/>
        <v>1980</v>
      </c>
      <c r="B1794" s="8">
        <v>29236</v>
      </c>
      <c r="C1794">
        <v>31.508780473501002</v>
      </c>
      <c r="D1794">
        <v>110.287192976855</v>
      </c>
      <c r="E1794">
        <v>2.0782938832894899</v>
      </c>
    </row>
    <row r="1795" spans="1:5" x14ac:dyDescent="0.2">
      <c r="A1795">
        <f t="shared" ref="A1795:A1858" si="31">YEAR(B1795)</f>
        <v>1980</v>
      </c>
      <c r="B1795" s="8">
        <v>29237</v>
      </c>
      <c r="C1795">
        <v>31.536551182549701</v>
      </c>
      <c r="D1795">
        <v>110.413546964318</v>
      </c>
      <c r="E1795">
        <v>2.0788632045898701</v>
      </c>
    </row>
    <row r="1796" spans="1:5" x14ac:dyDescent="0.2">
      <c r="A1796">
        <f t="shared" si="31"/>
        <v>1980</v>
      </c>
      <c r="B1796" s="8">
        <v>29238</v>
      </c>
      <c r="C1796">
        <v>31.518893167318598</v>
      </c>
      <c r="D1796">
        <v>110.343456615796</v>
      </c>
      <c r="E1796">
        <v>2.07805711927573</v>
      </c>
    </row>
    <row r="1797" spans="1:5" x14ac:dyDescent="0.2">
      <c r="A1797">
        <f t="shared" si="31"/>
        <v>1980</v>
      </c>
      <c r="B1797" s="8">
        <v>29241</v>
      </c>
      <c r="C1797">
        <v>31.571854607065301</v>
      </c>
      <c r="D1797">
        <v>110.59540965934301</v>
      </c>
      <c r="E1797">
        <v>2.0786706081664601</v>
      </c>
    </row>
    <row r="1798" spans="1:5" x14ac:dyDescent="0.2">
      <c r="A1798">
        <f t="shared" si="31"/>
        <v>1980</v>
      </c>
      <c r="B1798" s="8">
        <v>29242</v>
      </c>
      <c r="C1798">
        <v>31.563640345968199</v>
      </c>
      <c r="D1798">
        <v>110.54479168492399</v>
      </c>
      <c r="E1798">
        <v>2.0790740054733599</v>
      </c>
    </row>
    <row r="1799" spans="1:5" x14ac:dyDescent="0.2">
      <c r="A1799">
        <f t="shared" si="31"/>
        <v>1980</v>
      </c>
      <c r="B1799" s="8">
        <v>29243</v>
      </c>
      <c r="C1799">
        <v>31.5032150453737</v>
      </c>
      <c r="D1799">
        <v>110.236392422761</v>
      </c>
      <c r="E1799">
        <v>2.07928438883962</v>
      </c>
    </row>
    <row r="1800" spans="1:5" x14ac:dyDescent="0.2">
      <c r="A1800">
        <f t="shared" si="31"/>
        <v>1980</v>
      </c>
      <c r="B1800" s="8">
        <v>29244</v>
      </c>
      <c r="C1800">
        <v>31.5375266819124</v>
      </c>
      <c r="D1800">
        <v>110.408417299901</v>
      </c>
      <c r="E1800">
        <v>2.0792974473025501</v>
      </c>
    </row>
    <row r="1801" spans="1:5" x14ac:dyDescent="0.2">
      <c r="A1801">
        <f t="shared" si="31"/>
        <v>1980</v>
      </c>
      <c r="B1801" s="8">
        <v>29245</v>
      </c>
      <c r="C1801">
        <v>31.597983945983898</v>
      </c>
      <c r="D1801">
        <v>110.711348113952</v>
      </c>
      <c r="E1801">
        <v>2.0793366052654001</v>
      </c>
    </row>
    <row r="1802" spans="1:5" x14ac:dyDescent="0.2">
      <c r="A1802">
        <f t="shared" si="31"/>
        <v>1980</v>
      </c>
      <c r="B1802" s="8">
        <v>29248</v>
      </c>
      <c r="C1802">
        <v>31.649346875300999</v>
      </c>
      <c r="D1802">
        <v>110.967861341293</v>
      </c>
      <c r="E1802">
        <v>2.0794148428921</v>
      </c>
    </row>
    <row r="1803" spans="1:5" x14ac:dyDescent="0.2">
      <c r="A1803">
        <f t="shared" si="31"/>
        <v>1980</v>
      </c>
      <c r="B1803" s="8">
        <v>29249</v>
      </c>
      <c r="C1803">
        <v>31.626175884492401</v>
      </c>
      <c r="D1803">
        <v>110.853721824655</v>
      </c>
      <c r="E1803">
        <v>2.0793105028602898</v>
      </c>
    </row>
    <row r="1804" spans="1:5" x14ac:dyDescent="0.2">
      <c r="A1804">
        <f t="shared" si="31"/>
        <v>1980</v>
      </c>
      <c r="B1804" s="8">
        <v>29250</v>
      </c>
      <c r="C1804">
        <v>31.604211486335601</v>
      </c>
      <c r="D1804">
        <v>110.745080085361</v>
      </c>
      <c r="E1804">
        <v>2.07923212590965</v>
      </c>
    </row>
    <row r="1805" spans="1:5" x14ac:dyDescent="0.2">
      <c r="A1805">
        <f t="shared" si="31"/>
        <v>1980</v>
      </c>
      <c r="B1805" s="8">
        <v>29251</v>
      </c>
      <c r="C1805">
        <v>31.613932186024599</v>
      </c>
      <c r="D1805">
        <v>110.78332075943899</v>
      </c>
      <c r="E1805">
        <v>2.0796913080384201</v>
      </c>
    </row>
    <row r="1806" spans="1:5" x14ac:dyDescent="0.2">
      <c r="A1806">
        <f t="shared" si="31"/>
        <v>1980</v>
      </c>
      <c r="B1806" s="8">
        <v>29252</v>
      </c>
      <c r="C1806">
        <v>31.7172294635469</v>
      </c>
      <c r="D1806">
        <v>110.796926963036</v>
      </c>
      <c r="E1806">
        <v>2.1016005604297701</v>
      </c>
    </row>
    <row r="1807" spans="1:5" x14ac:dyDescent="0.2">
      <c r="A1807">
        <f t="shared" si="31"/>
        <v>1980</v>
      </c>
      <c r="B1807" s="8">
        <v>29255</v>
      </c>
      <c r="C1807">
        <v>31.710840113933902</v>
      </c>
      <c r="D1807">
        <v>110.76550593655899</v>
      </c>
      <c r="E1807">
        <v>2.1015741543863902</v>
      </c>
    </row>
    <row r="1808" spans="1:5" x14ac:dyDescent="0.2">
      <c r="A1808">
        <f t="shared" si="31"/>
        <v>1980</v>
      </c>
      <c r="B1808" s="8">
        <v>29256</v>
      </c>
      <c r="C1808">
        <v>31.710690555069199</v>
      </c>
      <c r="D1808">
        <v>110.773271188389</v>
      </c>
      <c r="E1808">
        <v>2.1012027692727901</v>
      </c>
    </row>
    <row r="1809" spans="1:5" x14ac:dyDescent="0.2">
      <c r="A1809">
        <f t="shared" si="31"/>
        <v>1980</v>
      </c>
      <c r="B1809" s="8">
        <v>29257</v>
      </c>
      <c r="C1809">
        <v>31.636655409909402</v>
      </c>
      <c r="D1809">
        <v>110.411476173008</v>
      </c>
      <c r="E1809">
        <v>2.1008033956850198</v>
      </c>
    </row>
    <row r="1810" spans="1:5" x14ac:dyDescent="0.2">
      <c r="A1810">
        <f t="shared" si="31"/>
        <v>1980</v>
      </c>
      <c r="B1810" s="8">
        <v>29258</v>
      </c>
      <c r="C1810">
        <v>31.659959209638</v>
      </c>
      <c r="D1810">
        <v>110.535859141172</v>
      </c>
      <c r="E1810">
        <v>2.10046871511569</v>
      </c>
    </row>
    <row r="1811" spans="1:5" x14ac:dyDescent="0.2">
      <c r="A1811">
        <f t="shared" si="31"/>
        <v>1980</v>
      </c>
      <c r="B1811" s="8">
        <v>29259</v>
      </c>
      <c r="C1811">
        <v>31.702677895851</v>
      </c>
      <c r="D1811">
        <v>110.762466199336</v>
      </c>
      <c r="E1811">
        <v>2.0999225738564302</v>
      </c>
    </row>
    <row r="1812" spans="1:5" x14ac:dyDescent="0.2">
      <c r="A1812">
        <f t="shared" si="31"/>
        <v>1980</v>
      </c>
      <c r="B1812" s="8">
        <v>29262</v>
      </c>
      <c r="C1812">
        <v>31.6799288194048</v>
      </c>
      <c r="D1812">
        <v>110.641740915523</v>
      </c>
      <c r="E1812">
        <v>2.1002146112819098</v>
      </c>
    </row>
    <row r="1813" spans="1:5" x14ac:dyDescent="0.2">
      <c r="A1813">
        <f t="shared" si="31"/>
        <v>1980</v>
      </c>
      <c r="B1813" s="8">
        <v>29263</v>
      </c>
      <c r="C1813">
        <v>31.6799288194048</v>
      </c>
      <c r="D1813">
        <v>110.641740915523</v>
      </c>
      <c r="E1813">
        <v>2.1002146112819098</v>
      </c>
    </row>
    <row r="1814" spans="1:5" x14ac:dyDescent="0.2">
      <c r="A1814">
        <f t="shared" si="31"/>
        <v>1980</v>
      </c>
      <c r="B1814" s="8">
        <v>29264</v>
      </c>
      <c r="C1814">
        <v>31.688541487666001</v>
      </c>
      <c r="D1814">
        <v>110.683993850401</v>
      </c>
      <c r="E1814">
        <v>2.10025441807473</v>
      </c>
    </row>
    <row r="1815" spans="1:5" x14ac:dyDescent="0.2">
      <c r="A1815">
        <f t="shared" si="31"/>
        <v>1980</v>
      </c>
      <c r="B1815" s="8">
        <v>29265</v>
      </c>
      <c r="C1815">
        <v>31.7062612555569</v>
      </c>
      <c r="D1815">
        <v>110.77373119258201</v>
      </c>
      <c r="E1815">
        <v>2.10021461128192</v>
      </c>
    </row>
    <row r="1816" spans="1:5" x14ac:dyDescent="0.2">
      <c r="A1816">
        <f t="shared" si="31"/>
        <v>1980</v>
      </c>
      <c r="B1816" s="8">
        <v>29266</v>
      </c>
      <c r="C1816">
        <v>31.7547535585663</v>
      </c>
      <c r="D1816">
        <v>111.01290880571101</v>
      </c>
      <c r="E1816">
        <v>2.1003891582429599</v>
      </c>
    </row>
    <row r="1817" spans="1:5" x14ac:dyDescent="0.2">
      <c r="A1817">
        <f t="shared" si="31"/>
        <v>1980</v>
      </c>
      <c r="B1817" s="8">
        <v>29269</v>
      </c>
      <c r="C1817">
        <v>31.7547535585663</v>
      </c>
      <c r="D1817">
        <v>111.01290880571101</v>
      </c>
      <c r="E1817">
        <v>2.1003891582429599</v>
      </c>
    </row>
    <row r="1818" spans="1:5" x14ac:dyDescent="0.2">
      <c r="A1818">
        <f t="shared" si="31"/>
        <v>1980</v>
      </c>
      <c r="B1818" s="8">
        <v>29270</v>
      </c>
      <c r="C1818">
        <v>31.849425228582799</v>
      </c>
      <c r="D1818">
        <v>111.47152251736701</v>
      </c>
      <c r="E1818">
        <v>2.10110904814927</v>
      </c>
    </row>
    <row r="1819" spans="1:5" x14ac:dyDescent="0.2">
      <c r="A1819">
        <f t="shared" si="31"/>
        <v>1980</v>
      </c>
      <c r="B1819" s="8">
        <v>29271</v>
      </c>
      <c r="C1819">
        <v>31.833067300019099</v>
      </c>
      <c r="D1819">
        <v>111.388741933777</v>
      </c>
      <c r="E1819">
        <v>2.1011366234496598</v>
      </c>
    </row>
    <row r="1820" spans="1:5" x14ac:dyDescent="0.2">
      <c r="A1820">
        <f t="shared" si="31"/>
        <v>1980</v>
      </c>
      <c r="B1820" s="8">
        <v>29272</v>
      </c>
      <c r="C1820">
        <v>31.803525264204101</v>
      </c>
      <c r="D1820">
        <v>111.240742673242</v>
      </c>
      <c r="E1820">
        <v>2.1011233854265501</v>
      </c>
    </row>
    <row r="1821" spans="1:5" x14ac:dyDescent="0.2">
      <c r="A1821">
        <f t="shared" si="31"/>
        <v>1980</v>
      </c>
      <c r="B1821" s="8">
        <v>29273</v>
      </c>
      <c r="C1821">
        <v>31.903390731508299</v>
      </c>
      <c r="D1821">
        <v>111.74109552377401</v>
      </c>
      <c r="E1821">
        <v>2.1011763197966702</v>
      </c>
    </row>
    <row r="1822" spans="1:5" x14ac:dyDescent="0.2">
      <c r="A1822">
        <f t="shared" si="31"/>
        <v>1980</v>
      </c>
      <c r="B1822" s="8">
        <v>29276</v>
      </c>
      <c r="C1822">
        <v>31.928615297926399</v>
      </c>
      <c r="D1822">
        <v>111.856385171135</v>
      </c>
      <c r="E1822">
        <v>2.1016733674398398</v>
      </c>
    </row>
    <row r="1823" spans="1:5" x14ac:dyDescent="0.2">
      <c r="A1823">
        <f t="shared" si="31"/>
        <v>1980</v>
      </c>
      <c r="B1823" s="8">
        <v>29277</v>
      </c>
      <c r="C1823">
        <v>31.9260591687563</v>
      </c>
      <c r="D1823">
        <v>111.844146692385</v>
      </c>
      <c r="E1823">
        <v>2.1016469604816601</v>
      </c>
    </row>
    <row r="1824" spans="1:5" x14ac:dyDescent="0.2">
      <c r="A1824">
        <f t="shared" si="31"/>
        <v>1980</v>
      </c>
      <c r="B1824" s="8">
        <v>29278</v>
      </c>
      <c r="C1824">
        <v>31.883242564573699</v>
      </c>
      <c r="D1824">
        <v>111.63616210492</v>
      </c>
      <c r="E1824">
        <v>2.1013357703051398</v>
      </c>
    </row>
    <row r="1825" spans="1:5" x14ac:dyDescent="0.2">
      <c r="A1825">
        <f t="shared" si="31"/>
        <v>1980</v>
      </c>
      <c r="B1825" s="8">
        <v>29279</v>
      </c>
      <c r="C1825">
        <v>31.899754530628702</v>
      </c>
      <c r="D1825">
        <v>111.713619653693</v>
      </c>
      <c r="E1825">
        <v>2.1015742248773499</v>
      </c>
    </row>
    <row r="1826" spans="1:5" x14ac:dyDescent="0.2">
      <c r="A1826">
        <f t="shared" si="31"/>
        <v>1980</v>
      </c>
      <c r="B1826" s="8">
        <v>29280</v>
      </c>
      <c r="C1826">
        <v>32.032724250126002</v>
      </c>
      <c r="D1826">
        <v>112.378124919695</v>
      </c>
      <c r="E1826">
        <v>2.1017592861085501</v>
      </c>
    </row>
    <row r="1827" spans="1:5" x14ac:dyDescent="0.2">
      <c r="A1827">
        <f t="shared" si="31"/>
        <v>1980</v>
      </c>
      <c r="B1827" s="8">
        <v>29283</v>
      </c>
      <c r="C1827">
        <v>32.114059644294301</v>
      </c>
      <c r="D1827">
        <v>112.27036503544301</v>
      </c>
      <c r="E1827">
        <v>2.1240967776117001</v>
      </c>
    </row>
    <row r="1828" spans="1:5" x14ac:dyDescent="0.2">
      <c r="A1828">
        <f t="shared" si="31"/>
        <v>1980</v>
      </c>
      <c r="B1828" s="8">
        <v>29284</v>
      </c>
      <c r="C1828">
        <v>32.172710808229397</v>
      </c>
      <c r="D1828">
        <v>112.56409578276801</v>
      </c>
      <c r="E1828">
        <v>2.1241234239563398</v>
      </c>
    </row>
    <row r="1829" spans="1:5" x14ac:dyDescent="0.2">
      <c r="A1829">
        <f t="shared" si="31"/>
        <v>1980</v>
      </c>
      <c r="B1829" s="8">
        <v>29285</v>
      </c>
      <c r="C1829">
        <v>32.141898262966201</v>
      </c>
      <c r="D1829">
        <v>112.404531825755</v>
      </c>
      <c r="E1829">
        <v>2.1243363511147999</v>
      </c>
    </row>
    <row r="1830" spans="1:5" x14ac:dyDescent="0.2">
      <c r="A1830">
        <f t="shared" si="31"/>
        <v>1980</v>
      </c>
      <c r="B1830" s="8">
        <v>29286</v>
      </c>
      <c r="C1830">
        <v>32.237744806058899</v>
      </c>
      <c r="D1830">
        <v>112.87707871547801</v>
      </c>
      <c r="E1830">
        <v>2.1247147186564002</v>
      </c>
    </row>
    <row r="1831" spans="1:5" x14ac:dyDescent="0.2">
      <c r="A1831">
        <f t="shared" si="31"/>
        <v>1980</v>
      </c>
      <c r="B1831" s="8">
        <v>29287</v>
      </c>
      <c r="C1831">
        <v>32.267766955410899</v>
      </c>
      <c r="D1831">
        <v>113.02930255366699</v>
      </c>
      <c r="E1831">
        <v>2.1246562917704002</v>
      </c>
    </row>
    <row r="1832" spans="1:5" x14ac:dyDescent="0.2">
      <c r="A1832">
        <f t="shared" si="31"/>
        <v>1980</v>
      </c>
      <c r="B1832" s="8">
        <v>29290</v>
      </c>
      <c r="C1832">
        <v>32.366908702205798</v>
      </c>
      <c r="D1832">
        <v>113.52352566254901</v>
      </c>
      <c r="E1832">
        <v>2.12484729569909</v>
      </c>
    </row>
    <row r="1833" spans="1:5" x14ac:dyDescent="0.2">
      <c r="A1833">
        <f t="shared" si="31"/>
        <v>1980</v>
      </c>
      <c r="B1833" s="8">
        <v>29291</v>
      </c>
      <c r="C1833">
        <v>32.364513693785398</v>
      </c>
      <c r="D1833">
        <v>113.505324630217</v>
      </c>
      <c r="E1833">
        <v>2.1251118821201498</v>
      </c>
    </row>
    <row r="1834" spans="1:5" x14ac:dyDescent="0.2">
      <c r="A1834">
        <f t="shared" si="31"/>
        <v>1980</v>
      </c>
      <c r="B1834" s="8">
        <v>29292</v>
      </c>
      <c r="C1834">
        <v>32.317744149784403</v>
      </c>
      <c r="D1834">
        <v>113.27432372869799</v>
      </c>
      <c r="E1834">
        <v>2.1249267014638602</v>
      </c>
    </row>
    <row r="1835" spans="1:5" x14ac:dyDescent="0.2">
      <c r="A1835">
        <f t="shared" si="31"/>
        <v>1980</v>
      </c>
      <c r="B1835" s="8">
        <v>29293</v>
      </c>
      <c r="C1835">
        <v>32.448107402864501</v>
      </c>
      <c r="D1835">
        <v>113.92717693208699</v>
      </c>
      <c r="E1835">
        <v>2.1250720061930899</v>
      </c>
    </row>
    <row r="1836" spans="1:5" x14ac:dyDescent="0.2">
      <c r="A1836">
        <f t="shared" si="31"/>
        <v>1980</v>
      </c>
      <c r="B1836" s="8">
        <v>29294</v>
      </c>
      <c r="C1836">
        <v>32.588805442988402</v>
      </c>
      <c r="D1836">
        <v>114.624946069527</v>
      </c>
      <c r="E1836">
        <v>2.1255734629560701</v>
      </c>
    </row>
    <row r="1837" spans="1:5" x14ac:dyDescent="0.2">
      <c r="A1837">
        <f t="shared" si="31"/>
        <v>1980</v>
      </c>
      <c r="B1837" s="8">
        <v>29297</v>
      </c>
      <c r="C1837">
        <v>32.824651530247998</v>
      </c>
      <c r="D1837">
        <v>115.801164455604</v>
      </c>
      <c r="E1837">
        <v>2.1262491120834701</v>
      </c>
    </row>
    <row r="1838" spans="1:5" x14ac:dyDescent="0.2">
      <c r="A1838">
        <f t="shared" si="31"/>
        <v>1980</v>
      </c>
      <c r="B1838" s="8">
        <v>29298</v>
      </c>
      <c r="C1838">
        <v>32.8168782670258</v>
      </c>
      <c r="D1838">
        <v>115.760271339742</v>
      </c>
      <c r="E1838">
        <v>2.1263143281001899</v>
      </c>
    </row>
    <row r="1839" spans="1:5" x14ac:dyDescent="0.2">
      <c r="A1839">
        <f t="shared" si="31"/>
        <v>1980</v>
      </c>
      <c r="B1839" s="8">
        <v>29299</v>
      </c>
      <c r="C1839">
        <v>32.758850443793698</v>
      </c>
      <c r="D1839">
        <v>115.481846794239</v>
      </c>
      <c r="E1839">
        <v>2.1256715990191299</v>
      </c>
    </row>
    <row r="1840" spans="1:5" x14ac:dyDescent="0.2">
      <c r="A1840">
        <f t="shared" si="31"/>
        <v>1980</v>
      </c>
      <c r="B1840" s="8">
        <v>29300</v>
      </c>
      <c r="C1840">
        <v>32.730147223353299</v>
      </c>
      <c r="D1840">
        <v>115.33297085624</v>
      </c>
      <c r="E1840">
        <v>2.1258287280652399</v>
      </c>
    </row>
    <row r="1841" spans="1:5" x14ac:dyDescent="0.2">
      <c r="A1841">
        <f t="shared" si="31"/>
        <v>1980</v>
      </c>
      <c r="B1841" s="8">
        <v>29301</v>
      </c>
      <c r="C1841">
        <v>32.815633337336699</v>
      </c>
      <c r="D1841">
        <v>115.767329664</v>
      </c>
      <c r="E1841">
        <v>2.12575021498392</v>
      </c>
    </row>
    <row r="1842" spans="1:5" x14ac:dyDescent="0.2">
      <c r="A1842">
        <f t="shared" si="31"/>
        <v>1980</v>
      </c>
      <c r="B1842" s="8">
        <v>29304</v>
      </c>
      <c r="C1842">
        <v>32.886634399213101</v>
      </c>
      <c r="D1842">
        <v>116.115768184947</v>
      </c>
      <c r="E1842">
        <v>2.1262197597269701</v>
      </c>
    </row>
    <row r="1843" spans="1:5" x14ac:dyDescent="0.2">
      <c r="A1843">
        <f t="shared" si="31"/>
        <v>1980</v>
      </c>
      <c r="B1843" s="8">
        <v>29305</v>
      </c>
      <c r="C1843">
        <v>32.945761861237798</v>
      </c>
      <c r="D1843">
        <v>116.4147129796</v>
      </c>
      <c r="E1843">
        <v>2.1262509385134498</v>
      </c>
    </row>
    <row r="1844" spans="1:5" x14ac:dyDescent="0.2">
      <c r="A1844">
        <f t="shared" si="31"/>
        <v>1980</v>
      </c>
      <c r="B1844" s="8">
        <v>29306</v>
      </c>
      <c r="C1844">
        <v>32.911058345343797</v>
      </c>
      <c r="D1844">
        <v>116.23755811624901</v>
      </c>
      <c r="E1844">
        <v>2.1263027925142302</v>
      </c>
    </row>
    <row r="1845" spans="1:5" x14ac:dyDescent="0.2">
      <c r="A1845">
        <f t="shared" si="31"/>
        <v>1980</v>
      </c>
      <c r="B1845" s="8">
        <v>29307</v>
      </c>
      <c r="C1845">
        <v>33.031544171607699</v>
      </c>
      <c r="D1845">
        <v>116.835064566752</v>
      </c>
      <c r="E1845">
        <v>2.1268722795415198</v>
      </c>
    </row>
    <row r="1846" spans="1:5" x14ac:dyDescent="0.2">
      <c r="A1846">
        <f t="shared" si="31"/>
        <v>1980</v>
      </c>
      <c r="B1846" s="8">
        <v>29308</v>
      </c>
      <c r="C1846">
        <v>33.073331188310902</v>
      </c>
      <c r="D1846">
        <v>117.042584905673</v>
      </c>
      <c r="E1846">
        <v>2.1270656999436399</v>
      </c>
    </row>
    <row r="1847" spans="1:5" x14ac:dyDescent="0.2">
      <c r="A1847">
        <f t="shared" si="31"/>
        <v>1980</v>
      </c>
      <c r="B1847" s="8">
        <v>29311</v>
      </c>
      <c r="C1847">
        <v>33.205194122480002</v>
      </c>
      <c r="D1847">
        <v>117.699425070625</v>
      </c>
      <c r="E1847">
        <v>2.1276207058624701</v>
      </c>
    </row>
    <row r="1848" spans="1:5" x14ac:dyDescent="0.2">
      <c r="A1848">
        <f t="shared" si="31"/>
        <v>1980</v>
      </c>
      <c r="B1848" s="8">
        <v>29312</v>
      </c>
      <c r="C1848">
        <v>33.470329629356499</v>
      </c>
      <c r="D1848">
        <v>118.688619020967</v>
      </c>
      <c r="E1848">
        <v>2.1425579016704202</v>
      </c>
    </row>
    <row r="1849" spans="1:5" x14ac:dyDescent="0.2">
      <c r="A1849">
        <f t="shared" si="31"/>
        <v>1980</v>
      </c>
      <c r="B1849" s="8">
        <v>29313</v>
      </c>
      <c r="C1849">
        <v>33.4511560131183</v>
      </c>
      <c r="D1849">
        <v>118.603118681138</v>
      </c>
      <c r="E1849">
        <v>2.1420573878348699</v>
      </c>
    </row>
    <row r="1850" spans="1:5" x14ac:dyDescent="0.2">
      <c r="A1850">
        <f t="shared" si="31"/>
        <v>1980</v>
      </c>
      <c r="B1850" s="8">
        <v>29314</v>
      </c>
      <c r="C1850">
        <v>33.503341682455002</v>
      </c>
      <c r="D1850">
        <v>118.878395678149</v>
      </c>
      <c r="E1850">
        <v>2.14165634172342</v>
      </c>
    </row>
    <row r="1851" spans="1:5" x14ac:dyDescent="0.2">
      <c r="A1851">
        <f t="shared" si="31"/>
        <v>1980</v>
      </c>
      <c r="B1851" s="8">
        <v>29315</v>
      </c>
      <c r="C1851">
        <v>33.563551956404901</v>
      </c>
      <c r="D1851">
        <v>119.18446493769</v>
      </c>
      <c r="E1851">
        <v>2.1416817839035902</v>
      </c>
    </row>
    <row r="1852" spans="1:5" x14ac:dyDescent="0.2">
      <c r="A1852">
        <f t="shared" si="31"/>
        <v>1980</v>
      </c>
      <c r="B1852" s="8">
        <v>29318</v>
      </c>
      <c r="C1852">
        <v>33.613186193592099</v>
      </c>
      <c r="D1852">
        <v>119.427008704919</v>
      </c>
      <c r="E1852">
        <v>2.1421126705573101</v>
      </c>
    </row>
    <row r="1853" spans="1:5" x14ac:dyDescent="0.2">
      <c r="A1853">
        <f t="shared" si="31"/>
        <v>1980</v>
      </c>
      <c r="B1853" s="8">
        <v>29319</v>
      </c>
      <c r="C1853">
        <v>33.349224304783</v>
      </c>
      <c r="D1853">
        <v>118.09265089503501</v>
      </c>
      <c r="E1853">
        <v>2.14173263615886</v>
      </c>
    </row>
    <row r="1854" spans="1:5" x14ac:dyDescent="0.2">
      <c r="A1854">
        <f t="shared" si="31"/>
        <v>1980</v>
      </c>
      <c r="B1854" s="8">
        <v>29320</v>
      </c>
      <c r="C1854">
        <v>32.984438841917701</v>
      </c>
      <c r="D1854">
        <v>116.262212323616</v>
      </c>
      <c r="E1854">
        <v>2.1409395771104101</v>
      </c>
    </row>
    <row r="1855" spans="1:5" x14ac:dyDescent="0.2">
      <c r="A1855">
        <f t="shared" si="31"/>
        <v>1980</v>
      </c>
      <c r="B1855" s="8">
        <v>29321</v>
      </c>
      <c r="C1855">
        <v>32.865935393205397</v>
      </c>
      <c r="D1855">
        <v>115.69126064492499</v>
      </c>
      <c r="E1855">
        <v>2.1397504268701999</v>
      </c>
    </row>
    <row r="1856" spans="1:5" x14ac:dyDescent="0.2">
      <c r="A1856">
        <f t="shared" si="31"/>
        <v>1980</v>
      </c>
      <c r="B1856" s="8">
        <v>29322</v>
      </c>
      <c r="C1856">
        <v>32.916909689367401</v>
      </c>
      <c r="D1856">
        <v>115.94274291919901</v>
      </c>
      <c r="E1856">
        <v>2.14000860327317</v>
      </c>
    </row>
    <row r="1857" spans="1:5" x14ac:dyDescent="0.2">
      <c r="A1857">
        <f t="shared" si="31"/>
        <v>1980</v>
      </c>
      <c r="B1857" s="8">
        <v>29325</v>
      </c>
      <c r="C1857">
        <v>32.873020437774599</v>
      </c>
      <c r="D1857">
        <v>115.731807824985</v>
      </c>
      <c r="E1857">
        <v>2.1395481921080601</v>
      </c>
    </row>
    <row r="1858" spans="1:5" x14ac:dyDescent="0.2">
      <c r="A1858">
        <f t="shared" si="31"/>
        <v>1980</v>
      </c>
      <c r="B1858" s="8">
        <v>29326</v>
      </c>
      <c r="C1858">
        <v>33.034647582421798</v>
      </c>
      <c r="D1858">
        <v>116.536544786702</v>
      </c>
      <c r="E1858">
        <v>2.1400822713869099</v>
      </c>
    </row>
    <row r="1859" spans="1:5" x14ac:dyDescent="0.2">
      <c r="A1859">
        <f t="shared" ref="A1859:A1922" si="32">YEAR(B1859)</f>
        <v>1980</v>
      </c>
      <c r="B1859" s="8">
        <v>29327</v>
      </c>
      <c r="C1859">
        <v>32.798950548343299</v>
      </c>
      <c r="D1859">
        <v>115.35749090403699</v>
      </c>
      <c r="E1859">
        <v>2.1395614169367398</v>
      </c>
    </row>
    <row r="1860" spans="1:5" x14ac:dyDescent="0.2">
      <c r="A1860">
        <f t="shared" si="32"/>
        <v>1980</v>
      </c>
      <c r="B1860" s="8">
        <v>29328</v>
      </c>
      <c r="C1860">
        <v>32.774708889821198</v>
      </c>
      <c r="D1860">
        <v>115.228681026391</v>
      </c>
      <c r="E1860">
        <v>2.1398382548960302</v>
      </c>
    </row>
    <row r="1861" spans="1:5" x14ac:dyDescent="0.2">
      <c r="A1861">
        <f t="shared" si="32"/>
        <v>1980</v>
      </c>
      <c r="B1861" s="8">
        <v>29329</v>
      </c>
      <c r="C1861">
        <v>32.779865713087801</v>
      </c>
      <c r="D1861">
        <v>115.24838152938899</v>
      </c>
      <c r="E1861">
        <v>2.1401079000758498</v>
      </c>
    </row>
    <row r="1862" spans="1:5" x14ac:dyDescent="0.2">
      <c r="A1862">
        <f t="shared" si="32"/>
        <v>1980</v>
      </c>
      <c r="B1862" s="8">
        <v>29332</v>
      </c>
      <c r="C1862">
        <v>32.7192466136581</v>
      </c>
      <c r="D1862">
        <v>114.95094171419299</v>
      </c>
      <c r="E1862">
        <v>2.13975421300059</v>
      </c>
    </row>
    <row r="1863" spans="1:5" x14ac:dyDescent="0.2">
      <c r="A1863">
        <f t="shared" si="32"/>
        <v>1980</v>
      </c>
      <c r="B1863" s="8">
        <v>29333</v>
      </c>
      <c r="C1863">
        <v>32.784477432654199</v>
      </c>
      <c r="D1863">
        <v>115.284262999276</v>
      </c>
      <c r="E1863">
        <v>2.1395695562884298</v>
      </c>
    </row>
    <row r="1864" spans="1:5" x14ac:dyDescent="0.2">
      <c r="A1864">
        <f t="shared" si="32"/>
        <v>1980</v>
      </c>
      <c r="B1864" s="8">
        <v>29334</v>
      </c>
      <c r="C1864">
        <v>32.431697931400102</v>
      </c>
      <c r="D1864">
        <v>113.524526125001</v>
      </c>
      <c r="E1864">
        <v>2.1388684448168398</v>
      </c>
    </row>
    <row r="1865" spans="1:5" x14ac:dyDescent="0.2">
      <c r="A1865">
        <f t="shared" si="32"/>
        <v>1980</v>
      </c>
      <c r="B1865" s="8">
        <v>29335</v>
      </c>
      <c r="C1865">
        <v>32.446981743156996</v>
      </c>
      <c r="D1865">
        <v>113.604297522474</v>
      </c>
      <c r="E1865">
        <v>2.1387388520336201</v>
      </c>
    </row>
    <row r="1866" spans="1:5" x14ac:dyDescent="0.2">
      <c r="A1866">
        <f t="shared" si="32"/>
        <v>1980</v>
      </c>
      <c r="B1866" s="8">
        <v>29336</v>
      </c>
      <c r="C1866">
        <v>32.460322121402399</v>
      </c>
      <c r="D1866">
        <v>113.67366825322701</v>
      </c>
      <c r="E1866">
        <v>2.1386375726234199</v>
      </c>
    </row>
    <row r="1867" spans="1:5" x14ac:dyDescent="0.2">
      <c r="A1867">
        <f t="shared" si="32"/>
        <v>1980</v>
      </c>
      <c r="B1867" s="8">
        <v>29339</v>
      </c>
      <c r="C1867">
        <v>32.300546151309099</v>
      </c>
      <c r="D1867">
        <v>112.894854121683</v>
      </c>
      <c r="E1867">
        <v>2.13762658567514</v>
      </c>
    </row>
    <row r="1868" spans="1:5" x14ac:dyDescent="0.2">
      <c r="A1868">
        <f t="shared" si="32"/>
        <v>1980</v>
      </c>
      <c r="B1868" s="8">
        <v>29340</v>
      </c>
      <c r="C1868">
        <v>32.283075716581102</v>
      </c>
      <c r="D1868">
        <v>112.809048860749</v>
      </c>
      <c r="E1868">
        <v>2.1375479542762399</v>
      </c>
    </row>
    <row r="1869" spans="1:5" x14ac:dyDescent="0.2">
      <c r="A1869">
        <f t="shared" si="32"/>
        <v>1980</v>
      </c>
      <c r="B1869" s="8">
        <v>29341</v>
      </c>
      <c r="C1869">
        <v>32.297307298796902</v>
      </c>
      <c r="D1869">
        <v>112.88403598263299</v>
      </c>
      <c r="E1869">
        <v>2.1373903833353598</v>
      </c>
    </row>
    <row r="1870" spans="1:5" x14ac:dyDescent="0.2">
      <c r="A1870">
        <f t="shared" si="32"/>
        <v>1980</v>
      </c>
      <c r="B1870" s="8">
        <v>29342</v>
      </c>
      <c r="C1870">
        <v>32.341205728614298</v>
      </c>
      <c r="D1870">
        <v>113.06719910047499</v>
      </c>
      <c r="E1870">
        <v>2.1390018127592998</v>
      </c>
    </row>
    <row r="1871" spans="1:5" x14ac:dyDescent="0.2">
      <c r="A1871">
        <f t="shared" si="32"/>
        <v>1980</v>
      </c>
      <c r="B1871" s="8">
        <v>29343</v>
      </c>
      <c r="C1871">
        <v>32.449552791055098</v>
      </c>
      <c r="D1871">
        <v>113.610835647082</v>
      </c>
      <c r="E1871">
        <v>2.13901496342049</v>
      </c>
    </row>
    <row r="1872" spans="1:5" x14ac:dyDescent="0.2">
      <c r="A1872">
        <f t="shared" si="32"/>
        <v>1980</v>
      </c>
      <c r="B1872" s="8">
        <v>29346</v>
      </c>
      <c r="C1872">
        <v>32.238993602870799</v>
      </c>
      <c r="D1872">
        <v>112.55960929849</v>
      </c>
      <c r="E1872">
        <v>2.1387910116240301</v>
      </c>
    </row>
    <row r="1873" spans="1:5" x14ac:dyDescent="0.2">
      <c r="A1873">
        <f t="shared" si="32"/>
        <v>1980</v>
      </c>
      <c r="B1873" s="8">
        <v>29347</v>
      </c>
      <c r="C1873">
        <v>32.080988704389704</v>
      </c>
      <c r="D1873">
        <v>111.774559639331</v>
      </c>
      <c r="E1873">
        <v>2.1385397253290499</v>
      </c>
    </row>
    <row r="1874" spans="1:5" x14ac:dyDescent="0.2">
      <c r="A1874">
        <f t="shared" si="32"/>
        <v>1980</v>
      </c>
      <c r="B1874" s="8">
        <v>29348</v>
      </c>
      <c r="C1874">
        <v>32.0320188437205</v>
      </c>
      <c r="D1874">
        <v>111.539771037101</v>
      </c>
      <c r="E1874">
        <v>2.1381007784959301</v>
      </c>
    </row>
    <row r="1875" spans="1:5" x14ac:dyDescent="0.2">
      <c r="A1875">
        <f t="shared" si="32"/>
        <v>1980</v>
      </c>
      <c r="B1875" s="8">
        <v>29349</v>
      </c>
      <c r="C1875">
        <v>32.076203664401099</v>
      </c>
      <c r="D1875">
        <v>111.757583759288</v>
      </c>
      <c r="E1875">
        <v>2.1382341301661598</v>
      </c>
    </row>
    <row r="1876" spans="1:5" x14ac:dyDescent="0.2">
      <c r="A1876">
        <f t="shared" si="32"/>
        <v>1980</v>
      </c>
      <c r="B1876" s="8">
        <v>29350</v>
      </c>
      <c r="C1876">
        <v>32.138594668777898</v>
      </c>
      <c r="D1876">
        <v>112.06751919165001</v>
      </c>
      <c r="E1876">
        <v>2.1383273013106199</v>
      </c>
    </row>
    <row r="1877" spans="1:5" x14ac:dyDescent="0.2">
      <c r="A1877">
        <f t="shared" si="32"/>
        <v>1980</v>
      </c>
      <c r="B1877" s="8">
        <v>29353</v>
      </c>
      <c r="C1877">
        <v>31.916711529211799</v>
      </c>
      <c r="D1877">
        <v>110.969889529084</v>
      </c>
      <c r="E1877">
        <v>2.1378428467090802</v>
      </c>
    </row>
    <row r="1878" spans="1:5" x14ac:dyDescent="0.2">
      <c r="A1878">
        <f t="shared" si="32"/>
        <v>1980</v>
      </c>
      <c r="B1878" s="8">
        <v>29354</v>
      </c>
      <c r="C1878">
        <v>31.9332696714843</v>
      </c>
      <c r="D1878">
        <v>111.053940218747</v>
      </c>
      <c r="E1878">
        <v>2.1377795269319901</v>
      </c>
    </row>
    <row r="1879" spans="1:5" x14ac:dyDescent="0.2">
      <c r="A1879">
        <f t="shared" si="32"/>
        <v>1980</v>
      </c>
      <c r="B1879" s="8">
        <v>29355</v>
      </c>
      <c r="C1879">
        <v>31.875126395542701</v>
      </c>
      <c r="D1879">
        <v>110.76935738841399</v>
      </c>
      <c r="E1879">
        <v>2.1375374607283599</v>
      </c>
    </row>
    <row r="1880" spans="1:5" x14ac:dyDescent="0.2">
      <c r="A1880">
        <f t="shared" si="32"/>
        <v>1980</v>
      </c>
      <c r="B1880" s="8">
        <v>29356</v>
      </c>
      <c r="C1880">
        <v>31.903570645382601</v>
      </c>
      <c r="D1880">
        <v>110.910617179848</v>
      </c>
      <c r="E1880">
        <v>2.1375644049872302</v>
      </c>
    </row>
    <row r="1881" spans="1:5" x14ac:dyDescent="0.2">
      <c r="A1881">
        <f t="shared" si="32"/>
        <v>1980</v>
      </c>
      <c r="B1881" s="8">
        <v>29357</v>
      </c>
      <c r="C1881">
        <v>31.9620207131074</v>
      </c>
      <c r="D1881">
        <v>111.20353211824199</v>
      </c>
      <c r="E1881">
        <v>2.1375105044297298</v>
      </c>
    </row>
    <row r="1882" spans="1:5" x14ac:dyDescent="0.2">
      <c r="A1882">
        <f t="shared" si="32"/>
        <v>1980</v>
      </c>
      <c r="B1882" s="8">
        <v>29360</v>
      </c>
      <c r="C1882">
        <v>31.976818459962601</v>
      </c>
      <c r="D1882">
        <v>111.27193477760601</v>
      </c>
      <c r="E1882">
        <v>2.1377526785999699</v>
      </c>
    </row>
    <row r="1883" spans="1:5" x14ac:dyDescent="0.2">
      <c r="A1883">
        <f t="shared" si="32"/>
        <v>1980</v>
      </c>
      <c r="B1883" s="8">
        <v>29361</v>
      </c>
      <c r="C1883">
        <v>31.913560584685602</v>
      </c>
      <c r="D1883">
        <v>110.954992990592</v>
      </c>
      <c r="E1883">
        <v>2.13780636332184</v>
      </c>
    </row>
    <row r="1884" spans="1:5" x14ac:dyDescent="0.2">
      <c r="A1884">
        <f t="shared" si="32"/>
        <v>1980</v>
      </c>
      <c r="B1884" s="8">
        <v>29362</v>
      </c>
      <c r="C1884">
        <v>31.676983117545699</v>
      </c>
      <c r="D1884">
        <v>109.79439729494599</v>
      </c>
      <c r="E1884">
        <v>2.1370108639724599</v>
      </c>
    </row>
    <row r="1885" spans="1:5" x14ac:dyDescent="0.2">
      <c r="A1885">
        <f t="shared" si="32"/>
        <v>1980</v>
      </c>
      <c r="B1885" s="8">
        <v>29363</v>
      </c>
      <c r="C1885">
        <v>31.674682951344199</v>
      </c>
      <c r="D1885">
        <v>109.778730988079</v>
      </c>
      <c r="E1885">
        <v>2.1372000188117601</v>
      </c>
    </row>
    <row r="1886" spans="1:5" x14ac:dyDescent="0.2">
      <c r="A1886">
        <f t="shared" si="32"/>
        <v>1980</v>
      </c>
      <c r="B1886" s="8">
        <v>29364</v>
      </c>
      <c r="C1886">
        <v>31.5387779787326</v>
      </c>
      <c r="D1886">
        <v>109.118142759525</v>
      </c>
      <c r="E1886">
        <v>2.1365392534184098</v>
      </c>
    </row>
    <row r="1887" spans="1:5" x14ac:dyDescent="0.2">
      <c r="A1887">
        <f t="shared" si="32"/>
        <v>1980</v>
      </c>
      <c r="B1887" s="8">
        <v>29367</v>
      </c>
      <c r="C1887">
        <v>31.5387779787326</v>
      </c>
      <c r="D1887">
        <v>109.118142759525</v>
      </c>
      <c r="E1887">
        <v>2.1365392534184098</v>
      </c>
    </row>
    <row r="1888" spans="1:5" x14ac:dyDescent="0.2">
      <c r="A1888">
        <f t="shared" si="32"/>
        <v>1980</v>
      </c>
      <c r="B1888" s="8">
        <v>29368</v>
      </c>
      <c r="C1888">
        <v>31.395164292643798</v>
      </c>
      <c r="D1888">
        <v>108.42357639080601</v>
      </c>
      <c r="E1888">
        <v>2.1357365175779899</v>
      </c>
    </row>
    <row r="1889" spans="1:5" x14ac:dyDescent="0.2">
      <c r="A1889">
        <f t="shared" si="32"/>
        <v>1980</v>
      </c>
      <c r="B1889" s="8">
        <v>29369</v>
      </c>
      <c r="C1889">
        <v>31.556430161073902</v>
      </c>
      <c r="D1889">
        <v>109.220410786049</v>
      </c>
      <c r="E1889">
        <v>2.1358817748863399</v>
      </c>
    </row>
    <row r="1890" spans="1:5" x14ac:dyDescent="0.2">
      <c r="A1890">
        <f t="shared" si="32"/>
        <v>1980</v>
      </c>
      <c r="B1890" s="8">
        <v>29370</v>
      </c>
      <c r="C1890">
        <v>31.581454786324301</v>
      </c>
      <c r="D1890">
        <v>109.340791922443</v>
      </c>
      <c r="E1890">
        <v>2.1360580990124198</v>
      </c>
    </row>
    <row r="1891" spans="1:5" x14ac:dyDescent="0.2">
      <c r="A1891">
        <f t="shared" si="32"/>
        <v>1980</v>
      </c>
      <c r="B1891" s="8">
        <v>29371</v>
      </c>
      <c r="C1891">
        <v>31.576123282739001</v>
      </c>
      <c r="D1891">
        <v>109.314004181136</v>
      </c>
      <c r="E1891">
        <v>2.1360716410689502</v>
      </c>
    </row>
    <row r="1892" spans="1:5" x14ac:dyDescent="0.2">
      <c r="A1892">
        <f t="shared" si="32"/>
        <v>1980</v>
      </c>
      <c r="B1892" s="8">
        <v>29374</v>
      </c>
      <c r="C1892">
        <v>31.6448287982297</v>
      </c>
      <c r="D1892">
        <v>109.420590975709</v>
      </c>
      <c r="E1892">
        <v>2.1466283963119799</v>
      </c>
    </row>
    <row r="1893" spans="1:5" x14ac:dyDescent="0.2">
      <c r="A1893">
        <f t="shared" si="32"/>
        <v>1980</v>
      </c>
      <c r="B1893" s="8">
        <v>29375</v>
      </c>
      <c r="C1893">
        <v>31.659865407849399</v>
      </c>
      <c r="D1893">
        <v>109.494201752113</v>
      </c>
      <c r="E1893">
        <v>2.1466736806026501</v>
      </c>
    </row>
    <row r="1894" spans="1:5" x14ac:dyDescent="0.2">
      <c r="A1894">
        <f t="shared" si="32"/>
        <v>1980</v>
      </c>
      <c r="B1894" s="8">
        <v>29376</v>
      </c>
      <c r="C1894">
        <v>31.587229384224401</v>
      </c>
      <c r="D1894">
        <v>109.111028521362</v>
      </c>
      <c r="E1894">
        <v>2.1477087977942801</v>
      </c>
    </row>
    <row r="1895" spans="1:5" x14ac:dyDescent="0.2">
      <c r="A1895">
        <f t="shared" si="32"/>
        <v>1980</v>
      </c>
      <c r="B1895" s="8">
        <v>29377</v>
      </c>
      <c r="C1895">
        <v>31.547180215262301</v>
      </c>
      <c r="D1895">
        <v>108.92472193260799</v>
      </c>
      <c r="E1895">
        <v>2.1471579910274601</v>
      </c>
    </row>
    <row r="1896" spans="1:5" x14ac:dyDescent="0.2">
      <c r="A1896">
        <f t="shared" si="32"/>
        <v>1980</v>
      </c>
      <c r="B1896" s="8">
        <v>29378</v>
      </c>
      <c r="C1896">
        <v>31.4795211785463</v>
      </c>
      <c r="D1896">
        <v>108.592369393045</v>
      </c>
      <c r="E1896">
        <v>2.1470347715331699</v>
      </c>
    </row>
    <row r="1897" spans="1:5" x14ac:dyDescent="0.2">
      <c r="A1897">
        <f t="shared" si="32"/>
        <v>1980</v>
      </c>
      <c r="B1897" s="8">
        <v>29381</v>
      </c>
      <c r="C1897">
        <v>31.343368846512199</v>
      </c>
      <c r="D1897">
        <v>107.929319857528</v>
      </c>
      <c r="E1897">
        <v>2.1465648342087</v>
      </c>
    </row>
    <row r="1898" spans="1:5" x14ac:dyDescent="0.2">
      <c r="A1898">
        <f t="shared" si="32"/>
        <v>1980</v>
      </c>
      <c r="B1898" s="8">
        <v>29382</v>
      </c>
      <c r="C1898">
        <v>31.343132858806399</v>
      </c>
      <c r="D1898">
        <v>107.932669146225</v>
      </c>
      <c r="E1898">
        <v>2.1463583778548898</v>
      </c>
    </row>
    <row r="1899" spans="1:5" x14ac:dyDescent="0.2">
      <c r="A1899">
        <f t="shared" si="32"/>
        <v>1980</v>
      </c>
      <c r="B1899" s="8">
        <v>29383</v>
      </c>
      <c r="C1899">
        <v>31.382149299542501</v>
      </c>
      <c r="D1899">
        <v>108.11838488268199</v>
      </c>
      <c r="E1899">
        <v>2.1466838822397998</v>
      </c>
    </row>
    <row r="1900" spans="1:5" x14ac:dyDescent="0.2">
      <c r="A1900">
        <f t="shared" si="32"/>
        <v>1980</v>
      </c>
      <c r="B1900" s="8">
        <v>29384</v>
      </c>
      <c r="C1900">
        <v>31.347946855272401</v>
      </c>
      <c r="D1900">
        <v>107.954950492167</v>
      </c>
      <c r="E1900">
        <v>2.1464272748495201</v>
      </c>
    </row>
    <row r="1901" spans="1:5" x14ac:dyDescent="0.2">
      <c r="A1901">
        <f t="shared" si="32"/>
        <v>1980</v>
      </c>
      <c r="B1901" s="8">
        <v>29385</v>
      </c>
      <c r="C1901">
        <v>31.2842197080417</v>
      </c>
      <c r="D1901">
        <v>107.647100979323</v>
      </c>
      <c r="E1901">
        <v>2.14610969779778</v>
      </c>
    </row>
    <row r="1902" spans="1:5" x14ac:dyDescent="0.2">
      <c r="A1902">
        <f t="shared" si="32"/>
        <v>1980</v>
      </c>
      <c r="B1902" s="8">
        <v>29388</v>
      </c>
      <c r="C1902">
        <v>31.3470140608209</v>
      </c>
      <c r="D1902">
        <v>107.94927130757</v>
      </c>
      <c r="E1902">
        <v>2.1464761751113</v>
      </c>
    </row>
    <row r="1903" spans="1:5" x14ac:dyDescent="0.2">
      <c r="A1903">
        <f t="shared" si="32"/>
        <v>1980</v>
      </c>
      <c r="B1903" s="8">
        <v>29389</v>
      </c>
      <c r="C1903">
        <v>31.3746325446292</v>
      </c>
      <c r="D1903">
        <v>108.080924591692</v>
      </c>
      <c r="E1903">
        <v>2.14669764745214</v>
      </c>
    </row>
    <row r="1904" spans="1:5" x14ac:dyDescent="0.2">
      <c r="A1904">
        <f t="shared" si="32"/>
        <v>1980</v>
      </c>
      <c r="B1904" s="8">
        <v>29390</v>
      </c>
      <c r="C1904">
        <v>31.3393133694717</v>
      </c>
      <c r="D1904">
        <v>107.90667862085699</v>
      </c>
      <c r="E1904">
        <v>2.1466838822397998</v>
      </c>
    </row>
    <row r="1905" spans="1:5" x14ac:dyDescent="0.2">
      <c r="A1905">
        <f t="shared" si="32"/>
        <v>1980</v>
      </c>
      <c r="B1905" s="8">
        <v>29391</v>
      </c>
      <c r="C1905">
        <v>31.3636424835511</v>
      </c>
      <c r="D1905">
        <v>108.02085111533501</v>
      </c>
      <c r="E1905">
        <v>2.14696044561384</v>
      </c>
    </row>
    <row r="1906" spans="1:5" x14ac:dyDescent="0.2">
      <c r="A1906">
        <f t="shared" si="32"/>
        <v>1980</v>
      </c>
      <c r="B1906" s="8">
        <v>29392</v>
      </c>
      <c r="C1906">
        <v>31.393804323698301</v>
      </c>
      <c r="D1906">
        <v>108.17327571573099</v>
      </c>
      <c r="E1906">
        <v>2.1468085818409901</v>
      </c>
    </row>
    <row r="1907" spans="1:5" x14ac:dyDescent="0.2">
      <c r="A1907">
        <f t="shared" si="32"/>
        <v>1980</v>
      </c>
      <c r="B1907" s="8">
        <v>29395</v>
      </c>
      <c r="C1907">
        <v>31.356961783761101</v>
      </c>
      <c r="D1907">
        <v>107.995091930407</v>
      </c>
      <c r="E1907">
        <v>2.1466287900935002</v>
      </c>
    </row>
    <row r="1908" spans="1:5" x14ac:dyDescent="0.2">
      <c r="A1908">
        <f t="shared" si="32"/>
        <v>1980</v>
      </c>
      <c r="B1908" s="8">
        <v>29396</v>
      </c>
      <c r="C1908">
        <v>31.385374631172301</v>
      </c>
      <c r="D1908">
        <v>108.129186573662</v>
      </c>
      <c r="E1908">
        <v>2.1469186738596799</v>
      </c>
    </row>
    <row r="1909" spans="1:5" x14ac:dyDescent="0.2">
      <c r="A1909">
        <f t="shared" si="32"/>
        <v>1980</v>
      </c>
      <c r="B1909" s="8">
        <v>29397</v>
      </c>
      <c r="C1909">
        <v>31.432129958214201</v>
      </c>
      <c r="D1909">
        <v>108.35739156075999</v>
      </c>
      <c r="E1909">
        <v>2.14705600818312</v>
      </c>
    </row>
    <row r="1910" spans="1:5" x14ac:dyDescent="0.2">
      <c r="A1910">
        <f t="shared" si="32"/>
        <v>1980</v>
      </c>
      <c r="B1910" s="8">
        <v>29398</v>
      </c>
      <c r="C1910">
        <v>31.391112133601599</v>
      </c>
      <c r="D1910">
        <v>108.153641764111</v>
      </c>
      <c r="E1910">
        <v>2.1470971478573202</v>
      </c>
    </row>
    <row r="1911" spans="1:5" x14ac:dyDescent="0.2">
      <c r="A1911">
        <f t="shared" si="32"/>
        <v>1980</v>
      </c>
      <c r="B1911" s="8">
        <v>29399</v>
      </c>
      <c r="C1911">
        <v>31.377871872137401</v>
      </c>
      <c r="D1911">
        <v>108.093625920132</v>
      </c>
      <c r="E1911">
        <v>2.1468488587349102</v>
      </c>
    </row>
    <row r="1912" spans="1:5" x14ac:dyDescent="0.2">
      <c r="A1912">
        <f t="shared" si="32"/>
        <v>1980</v>
      </c>
      <c r="B1912" s="8">
        <v>29402</v>
      </c>
      <c r="C1912">
        <v>31.4248361924104</v>
      </c>
      <c r="D1912">
        <v>108.33666282548199</v>
      </c>
      <c r="E1912">
        <v>2.1463566552400901</v>
      </c>
    </row>
    <row r="1913" spans="1:5" x14ac:dyDescent="0.2">
      <c r="A1913">
        <f t="shared" si="32"/>
        <v>1980</v>
      </c>
      <c r="B1913" s="8">
        <v>29403</v>
      </c>
      <c r="C1913">
        <v>31.455141278513299</v>
      </c>
      <c r="D1913">
        <v>108.20897672606201</v>
      </c>
      <c r="E1913">
        <v>2.1590388923893702</v>
      </c>
    </row>
    <row r="1914" spans="1:5" x14ac:dyDescent="0.2">
      <c r="A1914">
        <f t="shared" si="32"/>
        <v>1980</v>
      </c>
      <c r="B1914" s="8">
        <v>29404</v>
      </c>
      <c r="C1914">
        <v>31.416447819731701</v>
      </c>
      <c r="D1914">
        <v>108.02505423833099</v>
      </c>
      <c r="E1914">
        <v>2.1587157649311499</v>
      </c>
    </row>
    <row r="1915" spans="1:5" x14ac:dyDescent="0.2">
      <c r="A1915">
        <f t="shared" si="32"/>
        <v>1980</v>
      </c>
      <c r="B1915" s="8">
        <v>29405</v>
      </c>
      <c r="C1915">
        <v>31.396053376926101</v>
      </c>
      <c r="D1915">
        <v>107.91759540094399</v>
      </c>
      <c r="E1915">
        <v>2.1590306008789799</v>
      </c>
    </row>
    <row r="1916" spans="1:5" x14ac:dyDescent="0.2">
      <c r="A1916">
        <f t="shared" si="32"/>
        <v>1980</v>
      </c>
      <c r="B1916" s="8">
        <v>29406</v>
      </c>
      <c r="C1916">
        <v>31.396053376926101</v>
      </c>
      <c r="D1916">
        <v>107.91759540094399</v>
      </c>
      <c r="E1916">
        <v>2.1590306008789799</v>
      </c>
    </row>
    <row r="1917" spans="1:5" x14ac:dyDescent="0.2">
      <c r="A1917">
        <f t="shared" si="32"/>
        <v>1980</v>
      </c>
      <c r="B1917" s="8">
        <v>29409</v>
      </c>
      <c r="C1917">
        <v>31.259880738346101</v>
      </c>
      <c r="D1917">
        <v>107.25016510285499</v>
      </c>
      <c r="E1917">
        <v>2.1588645332867999</v>
      </c>
    </row>
    <row r="1918" spans="1:5" x14ac:dyDescent="0.2">
      <c r="A1918">
        <f t="shared" si="32"/>
        <v>1980</v>
      </c>
      <c r="B1918" s="8">
        <v>29410</v>
      </c>
      <c r="C1918">
        <v>31.2991520418501</v>
      </c>
      <c r="D1918">
        <v>107.45313562307</v>
      </c>
      <c r="E1918">
        <v>2.15842218632441</v>
      </c>
    </row>
    <row r="1919" spans="1:5" x14ac:dyDescent="0.2">
      <c r="A1919">
        <f t="shared" si="32"/>
        <v>1980</v>
      </c>
      <c r="B1919" s="8">
        <v>29411</v>
      </c>
      <c r="C1919">
        <v>31.290860687811101</v>
      </c>
      <c r="D1919">
        <v>107.411691765409</v>
      </c>
      <c r="E1919">
        <v>2.1584499159639101</v>
      </c>
    </row>
    <row r="1920" spans="1:5" x14ac:dyDescent="0.2">
      <c r="A1920">
        <f t="shared" si="32"/>
        <v>1980</v>
      </c>
      <c r="B1920" s="8">
        <v>29412</v>
      </c>
      <c r="C1920">
        <v>31.258631210679901</v>
      </c>
      <c r="D1920">
        <v>107.24902338127301</v>
      </c>
      <c r="E1920">
        <v>2.1586326834811498</v>
      </c>
    </row>
    <row r="1921" spans="1:5" x14ac:dyDescent="0.2">
      <c r="A1921">
        <f t="shared" si="32"/>
        <v>1980</v>
      </c>
      <c r="B1921" s="8">
        <v>29413</v>
      </c>
      <c r="C1921">
        <v>31.2998337128221</v>
      </c>
      <c r="D1921">
        <v>107.451935990878</v>
      </c>
      <c r="E1921">
        <v>2.1586326834811498</v>
      </c>
    </row>
    <row r="1922" spans="1:5" x14ac:dyDescent="0.2">
      <c r="A1922">
        <f t="shared" si="32"/>
        <v>1980</v>
      </c>
      <c r="B1922" s="8">
        <v>29416</v>
      </c>
      <c r="C1922">
        <v>31.334707537439598</v>
      </c>
      <c r="D1922">
        <v>107.62503299598001</v>
      </c>
      <c r="E1922">
        <v>2.1585745433750101</v>
      </c>
    </row>
    <row r="1923" spans="1:5" x14ac:dyDescent="0.2">
      <c r="A1923">
        <f t="shared" ref="A1923:A1986" si="33">YEAR(B1923)</f>
        <v>1980</v>
      </c>
      <c r="B1923" s="8">
        <v>29417</v>
      </c>
      <c r="C1923">
        <v>31.3978620613914</v>
      </c>
      <c r="D1923">
        <v>107.934930543977</v>
      </c>
      <c r="E1923">
        <v>2.1586436708168999</v>
      </c>
    </row>
    <row r="1924" spans="1:5" x14ac:dyDescent="0.2">
      <c r="A1924">
        <f t="shared" si="33"/>
        <v>1980</v>
      </c>
      <c r="B1924" s="8">
        <v>29418</v>
      </c>
      <c r="C1924">
        <v>31.3625151313367</v>
      </c>
      <c r="D1924">
        <v>107.76151186885301</v>
      </c>
      <c r="E1924">
        <v>2.15860220376516</v>
      </c>
    </row>
    <row r="1925" spans="1:5" x14ac:dyDescent="0.2">
      <c r="A1925">
        <f t="shared" si="33"/>
        <v>1980</v>
      </c>
      <c r="B1925" s="8">
        <v>29419</v>
      </c>
      <c r="C1925">
        <v>31.303055606804801</v>
      </c>
      <c r="D1925">
        <v>107.466908134756</v>
      </c>
      <c r="E1925">
        <v>2.15867423836852</v>
      </c>
    </row>
    <row r="1926" spans="1:5" x14ac:dyDescent="0.2">
      <c r="A1926">
        <f t="shared" si="33"/>
        <v>1980</v>
      </c>
      <c r="B1926" s="8">
        <v>29420</v>
      </c>
      <c r="C1926">
        <v>31.401371162499998</v>
      </c>
      <c r="D1926">
        <v>107.94766658145301</v>
      </c>
      <c r="E1926">
        <v>2.1588539827407902</v>
      </c>
    </row>
    <row r="1927" spans="1:5" x14ac:dyDescent="0.2">
      <c r="A1927">
        <f t="shared" si="33"/>
        <v>1980</v>
      </c>
      <c r="B1927" s="8">
        <v>29423</v>
      </c>
      <c r="C1927">
        <v>31.3914521926467</v>
      </c>
      <c r="D1927">
        <v>107.901444685695</v>
      </c>
      <c r="E1927">
        <v>2.1587296008310699</v>
      </c>
    </row>
    <row r="1928" spans="1:5" x14ac:dyDescent="0.2">
      <c r="A1928">
        <f t="shared" si="33"/>
        <v>1980</v>
      </c>
      <c r="B1928" s="8">
        <v>29424</v>
      </c>
      <c r="C1928">
        <v>31.375175286423001</v>
      </c>
      <c r="D1928">
        <v>107.822553161749</v>
      </c>
      <c r="E1928">
        <v>2.1586659529269401</v>
      </c>
    </row>
    <row r="1929" spans="1:5" x14ac:dyDescent="0.2">
      <c r="A1929">
        <f t="shared" si="33"/>
        <v>1980</v>
      </c>
      <c r="B1929" s="8">
        <v>29425</v>
      </c>
      <c r="C1929">
        <v>31.460348765624499</v>
      </c>
      <c r="D1929">
        <v>108.244207029062</v>
      </c>
      <c r="E1929">
        <v>2.15860220376516</v>
      </c>
    </row>
    <row r="1930" spans="1:5" x14ac:dyDescent="0.2">
      <c r="A1930">
        <f t="shared" si="33"/>
        <v>1980</v>
      </c>
      <c r="B1930" s="8">
        <v>29426</v>
      </c>
      <c r="C1930">
        <v>31.403497104750102</v>
      </c>
      <c r="D1930">
        <v>107.964533353062</v>
      </c>
      <c r="E1930">
        <v>2.1585607084688898</v>
      </c>
    </row>
    <row r="1931" spans="1:5" x14ac:dyDescent="0.2">
      <c r="A1931">
        <f t="shared" si="33"/>
        <v>1980</v>
      </c>
      <c r="B1931" s="8">
        <v>29427</v>
      </c>
      <c r="C1931">
        <v>31.4888902334209</v>
      </c>
      <c r="D1931">
        <v>108.38884621350699</v>
      </c>
      <c r="E1931">
        <v>2.15843292720279</v>
      </c>
    </row>
    <row r="1932" spans="1:5" x14ac:dyDescent="0.2">
      <c r="A1932">
        <f t="shared" si="33"/>
        <v>1980</v>
      </c>
      <c r="B1932" s="8">
        <v>29430</v>
      </c>
      <c r="C1932">
        <v>31.579083556901502</v>
      </c>
      <c r="D1932">
        <v>108.82538174419101</v>
      </c>
      <c r="E1932">
        <v>2.1588539827407902</v>
      </c>
    </row>
    <row r="1933" spans="1:5" x14ac:dyDescent="0.2">
      <c r="A1933">
        <f t="shared" si="33"/>
        <v>1980</v>
      </c>
      <c r="B1933" s="8">
        <v>29431</v>
      </c>
      <c r="C1933">
        <v>31.656809499989699</v>
      </c>
      <c r="D1933">
        <v>109.207212855698</v>
      </c>
      <c r="E1933">
        <v>2.1589781112481599</v>
      </c>
    </row>
    <row r="1934" spans="1:5" x14ac:dyDescent="0.2">
      <c r="A1934">
        <f t="shared" si="33"/>
        <v>1980</v>
      </c>
      <c r="B1934" s="8">
        <v>29432</v>
      </c>
      <c r="C1934">
        <v>31.770897081845799</v>
      </c>
      <c r="D1934">
        <v>109.770472693907</v>
      </c>
      <c r="E1934">
        <v>2.15906572853654</v>
      </c>
    </row>
    <row r="1935" spans="1:5" x14ac:dyDescent="0.2">
      <c r="A1935">
        <f t="shared" si="33"/>
        <v>1980</v>
      </c>
      <c r="B1935" s="8">
        <v>29433</v>
      </c>
      <c r="C1935">
        <v>31.784970449233899</v>
      </c>
      <c r="D1935">
        <v>109.83128107418</v>
      </c>
      <c r="E1935">
        <v>2.1594712478159899</v>
      </c>
    </row>
    <row r="1936" spans="1:5" x14ac:dyDescent="0.2">
      <c r="A1936">
        <f t="shared" si="33"/>
        <v>1980</v>
      </c>
      <c r="B1936" s="8">
        <v>29434</v>
      </c>
      <c r="C1936">
        <v>31.9043905022708</v>
      </c>
      <c r="D1936">
        <v>110.012122545125</v>
      </c>
      <c r="E1936">
        <v>2.1780998180948199</v>
      </c>
    </row>
    <row r="1937" spans="1:5" x14ac:dyDescent="0.2">
      <c r="A1937">
        <f t="shared" si="33"/>
        <v>1980</v>
      </c>
      <c r="B1937" s="8">
        <v>29437</v>
      </c>
      <c r="C1937">
        <v>31.828066179734499</v>
      </c>
      <c r="D1937">
        <v>109.65069808544099</v>
      </c>
      <c r="E1937">
        <v>2.1773678092726798</v>
      </c>
    </row>
    <row r="1938" spans="1:5" x14ac:dyDescent="0.2">
      <c r="A1938">
        <f t="shared" si="33"/>
        <v>1980</v>
      </c>
      <c r="B1938" s="8">
        <v>29438</v>
      </c>
      <c r="C1938">
        <v>31.778881871645599</v>
      </c>
      <c r="D1938">
        <v>109.40350241298501</v>
      </c>
      <c r="E1938">
        <v>2.17755690144618</v>
      </c>
    </row>
    <row r="1939" spans="1:5" x14ac:dyDescent="0.2">
      <c r="A1939">
        <f t="shared" si="33"/>
        <v>1980</v>
      </c>
      <c r="B1939" s="8">
        <v>29439</v>
      </c>
      <c r="C1939">
        <v>31.704307886190801</v>
      </c>
      <c r="D1939">
        <v>109.04342287100501</v>
      </c>
      <c r="E1939">
        <v>2.17718362449176</v>
      </c>
    </row>
    <row r="1940" spans="1:5" x14ac:dyDescent="0.2">
      <c r="A1940">
        <f t="shared" si="33"/>
        <v>1980</v>
      </c>
      <c r="B1940" s="8">
        <v>29440</v>
      </c>
      <c r="C1940">
        <v>31.779675093071301</v>
      </c>
      <c r="D1940">
        <v>109.413454640436</v>
      </c>
      <c r="E1940">
        <v>2.1772808295823101</v>
      </c>
    </row>
    <row r="1941" spans="1:5" x14ac:dyDescent="0.2">
      <c r="A1941">
        <f t="shared" si="33"/>
        <v>1980</v>
      </c>
      <c r="B1941" s="8">
        <v>29441</v>
      </c>
      <c r="C1941">
        <v>31.793748645082101</v>
      </c>
      <c r="D1941">
        <v>109.47524761296199</v>
      </c>
      <c r="E1941">
        <v>2.1776348593619801</v>
      </c>
    </row>
    <row r="1942" spans="1:5" x14ac:dyDescent="0.2">
      <c r="A1942">
        <f t="shared" si="33"/>
        <v>1980</v>
      </c>
      <c r="B1942" s="8">
        <v>29444</v>
      </c>
      <c r="C1942">
        <v>31.799295574492199</v>
      </c>
      <c r="D1942">
        <v>109.505692579948</v>
      </c>
      <c r="E1942">
        <v>2.17749602205489</v>
      </c>
    </row>
    <row r="1943" spans="1:5" x14ac:dyDescent="0.2">
      <c r="A1943">
        <f t="shared" si="33"/>
        <v>1980</v>
      </c>
      <c r="B1943" s="8">
        <v>29445</v>
      </c>
      <c r="C1943">
        <v>31.727482910708801</v>
      </c>
      <c r="D1943">
        <v>109.152219043568</v>
      </c>
      <c r="E1943">
        <v>2.1774403991889999</v>
      </c>
    </row>
    <row r="1944" spans="1:5" x14ac:dyDescent="0.2">
      <c r="A1944">
        <f t="shared" si="33"/>
        <v>1980</v>
      </c>
      <c r="B1944" s="8">
        <v>29446</v>
      </c>
      <c r="C1944">
        <v>31.747020886273699</v>
      </c>
      <c r="D1944">
        <v>109.251482054382</v>
      </c>
      <c r="E1944">
        <v>2.17731221555115</v>
      </c>
    </row>
    <row r="1945" spans="1:5" x14ac:dyDescent="0.2">
      <c r="A1945">
        <f t="shared" si="33"/>
        <v>1980</v>
      </c>
      <c r="B1945" s="8">
        <v>29447</v>
      </c>
      <c r="C1945">
        <v>31.768238199276698</v>
      </c>
      <c r="D1945">
        <v>109.356574791665</v>
      </c>
      <c r="E1945">
        <v>2.1772983092584801</v>
      </c>
    </row>
    <row r="1946" spans="1:5" x14ac:dyDescent="0.2">
      <c r="A1946">
        <f t="shared" si="33"/>
        <v>1980</v>
      </c>
      <c r="B1946" s="8">
        <v>29448</v>
      </c>
      <c r="C1946">
        <v>31.798679171876799</v>
      </c>
      <c r="D1946">
        <v>109.509712646837</v>
      </c>
      <c r="E1946">
        <v>2.1771730107993901</v>
      </c>
    </row>
    <row r="1947" spans="1:5" x14ac:dyDescent="0.2">
      <c r="A1947">
        <f t="shared" si="33"/>
        <v>1980</v>
      </c>
      <c r="B1947" s="8">
        <v>29451</v>
      </c>
      <c r="C1947">
        <v>31.897804133988899</v>
      </c>
      <c r="D1947">
        <v>109.98895173125101</v>
      </c>
      <c r="E1947">
        <v>2.1776711002962399</v>
      </c>
    </row>
    <row r="1948" spans="1:5" x14ac:dyDescent="0.2">
      <c r="A1948">
        <f t="shared" si="33"/>
        <v>1980</v>
      </c>
      <c r="B1948" s="8">
        <v>29452</v>
      </c>
      <c r="C1948">
        <v>31.8787325868655</v>
      </c>
      <c r="D1948">
        <v>109.88887596817899</v>
      </c>
      <c r="E1948">
        <v>2.1779318496261202</v>
      </c>
    </row>
    <row r="1949" spans="1:5" x14ac:dyDescent="0.2">
      <c r="A1949">
        <f t="shared" si="33"/>
        <v>1980</v>
      </c>
      <c r="B1949" s="8">
        <v>29453</v>
      </c>
      <c r="C1949">
        <v>31.832108476780501</v>
      </c>
      <c r="D1949">
        <v>109.665254595918</v>
      </c>
      <c r="E1949">
        <v>2.1776155634079002</v>
      </c>
    </row>
    <row r="1950" spans="1:5" x14ac:dyDescent="0.2">
      <c r="A1950">
        <f t="shared" si="33"/>
        <v>1980</v>
      </c>
      <c r="B1950" s="8">
        <v>29454</v>
      </c>
      <c r="C1950">
        <v>31.845750723945901</v>
      </c>
      <c r="D1950">
        <v>109.732093617985</v>
      </c>
      <c r="E1950">
        <v>2.1776433381253</v>
      </c>
    </row>
    <row r="1951" spans="1:5" x14ac:dyDescent="0.2">
      <c r="A1951">
        <f t="shared" si="33"/>
        <v>1980</v>
      </c>
      <c r="B1951" s="8">
        <v>29455</v>
      </c>
      <c r="C1951">
        <v>31.896057123128099</v>
      </c>
      <c r="D1951">
        <v>109.981832859901</v>
      </c>
      <c r="E1951">
        <v>2.1776016713406698</v>
      </c>
    </row>
    <row r="1952" spans="1:5" x14ac:dyDescent="0.2">
      <c r="A1952">
        <f t="shared" si="33"/>
        <v>1980</v>
      </c>
      <c r="B1952" s="8">
        <v>29458</v>
      </c>
      <c r="C1952">
        <v>31.8389646168485</v>
      </c>
      <c r="D1952">
        <v>109.698237289872</v>
      </c>
      <c r="E1952">
        <v>2.17765722077836</v>
      </c>
    </row>
    <row r="1953" spans="1:5" x14ac:dyDescent="0.2">
      <c r="A1953">
        <f t="shared" si="33"/>
        <v>1980</v>
      </c>
      <c r="B1953" s="8">
        <v>29459</v>
      </c>
      <c r="C1953">
        <v>31.7334881227459</v>
      </c>
      <c r="D1953">
        <v>109.17883382401401</v>
      </c>
      <c r="E1953">
        <v>2.17757943749938</v>
      </c>
    </row>
    <row r="1954" spans="1:5" x14ac:dyDescent="0.2">
      <c r="A1954">
        <f t="shared" si="33"/>
        <v>1980</v>
      </c>
      <c r="B1954" s="8">
        <v>29460</v>
      </c>
      <c r="C1954">
        <v>31.722905411892899</v>
      </c>
      <c r="D1954">
        <v>109.13454023483899</v>
      </c>
      <c r="E1954">
        <v>2.17721480534783</v>
      </c>
    </row>
    <row r="1955" spans="1:5" x14ac:dyDescent="0.2">
      <c r="A1955">
        <f t="shared" si="33"/>
        <v>1980</v>
      </c>
      <c r="B1955" s="8">
        <v>29461</v>
      </c>
      <c r="C1955">
        <v>31.619401008309399</v>
      </c>
      <c r="D1955">
        <v>108.625224385415</v>
      </c>
      <c r="E1955">
        <v>2.1771558233410899</v>
      </c>
    </row>
    <row r="1956" spans="1:5" x14ac:dyDescent="0.2">
      <c r="A1956">
        <f t="shared" si="33"/>
        <v>1980</v>
      </c>
      <c r="B1956" s="8">
        <v>29462</v>
      </c>
      <c r="C1956">
        <v>31.663038112455698</v>
      </c>
      <c r="D1956">
        <v>108.844036907465</v>
      </c>
      <c r="E1956">
        <v>2.1769887517564799</v>
      </c>
    </row>
    <row r="1957" spans="1:5" x14ac:dyDescent="0.2">
      <c r="A1957">
        <f t="shared" si="33"/>
        <v>1980</v>
      </c>
      <c r="B1957" s="8">
        <v>29465</v>
      </c>
      <c r="C1957">
        <v>31.7078609138103</v>
      </c>
      <c r="D1957">
        <v>108.844036907465</v>
      </c>
      <c r="E1957">
        <v>2.1871724305250599</v>
      </c>
    </row>
    <row r="1958" spans="1:5" x14ac:dyDescent="0.2">
      <c r="A1958">
        <f t="shared" si="33"/>
        <v>1980</v>
      </c>
      <c r="B1958" s="8">
        <v>29466</v>
      </c>
      <c r="C1958">
        <v>31.543888876961599</v>
      </c>
      <c r="D1958">
        <v>108.046068133638</v>
      </c>
      <c r="E1958">
        <v>2.1867623037052999</v>
      </c>
    </row>
    <row r="1959" spans="1:5" x14ac:dyDescent="0.2">
      <c r="A1959">
        <f t="shared" si="33"/>
        <v>1980</v>
      </c>
      <c r="B1959" s="8">
        <v>29467</v>
      </c>
      <c r="C1959">
        <v>31.564327354312201</v>
      </c>
      <c r="D1959">
        <v>108.147144374173</v>
      </c>
      <c r="E1959">
        <v>2.1867341708331498</v>
      </c>
    </row>
    <row r="1960" spans="1:5" x14ac:dyDescent="0.2">
      <c r="A1960">
        <f t="shared" si="33"/>
        <v>1980</v>
      </c>
      <c r="B1960" s="8">
        <v>29468</v>
      </c>
      <c r="C1960">
        <v>31.594157890207001</v>
      </c>
      <c r="D1960">
        <v>108.29747831249399</v>
      </c>
      <c r="E1960">
        <v>2.1865651037488201</v>
      </c>
    </row>
    <row r="1961" spans="1:5" x14ac:dyDescent="0.2">
      <c r="A1961">
        <f t="shared" si="33"/>
        <v>1980</v>
      </c>
      <c r="B1961" s="8">
        <v>29469</v>
      </c>
      <c r="C1961">
        <v>31.643336082118299</v>
      </c>
      <c r="D1961">
        <v>108.539147725585</v>
      </c>
      <c r="E1961">
        <v>2.1865792103768298</v>
      </c>
    </row>
    <row r="1962" spans="1:5" x14ac:dyDescent="0.2">
      <c r="A1962">
        <f t="shared" si="33"/>
        <v>1980</v>
      </c>
      <c r="B1962" s="8">
        <v>29472</v>
      </c>
      <c r="C1962">
        <v>31.599231849712599</v>
      </c>
      <c r="D1962">
        <v>108.324391927485</v>
      </c>
      <c r="E1962">
        <v>2.1864743525302099</v>
      </c>
    </row>
    <row r="1963" spans="1:5" x14ac:dyDescent="0.2">
      <c r="A1963">
        <f t="shared" si="33"/>
        <v>1980</v>
      </c>
      <c r="B1963" s="8">
        <v>29473</v>
      </c>
      <c r="C1963">
        <v>31.614494316725299</v>
      </c>
      <c r="D1963">
        <v>108.400393259816</v>
      </c>
      <c r="E1963">
        <v>2.1864318952370301</v>
      </c>
    </row>
    <row r="1964" spans="1:5" x14ac:dyDescent="0.2">
      <c r="A1964">
        <f t="shared" si="33"/>
        <v>1980</v>
      </c>
      <c r="B1964" s="8">
        <v>29474</v>
      </c>
      <c r="C1964">
        <v>31.603555462080099</v>
      </c>
      <c r="D1964">
        <v>108.34241097437901</v>
      </c>
      <c r="E1964">
        <v>2.1866251482400898</v>
      </c>
    </row>
    <row r="1965" spans="1:5" x14ac:dyDescent="0.2">
      <c r="A1965">
        <f t="shared" si="33"/>
        <v>1980</v>
      </c>
      <c r="B1965" s="8">
        <v>29475</v>
      </c>
      <c r="C1965">
        <v>31.540652728567402</v>
      </c>
      <c r="D1965">
        <v>108.045834794982</v>
      </c>
      <c r="E1965">
        <v>2.1860331111807998</v>
      </c>
    </row>
    <row r="1966" spans="1:5" x14ac:dyDescent="0.2">
      <c r="A1966">
        <f t="shared" si="33"/>
        <v>1980</v>
      </c>
      <c r="B1966" s="8">
        <v>29476</v>
      </c>
      <c r="C1966">
        <v>31.5130609501078</v>
      </c>
      <c r="D1966">
        <v>107.908537606604</v>
      </c>
      <c r="E1966">
        <v>2.18611198041671</v>
      </c>
    </row>
    <row r="1967" spans="1:5" x14ac:dyDescent="0.2">
      <c r="A1967">
        <f t="shared" si="33"/>
        <v>1980</v>
      </c>
      <c r="B1967" s="8">
        <v>29479</v>
      </c>
      <c r="C1967">
        <v>31.5492142571483</v>
      </c>
      <c r="D1967">
        <v>108.079158088112</v>
      </c>
      <c r="E1967">
        <v>2.18644068127159</v>
      </c>
    </row>
    <row r="1968" spans="1:5" x14ac:dyDescent="0.2">
      <c r="A1968">
        <f t="shared" si="33"/>
        <v>1980</v>
      </c>
      <c r="B1968" s="8">
        <v>29480</v>
      </c>
      <c r="C1968">
        <v>31.546033467101701</v>
      </c>
      <c r="D1968">
        <v>108.057253110971</v>
      </c>
      <c r="E1968">
        <v>2.1867323417434701</v>
      </c>
    </row>
    <row r="1969" spans="1:5" x14ac:dyDescent="0.2">
      <c r="A1969">
        <f t="shared" si="33"/>
        <v>1980</v>
      </c>
      <c r="B1969" s="8">
        <v>29481</v>
      </c>
      <c r="C1969">
        <v>31.562644019012001</v>
      </c>
      <c r="D1969">
        <v>108.140435715932</v>
      </c>
      <c r="E1969">
        <v>2.18666130365918</v>
      </c>
    </row>
    <row r="1970" spans="1:5" x14ac:dyDescent="0.2">
      <c r="A1970">
        <f t="shared" si="33"/>
        <v>1980</v>
      </c>
      <c r="B1970" s="8">
        <v>29482</v>
      </c>
      <c r="C1970">
        <v>31.6223462013767</v>
      </c>
      <c r="D1970">
        <v>108.438858797004</v>
      </c>
      <c r="E1970">
        <v>2.1864397454684301</v>
      </c>
    </row>
    <row r="1971" spans="1:5" x14ac:dyDescent="0.2">
      <c r="A1971">
        <f t="shared" si="33"/>
        <v>1980</v>
      </c>
      <c r="B1971" s="8">
        <v>29483</v>
      </c>
      <c r="C1971">
        <v>31.576238179354299</v>
      </c>
      <c r="D1971">
        <v>108.215712931922</v>
      </c>
      <c r="E1971">
        <v>2.1862694217684702</v>
      </c>
    </row>
    <row r="1972" spans="1:5" x14ac:dyDescent="0.2">
      <c r="A1972">
        <f t="shared" si="33"/>
        <v>1980</v>
      </c>
      <c r="B1972" s="8">
        <v>29486</v>
      </c>
      <c r="C1972">
        <v>31.6971322354952</v>
      </c>
      <c r="D1972">
        <v>108.80214950736099</v>
      </c>
      <c r="E1972">
        <v>2.1866661148865401</v>
      </c>
    </row>
    <row r="1973" spans="1:5" x14ac:dyDescent="0.2">
      <c r="A1973">
        <f t="shared" si="33"/>
        <v>1980</v>
      </c>
      <c r="B1973" s="8">
        <v>29487</v>
      </c>
      <c r="C1973">
        <v>31.771178290693399</v>
      </c>
      <c r="D1973">
        <v>109.164601662287</v>
      </c>
      <c r="E1973">
        <v>2.1867789889707998</v>
      </c>
    </row>
    <row r="1974" spans="1:5" x14ac:dyDescent="0.2">
      <c r="A1974">
        <f t="shared" si="33"/>
        <v>1980</v>
      </c>
      <c r="B1974" s="8">
        <v>29488</v>
      </c>
      <c r="C1974">
        <v>31.647169435737901</v>
      </c>
      <c r="D1974">
        <v>108.556749435155</v>
      </c>
      <c r="E1974">
        <v>2.18663786407885</v>
      </c>
    </row>
    <row r="1975" spans="1:5" x14ac:dyDescent="0.2">
      <c r="A1975">
        <f t="shared" si="33"/>
        <v>1980</v>
      </c>
      <c r="B1975" s="8">
        <v>29489</v>
      </c>
      <c r="C1975">
        <v>31.673513504110598</v>
      </c>
      <c r="D1975">
        <v>108.685833017395</v>
      </c>
      <c r="E1975">
        <v>2.1866661148865401</v>
      </c>
    </row>
    <row r="1976" spans="1:5" x14ac:dyDescent="0.2">
      <c r="A1976">
        <f t="shared" si="33"/>
        <v>1980</v>
      </c>
      <c r="B1976" s="8">
        <v>29490</v>
      </c>
      <c r="C1976">
        <v>31.632950444754499</v>
      </c>
      <c r="D1976">
        <v>108.484026439514</v>
      </c>
      <c r="E1976">
        <v>2.18676489099487</v>
      </c>
    </row>
    <row r="1977" spans="1:5" x14ac:dyDescent="0.2">
      <c r="A1977">
        <f t="shared" si="33"/>
        <v>1980</v>
      </c>
      <c r="B1977" s="8">
        <v>29493</v>
      </c>
      <c r="C1977">
        <v>31.711884622175699</v>
      </c>
      <c r="D1977">
        <v>108.869936465739</v>
      </c>
      <c r="E1977">
        <v>2.1868916569943702</v>
      </c>
    </row>
    <row r="1978" spans="1:5" x14ac:dyDescent="0.2">
      <c r="A1978">
        <f t="shared" si="33"/>
        <v>1980</v>
      </c>
      <c r="B1978" s="8">
        <v>29494</v>
      </c>
      <c r="C1978">
        <v>31.663457570901901</v>
      </c>
      <c r="D1978">
        <v>108.63266467696501</v>
      </c>
      <c r="E1978">
        <v>2.1868353486924699</v>
      </c>
    </row>
    <row r="1979" spans="1:5" x14ac:dyDescent="0.2">
      <c r="A1979">
        <f t="shared" si="33"/>
        <v>1980</v>
      </c>
      <c r="B1979" s="8">
        <v>29495</v>
      </c>
      <c r="C1979">
        <v>31.678303697790099</v>
      </c>
      <c r="D1979">
        <v>108.253495187116</v>
      </c>
      <c r="E1979">
        <v>2.2078975380858701</v>
      </c>
    </row>
    <row r="1980" spans="1:5" x14ac:dyDescent="0.2">
      <c r="A1980">
        <f t="shared" si="33"/>
        <v>1980</v>
      </c>
      <c r="B1980" s="8">
        <v>29496</v>
      </c>
      <c r="C1980">
        <v>31.695193086740002</v>
      </c>
      <c r="D1980">
        <v>108.332939395059</v>
      </c>
      <c r="E1980">
        <v>2.2080561385736601</v>
      </c>
    </row>
    <row r="1981" spans="1:5" x14ac:dyDescent="0.2">
      <c r="A1981">
        <f t="shared" si="33"/>
        <v>1980</v>
      </c>
      <c r="B1981" s="8">
        <v>29497</v>
      </c>
      <c r="C1981">
        <v>31.661989028355901</v>
      </c>
      <c r="D1981">
        <v>108.16709063790501</v>
      </c>
      <c r="E1981">
        <v>2.20819847844793</v>
      </c>
    </row>
    <row r="1982" spans="1:5" x14ac:dyDescent="0.2">
      <c r="A1982">
        <f t="shared" si="33"/>
        <v>1980</v>
      </c>
      <c r="B1982" s="8">
        <v>29500</v>
      </c>
      <c r="C1982">
        <v>31.6010633840522</v>
      </c>
      <c r="D1982">
        <v>107.875544037748</v>
      </c>
      <c r="E1982">
        <v>2.2078690331028801</v>
      </c>
    </row>
    <row r="1983" spans="1:5" x14ac:dyDescent="0.2">
      <c r="A1983">
        <f t="shared" si="33"/>
        <v>1980</v>
      </c>
      <c r="B1983" s="8">
        <v>29501</v>
      </c>
      <c r="C1983">
        <v>31.658545711435</v>
      </c>
      <c r="D1983">
        <v>108.152808422166</v>
      </c>
      <c r="E1983">
        <v>2.2080765564621498</v>
      </c>
    </row>
    <row r="1984" spans="1:5" x14ac:dyDescent="0.2">
      <c r="A1984">
        <f t="shared" si="33"/>
        <v>1980</v>
      </c>
      <c r="B1984" s="8">
        <v>29502</v>
      </c>
      <c r="C1984">
        <v>31.640044426527101</v>
      </c>
      <c r="D1984">
        <v>108.06606734204399</v>
      </c>
      <c r="E1984">
        <v>2.2078913308278998</v>
      </c>
    </row>
    <row r="1985" spans="1:5" x14ac:dyDescent="0.2">
      <c r="A1985">
        <f t="shared" si="33"/>
        <v>1980</v>
      </c>
      <c r="B1985" s="8">
        <v>29503</v>
      </c>
      <c r="C1985">
        <v>31.644973701782099</v>
      </c>
      <c r="D1985">
        <v>108.090530708871</v>
      </c>
      <c r="E1985">
        <v>2.2078770598711199</v>
      </c>
    </row>
    <row r="1986" spans="1:5" x14ac:dyDescent="0.2">
      <c r="A1986">
        <f t="shared" si="33"/>
        <v>1980</v>
      </c>
      <c r="B1986" s="8">
        <v>29504</v>
      </c>
      <c r="C1986">
        <v>31.631793487470901</v>
      </c>
      <c r="D1986">
        <v>108.032492789809</v>
      </c>
      <c r="E1986">
        <v>2.20756894081573</v>
      </c>
    </row>
    <row r="1987" spans="1:5" x14ac:dyDescent="0.2">
      <c r="A1987">
        <f t="shared" ref="A1987:A2050" si="34">YEAR(B1987)</f>
        <v>1980</v>
      </c>
      <c r="B1987" s="8">
        <v>29507</v>
      </c>
      <c r="C1987">
        <v>31.631793487470901</v>
      </c>
      <c r="D1987">
        <v>108.032492789809</v>
      </c>
      <c r="E1987">
        <v>2.20756894081573</v>
      </c>
    </row>
    <row r="1988" spans="1:5" x14ac:dyDescent="0.2">
      <c r="A1988">
        <f t="shared" si="34"/>
        <v>1980</v>
      </c>
      <c r="B1988" s="8">
        <v>29508</v>
      </c>
      <c r="C1988">
        <v>31.605802152735301</v>
      </c>
      <c r="D1988">
        <v>107.904260264188</v>
      </c>
      <c r="E1988">
        <v>2.20761017321919</v>
      </c>
    </row>
    <row r="1989" spans="1:5" x14ac:dyDescent="0.2">
      <c r="A1989">
        <f t="shared" si="34"/>
        <v>1980</v>
      </c>
      <c r="B1989" s="8">
        <v>29509</v>
      </c>
      <c r="C1989">
        <v>31.662915338113802</v>
      </c>
      <c r="D1989">
        <v>108.18295221162801</v>
      </c>
      <c r="E1989">
        <v>2.2076672574248302</v>
      </c>
    </row>
    <row r="1990" spans="1:5" x14ac:dyDescent="0.2">
      <c r="A1990">
        <f t="shared" si="34"/>
        <v>1980</v>
      </c>
      <c r="B1990" s="8">
        <v>29510</v>
      </c>
      <c r="C1990">
        <v>31.690479498153302</v>
      </c>
      <c r="D1990">
        <v>108.31903335348601</v>
      </c>
      <c r="E1990">
        <v>2.20762444917457</v>
      </c>
    </row>
    <row r="1991" spans="1:5" x14ac:dyDescent="0.2">
      <c r="A1991">
        <f t="shared" si="34"/>
        <v>1980</v>
      </c>
      <c r="B1991" s="8">
        <v>29511</v>
      </c>
      <c r="C1991">
        <v>31.7544745034964</v>
      </c>
      <c r="D1991">
        <v>108.63030156200701</v>
      </c>
      <c r="E1991">
        <v>2.20775278579048</v>
      </c>
    </row>
    <row r="1992" spans="1:5" x14ac:dyDescent="0.2">
      <c r="A1992">
        <f t="shared" si="34"/>
        <v>1980</v>
      </c>
      <c r="B1992" s="8">
        <v>29514</v>
      </c>
      <c r="C1992">
        <v>31.816999722752101</v>
      </c>
      <c r="D1992">
        <v>108.937239048064</v>
      </c>
      <c r="E1992">
        <v>2.20775854385391</v>
      </c>
    </row>
    <row r="1993" spans="1:5" x14ac:dyDescent="0.2">
      <c r="A1993">
        <f t="shared" si="34"/>
        <v>1980</v>
      </c>
      <c r="B1993" s="8">
        <v>29515</v>
      </c>
      <c r="C1993">
        <v>31.799292817633699</v>
      </c>
      <c r="D1993">
        <v>108.848729612797</v>
      </c>
      <c r="E1993">
        <v>2.2078296279023899</v>
      </c>
    </row>
    <row r="1994" spans="1:5" x14ac:dyDescent="0.2">
      <c r="A1994">
        <f t="shared" si="34"/>
        <v>1980</v>
      </c>
      <c r="B1994" s="8">
        <v>29516</v>
      </c>
      <c r="C1994">
        <v>31.844574287618901</v>
      </c>
      <c r="D1994">
        <v>109.071824215166</v>
      </c>
      <c r="E1994">
        <v>2.2078012040135699</v>
      </c>
    </row>
    <row r="1995" spans="1:5" x14ac:dyDescent="0.2">
      <c r="A1995">
        <f t="shared" si="34"/>
        <v>1980</v>
      </c>
      <c r="B1995" s="8">
        <v>29517</v>
      </c>
      <c r="C1995">
        <v>31.8633108513148</v>
      </c>
      <c r="D1995">
        <v>109.162396687202</v>
      </c>
      <c r="E1995">
        <v>2.2078722394391801</v>
      </c>
    </row>
    <row r="1996" spans="1:5" x14ac:dyDescent="0.2">
      <c r="A1996">
        <f t="shared" si="34"/>
        <v>1980</v>
      </c>
      <c r="B1996" s="8">
        <v>29518</v>
      </c>
      <c r="C1996">
        <v>31.932572134247302</v>
      </c>
      <c r="D1996">
        <v>109.505666770107</v>
      </c>
      <c r="E1996">
        <v>2.2077510452367299</v>
      </c>
    </row>
    <row r="1997" spans="1:5" x14ac:dyDescent="0.2">
      <c r="A1997">
        <f t="shared" si="34"/>
        <v>1980</v>
      </c>
      <c r="B1997" s="8">
        <v>29521</v>
      </c>
      <c r="C1997">
        <v>32.037909081280198</v>
      </c>
      <c r="D1997">
        <v>110.018265269053</v>
      </c>
      <c r="E1997">
        <v>2.2080334401489301</v>
      </c>
    </row>
    <row r="1998" spans="1:5" x14ac:dyDescent="0.2">
      <c r="A1998">
        <f t="shared" si="34"/>
        <v>1980</v>
      </c>
      <c r="B1998" s="8">
        <v>29522</v>
      </c>
      <c r="C1998">
        <v>32.103096021955402</v>
      </c>
      <c r="D1998">
        <v>110.33084058163401</v>
      </c>
      <c r="E1998">
        <v>2.2084376264544798</v>
      </c>
    </row>
    <row r="1999" spans="1:5" x14ac:dyDescent="0.2">
      <c r="A1999">
        <f t="shared" si="34"/>
        <v>1980</v>
      </c>
      <c r="B1999" s="8">
        <v>29523</v>
      </c>
      <c r="C1999">
        <v>31.983315031683301</v>
      </c>
      <c r="D1999">
        <v>109.745483665856</v>
      </c>
      <c r="E1999">
        <v>2.2082120867976398</v>
      </c>
    </row>
    <row r="2000" spans="1:5" x14ac:dyDescent="0.2">
      <c r="A2000">
        <f t="shared" si="34"/>
        <v>1980</v>
      </c>
      <c r="B2000" s="8">
        <v>29524</v>
      </c>
      <c r="C2000">
        <v>32.0589246485168</v>
      </c>
      <c r="D2000">
        <v>110.11980105234601</v>
      </c>
      <c r="E2000">
        <v>2.20812729855257</v>
      </c>
    </row>
    <row r="2001" spans="1:5" x14ac:dyDescent="0.2">
      <c r="A2001">
        <f t="shared" si="34"/>
        <v>1980</v>
      </c>
      <c r="B2001" s="8">
        <v>29525</v>
      </c>
      <c r="C2001">
        <v>32.090263617211498</v>
      </c>
      <c r="D2001">
        <v>110.271846970922</v>
      </c>
      <c r="E2001">
        <v>2.20824032393076</v>
      </c>
    </row>
    <row r="2002" spans="1:5" x14ac:dyDescent="0.2">
      <c r="A2002">
        <f t="shared" si="34"/>
        <v>1980</v>
      </c>
      <c r="B2002" s="8">
        <v>29528</v>
      </c>
      <c r="C2002">
        <v>32.2549069393324</v>
      </c>
      <c r="D2002">
        <v>110.496400788855</v>
      </c>
      <c r="E2002">
        <v>2.2353596005663001</v>
      </c>
    </row>
    <row r="2003" spans="1:5" x14ac:dyDescent="0.2">
      <c r="A2003">
        <f t="shared" si="34"/>
        <v>1980</v>
      </c>
      <c r="B2003" s="8">
        <v>29529</v>
      </c>
      <c r="C2003">
        <v>32.2549069393324</v>
      </c>
      <c r="D2003">
        <v>110.496400788855</v>
      </c>
      <c r="E2003">
        <v>2.2353596005663001</v>
      </c>
    </row>
    <row r="2004" spans="1:5" x14ac:dyDescent="0.2">
      <c r="A2004">
        <f t="shared" si="34"/>
        <v>1980</v>
      </c>
      <c r="B2004" s="8">
        <v>29530</v>
      </c>
      <c r="C2004">
        <v>32.399950806123897</v>
      </c>
      <c r="D2004">
        <v>111.210202133099</v>
      </c>
      <c r="E2004">
        <v>2.2353547480398102</v>
      </c>
    </row>
    <row r="2005" spans="1:5" x14ac:dyDescent="0.2">
      <c r="A2005">
        <f t="shared" si="34"/>
        <v>1980</v>
      </c>
      <c r="B2005" s="8">
        <v>29531</v>
      </c>
      <c r="C2005">
        <v>32.473307865442401</v>
      </c>
      <c r="D2005">
        <v>111.571998827394</v>
      </c>
      <c r="E2005">
        <v>2.2353405140925799</v>
      </c>
    </row>
    <row r="2006" spans="1:5" x14ac:dyDescent="0.2">
      <c r="A2006">
        <f t="shared" si="34"/>
        <v>1980</v>
      </c>
      <c r="B2006" s="8">
        <v>29532</v>
      </c>
      <c r="C2006">
        <v>32.538307961857299</v>
      </c>
      <c r="D2006">
        <v>111.887226318982</v>
      </c>
      <c r="E2006">
        <v>2.2355874889815199</v>
      </c>
    </row>
    <row r="2007" spans="1:5" x14ac:dyDescent="0.2">
      <c r="A2007">
        <f t="shared" si="34"/>
        <v>1980</v>
      </c>
      <c r="B2007" s="8">
        <v>29535</v>
      </c>
      <c r="C2007">
        <v>32.257830641737897</v>
      </c>
      <c r="D2007">
        <v>110.513341647915</v>
      </c>
      <c r="E2007">
        <v>2.23524016233864</v>
      </c>
    </row>
    <row r="2008" spans="1:5" x14ac:dyDescent="0.2">
      <c r="A2008">
        <f t="shared" si="34"/>
        <v>1980</v>
      </c>
      <c r="B2008" s="8">
        <v>29536</v>
      </c>
      <c r="C2008">
        <v>32.257830641737897</v>
      </c>
      <c r="D2008">
        <v>110.513341647915</v>
      </c>
      <c r="E2008">
        <v>2.23524016233864</v>
      </c>
    </row>
    <row r="2009" spans="1:5" x14ac:dyDescent="0.2">
      <c r="A2009">
        <f t="shared" si="34"/>
        <v>1980</v>
      </c>
      <c r="B2009" s="8">
        <v>29537</v>
      </c>
      <c r="C2009">
        <v>32.330619698417998</v>
      </c>
      <c r="D2009">
        <v>110.860796075932</v>
      </c>
      <c r="E2009">
        <v>2.2357295457289998</v>
      </c>
    </row>
    <row r="2010" spans="1:5" x14ac:dyDescent="0.2">
      <c r="A2010">
        <f t="shared" si="34"/>
        <v>1980</v>
      </c>
      <c r="B2010" s="8">
        <v>29538</v>
      </c>
      <c r="C2010">
        <v>32.287370619778699</v>
      </c>
      <c r="D2010">
        <v>110.649786509986</v>
      </c>
      <c r="E2010">
        <v>2.2356490947041001</v>
      </c>
    </row>
    <row r="2011" spans="1:5" x14ac:dyDescent="0.2">
      <c r="A2011">
        <f t="shared" si="34"/>
        <v>1980</v>
      </c>
      <c r="B2011" s="8">
        <v>29539</v>
      </c>
      <c r="C2011">
        <v>32.369663519900897</v>
      </c>
      <c r="D2011">
        <v>111.057772511956</v>
      </c>
      <c r="E2011">
        <v>2.2355067302577298</v>
      </c>
    </row>
    <row r="2012" spans="1:5" x14ac:dyDescent="0.2">
      <c r="A2012">
        <f t="shared" si="34"/>
        <v>1980</v>
      </c>
      <c r="B2012" s="8">
        <v>29542</v>
      </c>
      <c r="C2012">
        <v>32.523910119334303</v>
      </c>
      <c r="D2012">
        <v>111.793893547895</v>
      </c>
      <c r="E2012">
        <v>2.23661273675184</v>
      </c>
    </row>
    <row r="2013" spans="1:5" x14ac:dyDescent="0.2">
      <c r="A2013">
        <f t="shared" si="34"/>
        <v>1980</v>
      </c>
      <c r="B2013" s="8">
        <v>29543</v>
      </c>
      <c r="C2013">
        <v>32.471980224130498</v>
      </c>
      <c r="D2013">
        <v>111.540609017149</v>
      </c>
      <c r="E2013">
        <v>2.23648538954621</v>
      </c>
    </row>
    <row r="2014" spans="1:5" x14ac:dyDescent="0.2">
      <c r="A2014">
        <f t="shared" si="34"/>
        <v>1980</v>
      </c>
      <c r="B2014" s="8">
        <v>29544</v>
      </c>
      <c r="C2014">
        <v>32.400880250332797</v>
      </c>
      <c r="D2014">
        <v>111.190934466588</v>
      </c>
      <c r="E2014">
        <v>2.2364570552418099</v>
      </c>
    </row>
    <row r="2015" spans="1:5" x14ac:dyDescent="0.2">
      <c r="A2015">
        <f t="shared" si="34"/>
        <v>1980</v>
      </c>
      <c r="B2015" s="8">
        <v>29545</v>
      </c>
      <c r="C2015">
        <v>32.460143838537299</v>
      </c>
      <c r="D2015">
        <v>111.481964635713</v>
      </c>
      <c r="E2015">
        <v>2.2364995519300801</v>
      </c>
    </row>
    <row r="2016" spans="1:5" x14ac:dyDescent="0.2">
      <c r="A2016">
        <f t="shared" si="34"/>
        <v>1980</v>
      </c>
      <c r="B2016" s="8">
        <v>29546</v>
      </c>
      <c r="C2016">
        <v>32.496496987868497</v>
      </c>
      <c r="D2016">
        <v>111.65778697509</v>
      </c>
      <c r="E2016">
        <v>2.2366551287908898</v>
      </c>
    </row>
    <row r="2017" spans="1:5" x14ac:dyDescent="0.2">
      <c r="A2017">
        <f t="shared" si="34"/>
        <v>1980</v>
      </c>
      <c r="B2017" s="8">
        <v>29549</v>
      </c>
      <c r="C2017">
        <v>32.536694801609102</v>
      </c>
      <c r="D2017">
        <v>111.843689489516</v>
      </c>
      <c r="E2017">
        <v>2.2372227943601199</v>
      </c>
    </row>
    <row r="2018" spans="1:5" x14ac:dyDescent="0.2">
      <c r="A2018">
        <f t="shared" si="34"/>
        <v>1980</v>
      </c>
      <c r="B2018" s="8">
        <v>29550</v>
      </c>
      <c r="C2018">
        <v>32.502893354496699</v>
      </c>
      <c r="D2018">
        <v>111.67699823879001</v>
      </c>
      <c r="E2018">
        <v>2.2372227943601199</v>
      </c>
    </row>
    <row r="2019" spans="1:5" x14ac:dyDescent="0.2">
      <c r="A2019">
        <f t="shared" si="34"/>
        <v>1980</v>
      </c>
      <c r="B2019" s="8">
        <v>29551</v>
      </c>
      <c r="C2019">
        <v>32.586582401988203</v>
      </c>
      <c r="D2019">
        <v>112.090451658063</v>
      </c>
      <c r="E2019">
        <v>2.2371950462657599</v>
      </c>
    </row>
    <row r="2020" spans="1:5" x14ac:dyDescent="0.2">
      <c r="A2020">
        <f t="shared" si="34"/>
        <v>1980</v>
      </c>
      <c r="B2020" s="8">
        <v>29552</v>
      </c>
      <c r="C2020">
        <v>32.586582401988203</v>
      </c>
      <c r="D2020">
        <v>112.090451658063</v>
      </c>
      <c r="E2020">
        <v>2.2371950462657599</v>
      </c>
    </row>
    <row r="2021" spans="1:5" x14ac:dyDescent="0.2">
      <c r="A2021">
        <f t="shared" si="34"/>
        <v>1980</v>
      </c>
      <c r="B2021" s="8">
        <v>29553</v>
      </c>
      <c r="C2021">
        <v>32.634090345991197</v>
      </c>
      <c r="D2021">
        <v>112.322570065343</v>
      </c>
      <c r="E2021">
        <v>2.2373072833125098</v>
      </c>
    </row>
    <row r="2022" spans="1:5" x14ac:dyDescent="0.2">
      <c r="A2022">
        <f t="shared" si="34"/>
        <v>1980</v>
      </c>
      <c r="B2022" s="8">
        <v>29556</v>
      </c>
      <c r="C2022">
        <v>32.841046858587802</v>
      </c>
      <c r="D2022">
        <v>112.87187516817799</v>
      </c>
      <c r="E2022">
        <v>2.2589786736777002</v>
      </c>
    </row>
    <row r="2023" spans="1:5" x14ac:dyDescent="0.2">
      <c r="A2023">
        <f t="shared" si="34"/>
        <v>1980</v>
      </c>
      <c r="B2023" s="8">
        <v>29557</v>
      </c>
      <c r="C2023">
        <v>32.8360121542255</v>
      </c>
      <c r="D2023">
        <v>112.845821324079</v>
      </c>
      <c r="E2023">
        <v>2.25903502889483</v>
      </c>
    </row>
    <row r="2024" spans="1:5" x14ac:dyDescent="0.2">
      <c r="A2024">
        <f t="shared" si="34"/>
        <v>1980</v>
      </c>
      <c r="B2024" s="8">
        <v>29558</v>
      </c>
      <c r="C2024">
        <v>32.747664075849002</v>
      </c>
      <c r="D2024">
        <v>112.40155685640001</v>
      </c>
      <c r="E2024">
        <v>2.25944339818103</v>
      </c>
    </row>
    <row r="2025" spans="1:5" x14ac:dyDescent="0.2">
      <c r="A2025">
        <f t="shared" si="34"/>
        <v>1980</v>
      </c>
      <c r="B2025" s="8">
        <v>29559</v>
      </c>
      <c r="C2025">
        <v>32.681640076496002</v>
      </c>
      <c r="D2025">
        <v>112.078035845157</v>
      </c>
      <c r="E2025">
        <v>2.2593728534828399</v>
      </c>
    </row>
    <row r="2026" spans="1:5" x14ac:dyDescent="0.2">
      <c r="A2026">
        <f t="shared" si="34"/>
        <v>1980</v>
      </c>
      <c r="B2026" s="8">
        <v>29560</v>
      </c>
      <c r="C2026">
        <v>32.795493662691598</v>
      </c>
      <c r="D2026">
        <v>112.63720505654101</v>
      </c>
      <c r="E2026">
        <v>2.25944339818103</v>
      </c>
    </row>
    <row r="2027" spans="1:5" x14ac:dyDescent="0.2">
      <c r="A2027">
        <f t="shared" si="34"/>
        <v>1980</v>
      </c>
      <c r="B2027" s="8">
        <v>29563</v>
      </c>
      <c r="C2027">
        <v>32.715272428074499</v>
      </c>
      <c r="D2027">
        <v>112.24438231042799</v>
      </c>
      <c r="E2027">
        <v>2.2593356325510499</v>
      </c>
    </row>
    <row r="2028" spans="1:5" x14ac:dyDescent="0.2">
      <c r="A2028">
        <f t="shared" si="34"/>
        <v>1980</v>
      </c>
      <c r="B2028" s="8">
        <v>29564</v>
      </c>
      <c r="C2028">
        <v>32.8352877834119</v>
      </c>
      <c r="D2028">
        <v>112.830318472665</v>
      </c>
      <c r="E2028">
        <v>2.2595842538825401</v>
      </c>
    </row>
    <row r="2029" spans="1:5" x14ac:dyDescent="0.2">
      <c r="A2029">
        <f t="shared" si="34"/>
        <v>1980</v>
      </c>
      <c r="B2029" s="8">
        <v>29565</v>
      </c>
      <c r="C2029">
        <v>32.963368180562398</v>
      </c>
      <c r="D2029">
        <v>113.458104944716</v>
      </c>
      <c r="E2029">
        <v>2.2597809306483598</v>
      </c>
    </row>
    <row r="2030" spans="1:5" x14ac:dyDescent="0.2">
      <c r="A2030">
        <f t="shared" si="34"/>
        <v>1980</v>
      </c>
      <c r="B2030" s="8">
        <v>29566</v>
      </c>
      <c r="C2030">
        <v>33.052088468504003</v>
      </c>
      <c r="D2030">
        <v>113.887249841696</v>
      </c>
      <c r="E2030">
        <v>2.2602053734985801</v>
      </c>
    </row>
    <row r="2031" spans="1:5" x14ac:dyDescent="0.2">
      <c r="A2031">
        <f t="shared" si="34"/>
        <v>1980</v>
      </c>
      <c r="B2031" s="8">
        <v>29567</v>
      </c>
      <c r="C2031">
        <v>33.022896270661697</v>
      </c>
      <c r="D2031">
        <v>113.742113544586</v>
      </c>
      <c r="E2031">
        <v>2.26024311283446</v>
      </c>
    </row>
    <row r="2032" spans="1:5" x14ac:dyDescent="0.2">
      <c r="A2032">
        <f t="shared" si="34"/>
        <v>1980</v>
      </c>
      <c r="B2032" s="8">
        <v>29570</v>
      </c>
      <c r="C2032">
        <v>32.926283290606698</v>
      </c>
      <c r="D2032">
        <v>113.27804813119</v>
      </c>
      <c r="E2032">
        <v>2.2596405091642802</v>
      </c>
    </row>
    <row r="2033" spans="1:5" x14ac:dyDescent="0.2">
      <c r="A2033">
        <f t="shared" si="34"/>
        <v>1980</v>
      </c>
      <c r="B2033" s="8">
        <v>29571</v>
      </c>
      <c r="C2033">
        <v>33.082516053833402</v>
      </c>
      <c r="D2033">
        <v>114.030158489935</v>
      </c>
      <c r="E2033">
        <v>2.2605502537349502</v>
      </c>
    </row>
    <row r="2034" spans="1:5" x14ac:dyDescent="0.2">
      <c r="A2034">
        <f t="shared" si="34"/>
        <v>1980</v>
      </c>
      <c r="B2034" s="8">
        <v>29572</v>
      </c>
      <c r="C2034">
        <v>32.919148592089101</v>
      </c>
      <c r="D2034">
        <v>113.22860555257</v>
      </c>
      <c r="E2034">
        <v>2.2602930968071502</v>
      </c>
    </row>
    <row r="2035" spans="1:5" x14ac:dyDescent="0.2">
      <c r="A2035">
        <f t="shared" si="34"/>
        <v>1980</v>
      </c>
      <c r="B2035" s="8">
        <v>29573</v>
      </c>
      <c r="C2035">
        <v>32.941029021756101</v>
      </c>
      <c r="D2035">
        <v>113.334972170212</v>
      </c>
      <c r="E2035">
        <v>2.2603684479051198</v>
      </c>
    </row>
    <row r="2036" spans="1:5" x14ac:dyDescent="0.2">
      <c r="A2036">
        <f t="shared" si="34"/>
        <v>1980</v>
      </c>
      <c r="B2036" s="8">
        <v>29574</v>
      </c>
      <c r="C2036">
        <v>32.782175082109603</v>
      </c>
      <c r="D2036">
        <v>112.553242068483</v>
      </c>
      <c r="E2036">
        <v>2.2602894560153701</v>
      </c>
    </row>
    <row r="2037" spans="1:5" x14ac:dyDescent="0.2">
      <c r="A2037">
        <f t="shared" si="34"/>
        <v>1980</v>
      </c>
      <c r="B2037" s="8">
        <v>29577</v>
      </c>
      <c r="C2037">
        <v>32.698190943804399</v>
      </c>
      <c r="D2037">
        <v>112.150699080688</v>
      </c>
      <c r="E2037">
        <v>2.25978012996304</v>
      </c>
    </row>
    <row r="2038" spans="1:5" x14ac:dyDescent="0.2">
      <c r="A2038">
        <f t="shared" si="34"/>
        <v>1980</v>
      </c>
      <c r="B2038" s="8">
        <v>29578</v>
      </c>
      <c r="C2038">
        <v>32.625042328946897</v>
      </c>
      <c r="D2038">
        <v>111.802246776364</v>
      </c>
      <c r="E2038">
        <v>2.2592509350391499</v>
      </c>
    </row>
    <row r="2039" spans="1:5" x14ac:dyDescent="0.2">
      <c r="A2039">
        <f t="shared" si="34"/>
        <v>1980</v>
      </c>
      <c r="B2039" s="8">
        <v>29579</v>
      </c>
      <c r="C2039">
        <v>32.606325754690801</v>
      </c>
      <c r="D2039">
        <v>111.710221055918</v>
      </c>
      <c r="E2039">
        <v>2.2592509350391499</v>
      </c>
    </row>
    <row r="2040" spans="1:5" x14ac:dyDescent="0.2">
      <c r="A2040">
        <f t="shared" si="34"/>
        <v>1980</v>
      </c>
      <c r="B2040" s="8">
        <v>29580</v>
      </c>
      <c r="C2040">
        <v>32.606325754690801</v>
      </c>
      <c r="D2040">
        <v>111.710221055918</v>
      </c>
      <c r="E2040">
        <v>2.2592509350391499</v>
      </c>
    </row>
    <row r="2041" spans="1:5" x14ac:dyDescent="0.2">
      <c r="A2041">
        <f t="shared" si="34"/>
        <v>1980</v>
      </c>
      <c r="B2041" s="8">
        <v>29581</v>
      </c>
      <c r="C2041">
        <v>32.611007453402301</v>
      </c>
      <c r="D2041">
        <v>111.728990759562</v>
      </c>
      <c r="E2041">
        <v>2.2594483878460201</v>
      </c>
    </row>
    <row r="2042" spans="1:5" x14ac:dyDescent="0.2">
      <c r="A2042">
        <f t="shared" si="34"/>
        <v>1980</v>
      </c>
      <c r="B2042" s="8">
        <v>29584</v>
      </c>
      <c r="C2042">
        <v>32.594061475367504</v>
      </c>
      <c r="D2042">
        <v>111.694305938375</v>
      </c>
      <c r="E2042">
        <v>2.2571879185047901</v>
      </c>
    </row>
    <row r="2043" spans="1:5" x14ac:dyDescent="0.2">
      <c r="A2043">
        <f t="shared" si="34"/>
        <v>1980</v>
      </c>
      <c r="B2043" s="8">
        <v>29585</v>
      </c>
      <c r="C2043">
        <v>32.474771237342701</v>
      </c>
      <c r="D2043">
        <v>111.04393074210201</v>
      </c>
      <c r="E2043">
        <v>2.2601917779500802</v>
      </c>
    </row>
    <row r="2044" spans="1:5" x14ac:dyDescent="0.2">
      <c r="A2044">
        <f t="shared" si="34"/>
        <v>1980</v>
      </c>
      <c r="B2044" s="8">
        <v>29586</v>
      </c>
      <c r="C2044">
        <v>32.570753761820903</v>
      </c>
      <c r="D2044">
        <v>111.51518730693699</v>
      </c>
      <c r="E2044">
        <v>2.2601917779500802</v>
      </c>
    </row>
    <row r="2045" spans="1:5" x14ac:dyDescent="0.2">
      <c r="A2045">
        <f t="shared" si="34"/>
        <v>1981</v>
      </c>
      <c r="B2045" s="8">
        <v>29587</v>
      </c>
      <c r="C2045">
        <v>32.662473127771797</v>
      </c>
      <c r="D2045">
        <v>111.51518730693699</v>
      </c>
      <c r="E2045">
        <v>2.2809207319905198</v>
      </c>
    </row>
    <row r="2046" spans="1:5" x14ac:dyDescent="0.2">
      <c r="A2046">
        <f t="shared" si="34"/>
        <v>1981</v>
      </c>
      <c r="B2046" s="8">
        <v>29588</v>
      </c>
      <c r="C2046">
        <v>32.665676030084697</v>
      </c>
      <c r="D2046">
        <v>111.58383011650599</v>
      </c>
      <c r="E2046">
        <v>2.2784948909473699</v>
      </c>
    </row>
    <row r="2047" spans="1:5" x14ac:dyDescent="0.2">
      <c r="A2047">
        <f t="shared" si="34"/>
        <v>1981</v>
      </c>
      <c r="B2047" s="8">
        <v>29591</v>
      </c>
      <c r="C2047">
        <v>32.3820473755394</v>
      </c>
      <c r="D2047">
        <v>110.207673307344</v>
      </c>
      <c r="E2047">
        <v>2.2775080321372299</v>
      </c>
    </row>
    <row r="2048" spans="1:5" x14ac:dyDescent="0.2">
      <c r="A2048">
        <f t="shared" si="34"/>
        <v>1981</v>
      </c>
      <c r="B2048" s="8">
        <v>29592</v>
      </c>
      <c r="C2048">
        <v>32.354168014917498</v>
      </c>
      <c r="D2048">
        <v>110.083178618345</v>
      </c>
      <c r="E2048">
        <v>2.2769225676035401</v>
      </c>
    </row>
    <row r="2049" spans="1:5" x14ac:dyDescent="0.2">
      <c r="A2049">
        <f t="shared" si="34"/>
        <v>1981</v>
      </c>
      <c r="B2049" s="8">
        <v>29593</v>
      </c>
      <c r="C2049">
        <v>32.4458187595487</v>
      </c>
      <c r="D2049">
        <v>110.537337928277</v>
      </c>
      <c r="E2049">
        <v>2.2767729168172499</v>
      </c>
    </row>
    <row r="2050" spans="1:5" x14ac:dyDescent="0.2">
      <c r="A2050">
        <f t="shared" si="34"/>
        <v>1981</v>
      </c>
      <c r="B2050" s="8">
        <v>29594</v>
      </c>
      <c r="C2050">
        <v>32.5392568142898</v>
      </c>
      <c r="D2050">
        <v>110.969695646506</v>
      </c>
      <c r="E2050">
        <v>2.27806183006214</v>
      </c>
    </row>
    <row r="2051" spans="1:5" x14ac:dyDescent="0.2">
      <c r="A2051">
        <f t="shared" ref="A2051:A2114" si="35">YEAR(B2051)</f>
        <v>1981</v>
      </c>
      <c r="B2051" s="8">
        <v>29595</v>
      </c>
      <c r="C2051">
        <v>32.638591403425799</v>
      </c>
      <c r="D2051">
        <v>111.429663556059</v>
      </c>
      <c r="E2051">
        <v>2.2794362400900599</v>
      </c>
    </row>
    <row r="2052" spans="1:5" x14ac:dyDescent="0.2">
      <c r="A2052">
        <f t="shared" si="35"/>
        <v>1981</v>
      </c>
      <c r="B2052" s="8">
        <v>29598</v>
      </c>
      <c r="C2052">
        <v>32.705111611661899</v>
      </c>
      <c r="D2052">
        <v>111.760855841685</v>
      </c>
      <c r="E2052">
        <v>2.2793055668572499</v>
      </c>
    </row>
    <row r="2053" spans="1:5" x14ac:dyDescent="0.2">
      <c r="A2053">
        <f t="shared" si="35"/>
        <v>1981</v>
      </c>
      <c r="B2053" s="8">
        <v>29599</v>
      </c>
      <c r="C2053">
        <v>32.771497908732002</v>
      </c>
      <c r="D2053">
        <v>112.03335464432899</v>
      </c>
      <c r="E2053">
        <v>2.2818423877699998</v>
      </c>
    </row>
    <row r="2054" spans="1:5" x14ac:dyDescent="0.2">
      <c r="A2054">
        <f t="shared" si="35"/>
        <v>1981</v>
      </c>
      <c r="B2054" s="8">
        <v>29600</v>
      </c>
      <c r="C2054">
        <v>32.724514523757101</v>
      </c>
      <c r="D2054">
        <v>111.81356099472001</v>
      </c>
      <c r="E2054">
        <v>2.2812810079786501</v>
      </c>
    </row>
    <row r="2055" spans="1:5" x14ac:dyDescent="0.2">
      <c r="A2055">
        <f t="shared" si="35"/>
        <v>1981</v>
      </c>
      <c r="B2055" s="8">
        <v>29601</v>
      </c>
      <c r="C2055">
        <v>32.710714719651698</v>
      </c>
      <c r="D2055">
        <v>111.75062498468699</v>
      </c>
      <c r="E2055">
        <v>2.28104266979159</v>
      </c>
    </row>
    <row r="2056" spans="1:5" x14ac:dyDescent="0.2">
      <c r="A2056">
        <f t="shared" si="35"/>
        <v>1981</v>
      </c>
      <c r="B2056" s="8">
        <v>29602</v>
      </c>
      <c r="C2056">
        <v>32.791299019812001</v>
      </c>
      <c r="D2056">
        <v>112.134473581981</v>
      </c>
      <c r="E2056">
        <v>2.2816923565487399</v>
      </c>
    </row>
    <row r="2057" spans="1:5" x14ac:dyDescent="0.2">
      <c r="A2057">
        <f t="shared" si="35"/>
        <v>1981</v>
      </c>
      <c r="B2057" s="8">
        <v>29605</v>
      </c>
      <c r="C2057">
        <v>32.749504549925398</v>
      </c>
      <c r="D2057">
        <v>111.93453663013599</v>
      </c>
      <c r="E2057">
        <v>2.2813926761584198</v>
      </c>
    </row>
    <row r="2058" spans="1:5" x14ac:dyDescent="0.2">
      <c r="A2058">
        <f t="shared" si="35"/>
        <v>1981</v>
      </c>
      <c r="B2058" s="8">
        <v>29606</v>
      </c>
      <c r="C2058">
        <v>32.6746910651257</v>
      </c>
      <c r="D2058">
        <v>111.582445137549</v>
      </c>
      <c r="E2058">
        <v>2.2806006174126501</v>
      </c>
    </row>
    <row r="2059" spans="1:5" x14ac:dyDescent="0.2">
      <c r="A2059">
        <f t="shared" si="35"/>
        <v>1981</v>
      </c>
      <c r="B2059" s="8">
        <v>29607</v>
      </c>
      <c r="C2059">
        <v>32.580099865779999</v>
      </c>
      <c r="D2059">
        <v>111.127469776344</v>
      </c>
      <c r="E2059">
        <v>2.28006891950659</v>
      </c>
    </row>
    <row r="2060" spans="1:5" x14ac:dyDescent="0.2">
      <c r="A2060">
        <f t="shared" si="35"/>
        <v>1981</v>
      </c>
      <c r="B2060" s="8">
        <v>29608</v>
      </c>
      <c r="C2060">
        <v>32.771435366112598</v>
      </c>
      <c r="D2060">
        <v>112.044407766929</v>
      </c>
      <c r="E2060">
        <v>2.28132257373389</v>
      </c>
    </row>
    <row r="2061" spans="1:5" x14ac:dyDescent="0.2">
      <c r="A2061">
        <f t="shared" si="35"/>
        <v>1981</v>
      </c>
      <c r="B2061" s="8">
        <v>29609</v>
      </c>
      <c r="C2061">
        <v>32.8571828106748</v>
      </c>
      <c r="D2061">
        <v>112.450779342495</v>
      </c>
      <c r="E2061">
        <v>2.2821219717212999</v>
      </c>
    </row>
    <row r="2062" spans="1:5" x14ac:dyDescent="0.2">
      <c r="A2062">
        <f t="shared" si="35"/>
        <v>1981</v>
      </c>
      <c r="B2062" s="8">
        <v>29612</v>
      </c>
      <c r="C2062">
        <v>32.9280596854544</v>
      </c>
      <c r="D2062">
        <v>112.76516776147</v>
      </c>
      <c r="E2062">
        <v>2.2837737432772398</v>
      </c>
    </row>
    <row r="2063" spans="1:5" x14ac:dyDescent="0.2">
      <c r="A2063">
        <f t="shared" si="35"/>
        <v>1981</v>
      </c>
      <c r="B2063" s="8">
        <v>29613</v>
      </c>
      <c r="C2063">
        <v>33.000070093185499</v>
      </c>
      <c r="D2063">
        <v>113.090262755041</v>
      </c>
      <c r="E2063">
        <v>2.2852010142199202</v>
      </c>
    </row>
    <row r="2064" spans="1:5" x14ac:dyDescent="0.2">
      <c r="A2064">
        <f t="shared" si="35"/>
        <v>1981</v>
      </c>
      <c r="B2064" s="8">
        <v>29614</v>
      </c>
      <c r="C2064">
        <v>33.113841776030696</v>
      </c>
      <c r="D2064">
        <v>113.64741822641599</v>
      </c>
      <c r="E2064">
        <v>2.2855045131871701</v>
      </c>
    </row>
    <row r="2065" spans="1:5" x14ac:dyDescent="0.2">
      <c r="A2065">
        <f t="shared" si="35"/>
        <v>1981</v>
      </c>
      <c r="B2065" s="8">
        <v>29615</v>
      </c>
      <c r="C2065">
        <v>33.189927719245297</v>
      </c>
      <c r="D2065">
        <v>114.00282012894</v>
      </c>
      <c r="E2065">
        <v>2.2865024070369602</v>
      </c>
    </row>
    <row r="2066" spans="1:5" x14ac:dyDescent="0.2">
      <c r="A2066">
        <f t="shared" si="35"/>
        <v>1981</v>
      </c>
      <c r="B2066" s="8">
        <v>29616</v>
      </c>
      <c r="C2066">
        <v>33.3838377196343</v>
      </c>
      <c r="D2066">
        <v>114.90910868144501</v>
      </c>
      <c r="E2066">
        <v>2.2890732331756301</v>
      </c>
    </row>
    <row r="2067" spans="1:5" x14ac:dyDescent="0.2">
      <c r="A2067">
        <f t="shared" si="35"/>
        <v>1981</v>
      </c>
      <c r="B2067" s="8">
        <v>29619</v>
      </c>
      <c r="C2067">
        <v>33.384376649296101</v>
      </c>
      <c r="D2067">
        <v>114.359698604158</v>
      </c>
      <c r="E2067">
        <v>2.31397463736042</v>
      </c>
    </row>
    <row r="2068" spans="1:5" x14ac:dyDescent="0.2">
      <c r="A2068">
        <f t="shared" si="35"/>
        <v>1981</v>
      </c>
      <c r="B2068" s="8">
        <v>29620</v>
      </c>
      <c r="C2068">
        <v>33.493579372086401</v>
      </c>
      <c r="D2068">
        <v>114.88661242367699</v>
      </c>
      <c r="E2068">
        <v>2.3146112964810901</v>
      </c>
    </row>
    <row r="2069" spans="1:5" x14ac:dyDescent="0.2">
      <c r="A2069">
        <f t="shared" si="35"/>
        <v>1981</v>
      </c>
      <c r="B2069" s="8">
        <v>29621</v>
      </c>
      <c r="C2069">
        <v>33.360108476070302</v>
      </c>
      <c r="D2069">
        <v>114.28084372060501</v>
      </c>
      <c r="E2069">
        <v>2.3120981315345701</v>
      </c>
    </row>
    <row r="2070" spans="1:5" x14ac:dyDescent="0.2">
      <c r="A2070">
        <f t="shared" si="35"/>
        <v>1981</v>
      </c>
      <c r="B2070" s="8">
        <v>29622</v>
      </c>
      <c r="C2070">
        <v>33.500738008964902</v>
      </c>
      <c r="D2070">
        <v>114.953608186522</v>
      </c>
      <c r="E2070">
        <v>2.3131862118645401</v>
      </c>
    </row>
    <row r="2071" spans="1:5" x14ac:dyDescent="0.2">
      <c r="A2071">
        <f t="shared" si="35"/>
        <v>1981</v>
      </c>
      <c r="B2071" s="8">
        <v>29623</v>
      </c>
      <c r="C2071">
        <v>33.503583831854698</v>
      </c>
      <c r="D2071">
        <v>114.961591230515</v>
      </c>
      <c r="E2071">
        <v>2.3134632760487301</v>
      </c>
    </row>
    <row r="2072" spans="1:5" x14ac:dyDescent="0.2">
      <c r="A2072">
        <f t="shared" si="35"/>
        <v>1981</v>
      </c>
      <c r="B2072" s="8">
        <v>29626</v>
      </c>
      <c r="C2072">
        <v>33.499744692071999</v>
      </c>
      <c r="D2072">
        <v>114.938425651472</v>
      </c>
      <c r="E2072">
        <v>2.3136499887634501</v>
      </c>
    </row>
    <row r="2073" spans="1:5" x14ac:dyDescent="0.2">
      <c r="A2073">
        <f t="shared" si="35"/>
        <v>1981</v>
      </c>
      <c r="B2073" s="8">
        <v>29627</v>
      </c>
      <c r="C2073">
        <v>33.5538303618399</v>
      </c>
      <c r="D2073">
        <v>115.19828620958501</v>
      </c>
      <c r="E2073">
        <v>2.31402928289195</v>
      </c>
    </row>
    <row r="2074" spans="1:5" x14ac:dyDescent="0.2">
      <c r="A2074">
        <f t="shared" si="35"/>
        <v>1981</v>
      </c>
      <c r="B2074" s="8">
        <v>29628</v>
      </c>
      <c r="C2074">
        <v>33.547109160333498</v>
      </c>
      <c r="D2074">
        <v>115.168362643397</v>
      </c>
      <c r="E2074">
        <v>2.31387482599829</v>
      </c>
    </row>
    <row r="2075" spans="1:5" x14ac:dyDescent="0.2">
      <c r="A2075">
        <f t="shared" si="35"/>
        <v>1981</v>
      </c>
      <c r="B2075" s="8">
        <v>29629</v>
      </c>
      <c r="C2075">
        <v>33.547109160333498</v>
      </c>
      <c r="D2075">
        <v>115.168362643397</v>
      </c>
      <c r="E2075">
        <v>2.31387482599829</v>
      </c>
    </row>
    <row r="2076" spans="1:5" x14ac:dyDescent="0.2">
      <c r="A2076">
        <f t="shared" si="35"/>
        <v>1981</v>
      </c>
      <c r="B2076" s="8">
        <v>29630</v>
      </c>
      <c r="C2076">
        <v>33.986646704870303</v>
      </c>
      <c r="D2076">
        <v>117.22763004962199</v>
      </c>
      <c r="E2076">
        <v>2.31954083543306</v>
      </c>
    </row>
    <row r="2077" spans="1:5" x14ac:dyDescent="0.2">
      <c r="A2077">
        <f t="shared" si="35"/>
        <v>1981</v>
      </c>
      <c r="B2077" s="8">
        <v>29633</v>
      </c>
      <c r="C2077">
        <v>33.986646704870303</v>
      </c>
      <c r="D2077">
        <v>117.22763004962199</v>
      </c>
      <c r="E2077">
        <v>2.31954083543306</v>
      </c>
    </row>
    <row r="2078" spans="1:5" x14ac:dyDescent="0.2">
      <c r="A2078">
        <f t="shared" si="35"/>
        <v>1981</v>
      </c>
      <c r="B2078" s="8">
        <v>29634</v>
      </c>
      <c r="C2078">
        <v>33.978904207017699</v>
      </c>
      <c r="D2078">
        <v>117.15305729715</v>
      </c>
      <c r="E2078">
        <v>2.3211416316297502</v>
      </c>
    </row>
    <row r="2079" spans="1:5" x14ac:dyDescent="0.2">
      <c r="A2079">
        <f t="shared" si="35"/>
        <v>1981</v>
      </c>
      <c r="B2079" s="8">
        <v>29635</v>
      </c>
      <c r="C2079">
        <v>33.912767385560699</v>
      </c>
      <c r="D2079">
        <v>116.87786881386801</v>
      </c>
      <c r="E2079">
        <v>2.3187243011157901</v>
      </c>
    </row>
    <row r="2080" spans="1:5" x14ac:dyDescent="0.2">
      <c r="A2080">
        <f t="shared" si="35"/>
        <v>1981</v>
      </c>
      <c r="B2080" s="8">
        <v>29636</v>
      </c>
      <c r="C2080">
        <v>33.709755944126996</v>
      </c>
      <c r="D2080">
        <v>115.88714755159</v>
      </c>
      <c r="E2080">
        <v>2.3178689866234499</v>
      </c>
    </row>
    <row r="2081" spans="1:5" x14ac:dyDescent="0.2">
      <c r="A2081">
        <f t="shared" si="35"/>
        <v>1981</v>
      </c>
      <c r="B2081" s="8">
        <v>29637</v>
      </c>
      <c r="C2081">
        <v>33.5100725444684</v>
      </c>
      <c r="D2081">
        <v>114.965681082489</v>
      </c>
      <c r="E2081">
        <v>2.3147332262827298</v>
      </c>
    </row>
    <row r="2082" spans="1:5" x14ac:dyDescent="0.2">
      <c r="A2082">
        <f t="shared" si="35"/>
        <v>1981</v>
      </c>
      <c r="B2082" s="8">
        <v>29640</v>
      </c>
      <c r="C2082">
        <v>33.670027224126201</v>
      </c>
      <c r="D2082">
        <v>115.745675563456</v>
      </c>
      <c r="E2082">
        <v>2.3153571282769798</v>
      </c>
    </row>
    <row r="2083" spans="1:5" x14ac:dyDescent="0.2">
      <c r="A2083">
        <f t="shared" si="35"/>
        <v>1981</v>
      </c>
      <c r="B2083" s="8">
        <v>29641</v>
      </c>
      <c r="C2083">
        <v>33.715082355603101</v>
      </c>
      <c r="D2083">
        <v>115.928412441066</v>
      </c>
      <c r="E2083">
        <v>2.31720415478001</v>
      </c>
    </row>
    <row r="2084" spans="1:5" x14ac:dyDescent="0.2">
      <c r="A2084">
        <f t="shared" si="35"/>
        <v>1981</v>
      </c>
      <c r="B2084" s="8">
        <v>29642</v>
      </c>
      <c r="C2084">
        <v>33.7091299344604</v>
      </c>
      <c r="D2084">
        <v>115.898446602371</v>
      </c>
      <c r="E2084">
        <v>2.3172216429890402</v>
      </c>
    </row>
    <row r="2085" spans="1:5" x14ac:dyDescent="0.2">
      <c r="A2085">
        <f t="shared" si="35"/>
        <v>1981</v>
      </c>
      <c r="B2085" s="8">
        <v>29643</v>
      </c>
      <c r="C2085">
        <v>33.794662200652503</v>
      </c>
      <c r="D2085">
        <v>116.29388381163599</v>
      </c>
      <c r="E2085">
        <v>2.3185548801848501</v>
      </c>
    </row>
    <row r="2086" spans="1:5" x14ac:dyDescent="0.2">
      <c r="A2086">
        <f t="shared" si="35"/>
        <v>1981</v>
      </c>
      <c r="B2086" s="8">
        <v>29644</v>
      </c>
      <c r="C2086">
        <v>33.930942805105502</v>
      </c>
      <c r="D2086">
        <v>116.936092260891</v>
      </c>
      <c r="E2086">
        <v>2.32016387966079</v>
      </c>
    </row>
    <row r="2087" spans="1:5" x14ac:dyDescent="0.2">
      <c r="A2087">
        <f t="shared" si="35"/>
        <v>1981</v>
      </c>
      <c r="B2087" s="8">
        <v>29647</v>
      </c>
      <c r="C2087">
        <v>34.202420618357003</v>
      </c>
      <c r="D2087">
        <v>117.72109997763999</v>
      </c>
      <c r="E2087">
        <v>2.3454535475245599</v>
      </c>
    </row>
    <row r="2088" spans="1:5" x14ac:dyDescent="0.2">
      <c r="A2088">
        <f t="shared" si="35"/>
        <v>1981</v>
      </c>
      <c r="B2088" s="8">
        <v>29648</v>
      </c>
      <c r="C2088">
        <v>34.121461554536602</v>
      </c>
      <c r="D2088">
        <v>117.303778622747</v>
      </c>
      <c r="E2088">
        <v>2.3461205137332901</v>
      </c>
    </row>
    <row r="2089" spans="1:5" x14ac:dyDescent="0.2">
      <c r="A2089">
        <f t="shared" si="35"/>
        <v>1981</v>
      </c>
      <c r="B2089" s="8">
        <v>29649</v>
      </c>
      <c r="C2089">
        <v>34.0363431860807</v>
      </c>
      <c r="D2089">
        <v>116.933090846281</v>
      </c>
      <c r="E2089">
        <v>2.3437794160586698</v>
      </c>
    </row>
    <row r="2090" spans="1:5" x14ac:dyDescent="0.2">
      <c r="A2090">
        <f t="shared" si="35"/>
        <v>1981</v>
      </c>
      <c r="B2090" s="8">
        <v>29650</v>
      </c>
      <c r="C2090">
        <v>34.044086332073597</v>
      </c>
      <c r="D2090">
        <v>116.939383415291</v>
      </c>
      <c r="E2090">
        <v>2.3452273997261499</v>
      </c>
    </row>
    <row r="2091" spans="1:5" x14ac:dyDescent="0.2">
      <c r="A2091">
        <f t="shared" si="35"/>
        <v>1981</v>
      </c>
      <c r="B2091" s="8">
        <v>29651</v>
      </c>
      <c r="C2091">
        <v>34.052028446246801</v>
      </c>
      <c r="D2091">
        <v>116.983787134713</v>
      </c>
      <c r="E2091">
        <v>2.3450032162957002</v>
      </c>
    </row>
    <row r="2092" spans="1:5" x14ac:dyDescent="0.2">
      <c r="A2092">
        <f t="shared" si="35"/>
        <v>1981</v>
      </c>
      <c r="B2092" s="8">
        <v>29654</v>
      </c>
      <c r="C2092">
        <v>33.856929317615801</v>
      </c>
      <c r="D2092">
        <v>116.039329682207</v>
      </c>
      <c r="E2092">
        <v>2.34396360286192</v>
      </c>
    </row>
    <row r="2093" spans="1:5" x14ac:dyDescent="0.2">
      <c r="A2093">
        <f t="shared" si="35"/>
        <v>1981</v>
      </c>
      <c r="B2093" s="8">
        <v>29655</v>
      </c>
      <c r="C2093">
        <v>33.829169451068402</v>
      </c>
      <c r="D2093">
        <v>115.939786323576</v>
      </c>
      <c r="E2093">
        <v>2.34224146744336</v>
      </c>
    </row>
    <row r="2094" spans="1:5" x14ac:dyDescent="0.2">
      <c r="A2094">
        <f t="shared" si="35"/>
        <v>1981</v>
      </c>
      <c r="B2094" s="8">
        <v>29656</v>
      </c>
      <c r="C2094">
        <v>33.897377642889197</v>
      </c>
      <c r="D2094">
        <v>116.311427987135</v>
      </c>
      <c r="E2094">
        <v>2.3407183635978601</v>
      </c>
    </row>
    <row r="2095" spans="1:5" x14ac:dyDescent="0.2">
      <c r="A2095">
        <f t="shared" si="35"/>
        <v>1981</v>
      </c>
      <c r="B2095" s="8">
        <v>29657</v>
      </c>
      <c r="C2095">
        <v>33.8817455891419</v>
      </c>
      <c r="D2095">
        <v>116.209570382766</v>
      </c>
      <c r="E2095">
        <v>2.3418204684204</v>
      </c>
    </row>
    <row r="2096" spans="1:5" x14ac:dyDescent="0.2">
      <c r="A2096">
        <f t="shared" si="35"/>
        <v>1981</v>
      </c>
      <c r="B2096" s="8">
        <v>29658</v>
      </c>
      <c r="C2096">
        <v>33.836095049381299</v>
      </c>
      <c r="D2096">
        <v>115.992255415353</v>
      </c>
      <c r="E2096">
        <v>2.3414174035736801</v>
      </c>
    </row>
    <row r="2097" spans="1:5" x14ac:dyDescent="0.2">
      <c r="A2097">
        <f t="shared" si="35"/>
        <v>1981</v>
      </c>
      <c r="B2097" s="8">
        <v>29661</v>
      </c>
      <c r="C2097">
        <v>33.720018365897602</v>
      </c>
      <c r="D2097">
        <v>115.434124608369</v>
      </c>
      <c r="E2097">
        <v>2.3406669548041799</v>
      </c>
    </row>
    <row r="2098" spans="1:5" x14ac:dyDescent="0.2">
      <c r="A2098">
        <f t="shared" si="35"/>
        <v>1981</v>
      </c>
      <c r="B2098" s="8">
        <v>29662</v>
      </c>
      <c r="C2098">
        <v>33.679538272558901</v>
      </c>
      <c r="D2098">
        <v>115.25731225162799</v>
      </c>
      <c r="E2098">
        <v>2.33959979814813</v>
      </c>
    </row>
    <row r="2099" spans="1:5" x14ac:dyDescent="0.2">
      <c r="A2099">
        <f t="shared" si="35"/>
        <v>1981</v>
      </c>
      <c r="B2099" s="8">
        <v>29663</v>
      </c>
      <c r="C2099">
        <v>33.4978877065668</v>
      </c>
      <c r="D2099">
        <v>114.422006721476</v>
      </c>
      <c r="E2099">
        <v>2.3367545265330398</v>
      </c>
    </row>
    <row r="2100" spans="1:5" x14ac:dyDescent="0.2">
      <c r="A2100">
        <f t="shared" si="35"/>
        <v>1981</v>
      </c>
      <c r="B2100" s="8">
        <v>29664</v>
      </c>
      <c r="C2100">
        <v>33.491249889228897</v>
      </c>
      <c r="D2100">
        <v>114.402681842031</v>
      </c>
      <c r="E2100">
        <v>2.33613785871851</v>
      </c>
    </row>
    <row r="2101" spans="1:5" x14ac:dyDescent="0.2">
      <c r="A2101">
        <f t="shared" si="35"/>
        <v>1981</v>
      </c>
      <c r="B2101" s="8">
        <v>29665</v>
      </c>
      <c r="C2101">
        <v>33.562315805325703</v>
      </c>
      <c r="D2101">
        <v>114.734952635214</v>
      </c>
      <c r="E2101">
        <v>2.3369935090595999</v>
      </c>
    </row>
    <row r="2102" spans="1:5" x14ac:dyDescent="0.2">
      <c r="A2102">
        <f t="shared" si="35"/>
        <v>1981</v>
      </c>
      <c r="B2102" s="8">
        <v>29668</v>
      </c>
      <c r="C2102">
        <v>33.7033369943357</v>
      </c>
      <c r="D2102">
        <v>115.38312790760899</v>
      </c>
      <c r="E2102">
        <v>2.3392307636198399</v>
      </c>
    </row>
    <row r="2103" spans="1:5" x14ac:dyDescent="0.2">
      <c r="A2103">
        <f t="shared" si="35"/>
        <v>1981</v>
      </c>
      <c r="B2103" s="8">
        <v>29669</v>
      </c>
      <c r="C2103">
        <v>33.674036946532098</v>
      </c>
      <c r="D2103">
        <v>115.21906323441</v>
      </c>
      <c r="E2103">
        <v>2.3401036093008298</v>
      </c>
    </row>
    <row r="2104" spans="1:5" x14ac:dyDescent="0.2">
      <c r="A2104">
        <f t="shared" si="35"/>
        <v>1981</v>
      </c>
      <c r="B2104" s="8">
        <v>29670</v>
      </c>
      <c r="C2104">
        <v>33.696463921487698</v>
      </c>
      <c r="D2104">
        <v>115.333871946126</v>
      </c>
      <c r="E2104">
        <v>2.3399258752988898</v>
      </c>
    </row>
    <row r="2105" spans="1:5" x14ac:dyDescent="0.2">
      <c r="A2105">
        <f t="shared" si="35"/>
        <v>1981</v>
      </c>
      <c r="B2105" s="8">
        <v>29671</v>
      </c>
      <c r="C2105">
        <v>33.875321338078699</v>
      </c>
      <c r="D2105">
        <v>116.201274880913</v>
      </c>
      <c r="E2105">
        <v>2.3407545737082001</v>
      </c>
    </row>
    <row r="2106" spans="1:5" x14ac:dyDescent="0.2">
      <c r="A2106">
        <f t="shared" si="35"/>
        <v>1981</v>
      </c>
      <c r="B2106" s="8">
        <v>29672</v>
      </c>
      <c r="C2106">
        <v>33.998723514157597</v>
      </c>
      <c r="D2106">
        <v>116.78102863967599</v>
      </c>
      <c r="E2106">
        <v>2.34221672267548</v>
      </c>
    </row>
    <row r="2107" spans="1:5" x14ac:dyDescent="0.2">
      <c r="A2107">
        <f t="shared" si="35"/>
        <v>1981</v>
      </c>
      <c r="B2107" s="8">
        <v>29675</v>
      </c>
      <c r="C2107">
        <v>33.879102913319301</v>
      </c>
      <c r="D2107">
        <v>116.206611761139</v>
      </c>
      <c r="E2107">
        <v>2.3413614320457601</v>
      </c>
    </row>
    <row r="2108" spans="1:5" x14ac:dyDescent="0.2">
      <c r="A2108">
        <f t="shared" si="35"/>
        <v>1981</v>
      </c>
      <c r="B2108" s="8">
        <v>29676</v>
      </c>
      <c r="C2108">
        <v>33.915610825537598</v>
      </c>
      <c r="D2108">
        <v>116.419560758835</v>
      </c>
      <c r="E2108">
        <v>2.33991846418267</v>
      </c>
    </row>
    <row r="2109" spans="1:5" x14ac:dyDescent="0.2">
      <c r="A2109">
        <f t="shared" si="35"/>
        <v>1981</v>
      </c>
      <c r="B2109" s="8">
        <v>29677</v>
      </c>
      <c r="C2109">
        <v>34.052805342364699</v>
      </c>
      <c r="D2109">
        <v>116.139717705862</v>
      </c>
      <c r="E2109">
        <v>2.3836412581349702</v>
      </c>
    </row>
    <row r="2110" spans="1:5" x14ac:dyDescent="0.2">
      <c r="A2110">
        <f t="shared" si="35"/>
        <v>1981</v>
      </c>
      <c r="B2110" s="8">
        <v>29678</v>
      </c>
      <c r="C2110">
        <v>34.1577164880241</v>
      </c>
      <c r="D2110">
        <v>116.63974495103</v>
      </c>
      <c r="E2110">
        <v>2.3844402984150599</v>
      </c>
    </row>
    <row r="2111" spans="1:5" x14ac:dyDescent="0.2">
      <c r="A2111">
        <f t="shared" si="35"/>
        <v>1981</v>
      </c>
      <c r="B2111" s="8">
        <v>29679</v>
      </c>
      <c r="C2111">
        <v>34.246533550191103</v>
      </c>
      <c r="D2111">
        <v>117.037762852695</v>
      </c>
      <c r="E2111">
        <v>2.3862954202881901</v>
      </c>
    </row>
    <row r="2112" spans="1:5" x14ac:dyDescent="0.2">
      <c r="A2112">
        <f t="shared" si="35"/>
        <v>1981</v>
      </c>
      <c r="B2112" s="8">
        <v>29682</v>
      </c>
      <c r="C2112">
        <v>34.429066200936397</v>
      </c>
      <c r="D2112">
        <v>117.898464464203</v>
      </c>
      <c r="E2112">
        <v>2.3881985018610501</v>
      </c>
    </row>
    <row r="2113" spans="1:5" x14ac:dyDescent="0.2">
      <c r="A2113">
        <f t="shared" si="35"/>
        <v>1981</v>
      </c>
      <c r="B2113" s="8">
        <v>29683</v>
      </c>
      <c r="C2113">
        <v>34.257515090837998</v>
      </c>
      <c r="D2113">
        <v>117.03890770953799</v>
      </c>
      <c r="E2113">
        <v>2.3887280775737199</v>
      </c>
    </row>
    <row r="2114" spans="1:5" x14ac:dyDescent="0.2">
      <c r="A2114">
        <f t="shared" si="35"/>
        <v>1981</v>
      </c>
      <c r="B2114" s="8">
        <v>29684</v>
      </c>
      <c r="C2114">
        <v>34.277681083390704</v>
      </c>
      <c r="D2114">
        <v>117.17588101853801</v>
      </c>
      <c r="E2114">
        <v>2.38701569016551</v>
      </c>
    </row>
    <row r="2115" spans="1:5" x14ac:dyDescent="0.2">
      <c r="A2115">
        <f t="shared" ref="A2115:A2178" si="36">YEAR(B2115)</f>
        <v>1981</v>
      </c>
      <c r="B2115" s="8">
        <v>29685</v>
      </c>
      <c r="C2115">
        <v>34.3549304051948</v>
      </c>
      <c r="D2115">
        <v>117.542059170351</v>
      </c>
      <c r="E2115">
        <v>2.38772877039061</v>
      </c>
    </row>
    <row r="2116" spans="1:5" x14ac:dyDescent="0.2">
      <c r="A2116">
        <f t="shared" si="36"/>
        <v>1981</v>
      </c>
      <c r="B2116" s="8">
        <v>29686</v>
      </c>
      <c r="C2116">
        <v>34.4343309748728</v>
      </c>
      <c r="D2116">
        <v>117.912296888128</v>
      </c>
      <c r="E2116">
        <v>2.38875466687935</v>
      </c>
    </row>
    <row r="2117" spans="1:5" x14ac:dyDescent="0.2">
      <c r="A2117">
        <f t="shared" si="36"/>
        <v>1981</v>
      </c>
      <c r="B2117" s="8">
        <v>29689</v>
      </c>
      <c r="C2117">
        <v>34.594082264485401</v>
      </c>
      <c r="D2117">
        <v>118.674428940647</v>
      </c>
      <c r="E2117">
        <v>2.3900757445065199</v>
      </c>
    </row>
    <row r="2118" spans="1:5" x14ac:dyDescent="0.2">
      <c r="A2118">
        <f t="shared" si="36"/>
        <v>1981</v>
      </c>
      <c r="B2118" s="8">
        <v>29690</v>
      </c>
      <c r="C2118">
        <v>34.542236623860902</v>
      </c>
      <c r="D2118">
        <v>118.392156340054</v>
      </c>
      <c r="E2118">
        <v>2.3912249424085399</v>
      </c>
    </row>
    <row r="2119" spans="1:5" x14ac:dyDescent="0.2">
      <c r="A2119">
        <f t="shared" si="36"/>
        <v>1981</v>
      </c>
      <c r="B2119" s="8">
        <v>29691</v>
      </c>
      <c r="C2119">
        <v>34.682082391667798</v>
      </c>
      <c r="D2119">
        <v>119.08226501431299</v>
      </c>
      <c r="E2119">
        <v>2.39136861518252</v>
      </c>
    </row>
    <row r="2120" spans="1:5" x14ac:dyDescent="0.2">
      <c r="A2120">
        <f t="shared" si="36"/>
        <v>1981</v>
      </c>
      <c r="B2120" s="8">
        <v>29692</v>
      </c>
      <c r="C2120">
        <v>34.704898316794299</v>
      </c>
      <c r="D2120">
        <v>119.168988341447</v>
      </c>
      <c r="E2120">
        <v>2.3925635995207801</v>
      </c>
    </row>
    <row r="2121" spans="1:5" x14ac:dyDescent="0.2">
      <c r="A2121">
        <f t="shared" si="36"/>
        <v>1981</v>
      </c>
      <c r="B2121" s="8">
        <v>29693</v>
      </c>
      <c r="C2121">
        <v>34.747734409134203</v>
      </c>
      <c r="D2121">
        <v>119.364090148139</v>
      </c>
      <c r="E2121">
        <v>2.3933525739750099</v>
      </c>
    </row>
    <row r="2122" spans="1:5" x14ac:dyDescent="0.2">
      <c r="A2122">
        <f t="shared" si="36"/>
        <v>1981</v>
      </c>
      <c r="B2122" s="8">
        <v>29696</v>
      </c>
      <c r="C2122">
        <v>34.760184877122299</v>
      </c>
      <c r="D2122">
        <v>119.413174299586</v>
      </c>
      <c r="E2122">
        <v>2.3939257068029498</v>
      </c>
    </row>
    <row r="2123" spans="1:5" x14ac:dyDescent="0.2">
      <c r="A2123">
        <f t="shared" si="36"/>
        <v>1981</v>
      </c>
      <c r="B2123" s="8">
        <v>29697</v>
      </c>
      <c r="C2123">
        <v>34.731096441287299</v>
      </c>
      <c r="D2123">
        <v>119.272647353493</v>
      </c>
      <c r="E2123">
        <v>2.39375186676667</v>
      </c>
    </row>
    <row r="2124" spans="1:5" x14ac:dyDescent="0.2">
      <c r="A2124">
        <f t="shared" si="36"/>
        <v>1981</v>
      </c>
      <c r="B2124" s="8">
        <v>29698</v>
      </c>
      <c r="C2124">
        <v>34.586747985338</v>
      </c>
      <c r="D2124">
        <v>118.586179596924</v>
      </c>
      <c r="E2124">
        <v>2.39242599693883</v>
      </c>
    </row>
    <row r="2125" spans="1:5" x14ac:dyDescent="0.2">
      <c r="A2125">
        <f t="shared" si="36"/>
        <v>1981</v>
      </c>
      <c r="B2125" s="8">
        <v>29699</v>
      </c>
      <c r="C2125">
        <v>34.5949661212221</v>
      </c>
      <c r="D2125">
        <v>118.640733327898</v>
      </c>
      <c r="E2125">
        <v>2.3917994078006299</v>
      </c>
    </row>
    <row r="2126" spans="1:5" x14ac:dyDescent="0.2">
      <c r="A2126">
        <f t="shared" si="36"/>
        <v>1981</v>
      </c>
      <c r="B2126" s="8">
        <v>29700</v>
      </c>
      <c r="C2126">
        <v>34.590334820653801</v>
      </c>
      <c r="D2126">
        <v>118.607435259279</v>
      </c>
      <c r="E2126">
        <v>2.3922681613427801</v>
      </c>
    </row>
    <row r="2127" spans="1:5" x14ac:dyDescent="0.2">
      <c r="A2127">
        <f t="shared" si="36"/>
        <v>1981</v>
      </c>
      <c r="B2127" s="8">
        <v>29703</v>
      </c>
      <c r="C2127">
        <v>34.536465365899097</v>
      </c>
      <c r="D2127">
        <v>118.361138942495</v>
      </c>
      <c r="E2127">
        <v>2.3913353641490298</v>
      </c>
    </row>
    <row r="2128" spans="1:5" x14ac:dyDescent="0.2">
      <c r="A2128">
        <f t="shared" si="36"/>
        <v>1981</v>
      </c>
      <c r="B2128" s="8">
        <v>29704</v>
      </c>
      <c r="C2128">
        <v>34.578914918722802</v>
      </c>
      <c r="D2128">
        <v>118.565106258599</v>
      </c>
      <c r="E2128">
        <v>2.39162205732169</v>
      </c>
    </row>
    <row r="2129" spans="1:5" x14ac:dyDescent="0.2">
      <c r="A2129">
        <f t="shared" si="36"/>
        <v>1981</v>
      </c>
      <c r="B2129" s="8">
        <v>29705</v>
      </c>
      <c r="C2129">
        <v>34.767233496013802</v>
      </c>
      <c r="D2129">
        <v>119.473744021982</v>
      </c>
      <c r="E2129">
        <v>2.3927745801868001</v>
      </c>
    </row>
    <row r="2130" spans="1:5" x14ac:dyDescent="0.2">
      <c r="A2130">
        <f t="shared" si="36"/>
        <v>1981</v>
      </c>
      <c r="B2130" s="8">
        <v>29706</v>
      </c>
      <c r="C2130">
        <v>34.793530931085499</v>
      </c>
      <c r="D2130">
        <v>119.582341250437</v>
      </c>
      <c r="E2130">
        <v>2.3937644550197699</v>
      </c>
    </row>
    <row r="2131" spans="1:5" x14ac:dyDescent="0.2">
      <c r="A2131">
        <f t="shared" si="36"/>
        <v>1981</v>
      </c>
      <c r="B2131" s="8">
        <v>29707</v>
      </c>
      <c r="C2131">
        <v>34.894217146983699</v>
      </c>
      <c r="D2131">
        <v>119.47822300292501</v>
      </c>
      <c r="E2131">
        <v>2.4210602421745602</v>
      </c>
    </row>
    <row r="2132" spans="1:5" x14ac:dyDescent="0.2">
      <c r="A2132">
        <f t="shared" si="36"/>
        <v>1981</v>
      </c>
      <c r="B2132" s="8">
        <v>29710</v>
      </c>
      <c r="C2132">
        <v>35.143092925294297</v>
      </c>
      <c r="D2132">
        <v>120.67239168795901</v>
      </c>
      <c r="E2132">
        <v>2.4228296942146801</v>
      </c>
    </row>
    <row r="2133" spans="1:5" x14ac:dyDescent="0.2">
      <c r="A2133">
        <f t="shared" si="36"/>
        <v>1981</v>
      </c>
      <c r="B2133" s="8">
        <v>29711</v>
      </c>
      <c r="C2133">
        <v>35.274058446166201</v>
      </c>
      <c r="D2133">
        <v>121.251700798992</v>
      </c>
      <c r="E2133">
        <v>2.42602275859725</v>
      </c>
    </row>
    <row r="2134" spans="1:5" x14ac:dyDescent="0.2">
      <c r="A2134">
        <f t="shared" si="36"/>
        <v>1981</v>
      </c>
      <c r="B2134" s="8">
        <v>29712</v>
      </c>
      <c r="C2134">
        <v>35.175504243440997</v>
      </c>
      <c r="D2134">
        <v>120.77242056079</v>
      </c>
      <c r="E2134">
        <v>2.4255723120138599</v>
      </c>
    </row>
    <row r="2135" spans="1:5" x14ac:dyDescent="0.2">
      <c r="A2135">
        <f t="shared" si="36"/>
        <v>1981</v>
      </c>
      <c r="B2135" s="8">
        <v>29713</v>
      </c>
      <c r="C2135">
        <v>35.281128394767499</v>
      </c>
      <c r="D2135">
        <v>121.271862515943</v>
      </c>
      <c r="E2135">
        <v>2.4266951363731999</v>
      </c>
    </row>
    <row r="2136" spans="1:5" x14ac:dyDescent="0.2">
      <c r="A2136">
        <f t="shared" si="36"/>
        <v>1981</v>
      </c>
      <c r="B2136" s="8">
        <v>29714</v>
      </c>
      <c r="C2136">
        <v>35.189604243664199</v>
      </c>
      <c r="D2136">
        <v>120.855832660922</v>
      </c>
      <c r="E2136">
        <v>2.4249661060233798</v>
      </c>
    </row>
    <row r="2137" spans="1:5" x14ac:dyDescent="0.2">
      <c r="A2137">
        <f t="shared" si="36"/>
        <v>1981</v>
      </c>
      <c r="B2137" s="8">
        <v>29717</v>
      </c>
      <c r="C2137">
        <v>35.357173603744101</v>
      </c>
      <c r="D2137">
        <v>121.662065849806</v>
      </c>
      <c r="E2137">
        <v>2.4261448317088701</v>
      </c>
    </row>
    <row r="2138" spans="1:5" x14ac:dyDescent="0.2">
      <c r="A2138">
        <f t="shared" si="36"/>
        <v>1981</v>
      </c>
      <c r="B2138" s="8">
        <v>29718</v>
      </c>
      <c r="C2138">
        <v>35.468122151176402</v>
      </c>
      <c r="D2138">
        <v>122.166328167679</v>
      </c>
      <c r="E2138">
        <v>2.42827903141449</v>
      </c>
    </row>
    <row r="2139" spans="1:5" x14ac:dyDescent="0.2">
      <c r="A2139">
        <f t="shared" si="36"/>
        <v>1981</v>
      </c>
      <c r="B2139" s="8">
        <v>29719</v>
      </c>
      <c r="C2139">
        <v>35.495260737229003</v>
      </c>
      <c r="D2139">
        <v>122.297231350914</v>
      </c>
      <c r="E2139">
        <v>2.4284665696900301</v>
      </c>
    </row>
    <row r="2140" spans="1:5" x14ac:dyDescent="0.2">
      <c r="A2140">
        <f t="shared" si="36"/>
        <v>1981</v>
      </c>
      <c r="B2140" s="8">
        <v>29720</v>
      </c>
      <c r="C2140">
        <v>35.635931251585902</v>
      </c>
      <c r="D2140">
        <v>122.927513082711</v>
      </c>
      <c r="E2140">
        <v>2.43160760922013</v>
      </c>
    </row>
    <row r="2141" spans="1:5" x14ac:dyDescent="0.2">
      <c r="A2141">
        <f t="shared" si="36"/>
        <v>1981</v>
      </c>
      <c r="B2141" s="8">
        <v>29721</v>
      </c>
      <c r="C2141">
        <v>35.639350367946101</v>
      </c>
      <c r="D2141">
        <v>122.94189687518799</v>
      </c>
      <c r="E2141">
        <v>2.4317258440132199</v>
      </c>
    </row>
    <row r="2142" spans="1:5" x14ac:dyDescent="0.2">
      <c r="A2142">
        <f t="shared" si="36"/>
        <v>1981</v>
      </c>
      <c r="B2142" s="8">
        <v>29724</v>
      </c>
      <c r="C2142">
        <v>35.537824357213999</v>
      </c>
      <c r="D2142">
        <v>122.464860481042</v>
      </c>
      <c r="E2142">
        <v>2.4304430424365902</v>
      </c>
    </row>
    <row r="2143" spans="1:5" x14ac:dyDescent="0.2">
      <c r="A2143">
        <f t="shared" si="36"/>
        <v>1981</v>
      </c>
      <c r="B2143" s="8">
        <v>29725</v>
      </c>
      <c r="C2143">
        <v>35.555668801245098</v>
      </c>
      <c r="D2143">
        <v>122.541892402125</v>
      </c>
      <c r="E2143">
        <v>2.43097074647986</v>
      </c>
    </row>
    <row r="2144" spans="1:5" x14ac:dyDescent="0.2">
      <c r="A2144">
        <f t="shared" si="36"/>
        <v>1981</v>
      </c>
      <c r="B2144" s="8">
        <v>29726</v>
      </c>
      <c r="C2144">
        <v>35.510416469733997</v>
      </c>
      <c r="D2144">
        <v>122.332356370341</v>
      </c>
      <c r="E2144">
        <v>2.4302661886683299</v>
      </c>
    </row>
    <row r="2145" spans="1:5" x14ac:dyDescent="0.2">
      <c r="A2145">
        <f t="shared" si="36"/>
        <v>1981</v>
      </c>
      <c r="B2145" s="8">
        <v>29727</v>
      </c>
      <c r="C2145">
        <v>35.664513946526803</v>
      </c>
      <c r="D2145">
        <v>123.08515459432699</v>
      </c>
      <c r="E2145">
        <v>2.4309361012661799</v>
      </c>
    </row>
    <row r="2146" spans="1:5" x14ac:dyDescent="0.2">
      <c r="A2146">
        <f t="shared" si="36"/>
        <v>1981</v>
      </c>
      <c r="B2146" s="8">
        <v>29728</v>
      </c>
      <c r="C2146">
        <v>35.640316307724802</v>
      </c>
      <c r="D2146">
        <v>122.930968180169</v>
      </c>
      <c r="E2146">
        <v>2.4324255657460001</v>
      </c>
    </row>
    <row r="2147" spans="1:5" x14ac:dyDescent="0.2">
      <c r="A2147">
        <f t="shared" si="36"/>
        <v>1981</v>
      </c>
      <c r="B2147" s="8">
        <v>29731</v>
      </c>
      <c r="C2147">
        <v>35.640316307724802</v>
      </c>
      <c r="D2147">
        <v>122.930968180169</v>
      </c>
      <c r="E2147">
        <v>2.4324255657460001</v>
      </c>
    </row>
    <row r="2148" spans="1:5" x14ac:dyDescent="0.2">
      <c r="A2148">
        <f t="shared" si="36"/>
        <v>1981</v>
      </c>
      <c r="B2148" s="8">
        <v>29732</v>
      </c>
      <c r="C2148">
        <v>35.7376217960757</v>
      </c>
      <c r="D2148">
        <v>123.391577327075</v>
      </c>
      <c r="E2148">
        <v>2.4335199206863498</v>
      </c>
    </row>
    <row r="2149" spans="1:5" x14ac:dyDescent="0.2">
      <c r="A2149">
        <f t="shared" si="36"/>
        <v>1981</v>
      </c>
      <c r="B2149" s="8">
        <v>29733</v>
      </c>
      <c r="C2149">
        <v>35.8142037308601</v>
      </c>
      <c r="D2149">
        <v>123.749817905429</v>
      </c>
      <c r="E2149">
        <v>2.4345827000276898</v>
      </c>
    </row>
    <row r="2150" spans="1:5" x14ac:dyDescent="0.2">
      <c r="A2150">
        <f t="shared" si="36"/>
        <v>1981</v>
      </c>
      <c r="B2150" s="8">
        <v>29734</v>
      </c>
      <c r="C2150">
        <v>35.709214024344902</v>
      </c>
      <c r="D2150">
        <v>123.232179534192</v>
      </c>
      <c r="E2150">
        <v>2.4343043455817699</v>
      </c>
    </row>
    <row r="2151" spans="1:5" x14ac:dyDescent="0.2">
      <c r="A2151">
        <f t="shared" si="36"/>
        <v>1981</v>
      </c>
      <c r="B2151" s="8">
        <v>29735</v>
      </c>
      <c r="C2151">
        <v>35.7354461952051</v>
      </c>
      <c r="D2151">
        <v>123.376725984153</v>
      </c>
      <c r="E2151">
        <v>2.43369700221937</v>
      </c>
    </row>
    <row r="2152" spans="1:5" x14ac:dyDescent="0.2">
      <c r="A2152">
        <f t="shared" si="36"/>
        <v>1981</v>
      </c>
      <c r="B2152" s="8">
        <v>29738</v>
      </c>
      <c r="C2152">
        <v>35.982730383878099</v>
      </c>
      <c r="D2152">
        <v>123.349983926379</v>
      </c>
      <c r="E2152">
        <v>2.49001062312982</v>
      </c>
    </row>
    <row r="2153" spans="1:5" x14ac:dyDescent="0.2">
      <c r="A2153">
        <f t="shared" si="36"/>
        <v>1981</v>
      </c>
      <c r="B2153" s="8">
        <v>29739</v>
      </c>
      <c r="C2153">
        <v>36.176370599595202</v>
      </c>
      <c r="D2153">
        <v>124.283910133532</v>
      </c>
      <c r="E2153">
        <v>2.4912035706754501</v>
      </c>
    </row>
    <row r="2154" spans="1:5" x14ac:dyDescent="0.2">
      <c r="A2154">
        <f t="shared" si="36"/>
        <v>1981</v>
      </c>
      <c r="B2154" s="8">
        <v>29740</v>
      </c>
      <c r="C2154">
        <v>36.159830338218697</v>
      </c>
      <c r="D2154">
        <v>124.192348445845</v>
      </c>
      <c r="E2154">
        <v>2.4916295578118</v>
      </c>
    </row>
    <row r="2155" spans="1:5" x14ac:dyDescent="0.2">
      <c r="A2155">
        <f t="shared" si="36"/>
        <v>1981</v>
      </c>
      <c r="B2155" s="8">
        <v>29741</v>
      </c>
      <c r="C2155">
        <v>36.560383944334902</v>
      </c>
      <c r="D2155">
        <v>126.09350891304901</v>
      </c>
      <c r="E2155">
        <v>2.49570707578405</v>
      </c>
    </row>
    <row r="2156" spans="1:5" x14ac:dyDescent="0.2">
      <c r="A2156">
        <f t="shared" si="36"/>
        <v>1981</v>
      </c>
      <c r="B2156" s="8">
        <v>29742</v>
      </c>
      <c r="C2156">
        <v>36.612349027714302</v>
      </c>
      <c r="D2156">
        <v>126.326111523162</v>
      </c>
      <c r="E2156">
        <v>2.4968824277862498</v>
      </c>
    </row>
    <row r="2157" spans="1:5" x14ac:dyDescent="0.2">
      <c r="A2157">
        <f t="shared" si="36"/>
        <v>1981</v>
      </c>
      <c r="B2157" s="8">
        <v>29745</v>
      </c>
      <c r="C2157">
        <v>36.556918683916102</v>
      </c>
      <c r="D2157">
        <v>126.06175629815399</v>
      </c>
      <c r="E2157">
        <v>2.4963512225373998</v>
      </c>
    </row>
    <row r="2158" spans="1:5" x14ac:dyDescent="0.2">
      <c r="A2158">
        <f t="shared" si="36"/>
        <v>1981</v>
      </c>
      <c r="B2158" s="8">
        <v>29746</v>
      </c>
      <c r="C2158">
        <v>36.557357349478899</v>
      </c>
      <c r="D2158">
        <v>126.060342110116</v>
      </c>
      <c r="E2158">
        <v>2.4965113932251</v>
      </c>
    </row>
    <row r="2159" spans="1:5" x14ac:dyDescent="0.2">
      <c r="A2159">
        <f t="shared" si="36"/>
        <v>1981</v>
      </c>
      <c r="B2159" s="8">
        <v>29747</v>
      </c>
      <c r="C2159">
        <v>36.313645971930299</v>
      </c>
      <c r="D2159">
        <v>124.889472405788</v>
      </c>
      <c r="E2159">
        <v>2.4946351424587498</v>
      </c>
    </row>
    <row r="2160" spans="1:5" x14ac:dyDescent="0.2">
      <c r="A2160">
        <f t="shared" si="36"/>
        <v>1981</v>
      </c>
      <c r="B2160" s="8">
        <v>29748</v>
      </c>
      <c r="C2160">
        <v>36.488167508360497</v>
      </c>
      <c r="D2160">
        <v>125.722115679674</v>
      </c>
      <c r="E2160">
        <v>2.4962252251398498</v>
      </c>
    </row>
    <row r="2161" spans="1:5" x14ac:dyDescent="0.2">
      <c r="A2161">
        <f t="shared" si="36"/>
        <v>1981</v>
      </c>
      <c r="B2161" s="8">
        <v>29749</v>
      </c>
      <c r="C2161">
        <v>36.394614052145698</v>
      </c>
      <c r="D2161">
        <v>125.278272209207</v>
      </c>
      <c r="E2161">
        <v>2.4952532006188202</v>
      </c>
    </row>
    <row r="2162" spans="1:5" x14ac:dyDescent="0.2">
      <c r="A2162">
        <f t="shared" si="36"/>
        <v>1981</v>
      </c>
      <c r="B2162" s="8">
        <v>29752</v>
      </c>
      <c r="C2162">
        <v>36.003260631788798</v>
      </c>
      <c r="D2162">
        <v>123.48436348639299</v>
      </c>
      <c r="E2162">
        <v>2.48853126622762</v>
      </c>
    </row>
    <row r="2163" spans="1:5" x14ac:dyDescent="0.2">
      <c r="A2163">
        <f t="shared" si="36"/>
        <v>1981</v>
      </c>
      <c r="B2163" s="8">
        <v>29753</v>
      </c>
      <c r="C2163">
        <v>36.018890034533001</v>
      </c>
      <c r="D2163">
        <v>123.563302796652</v>
      </c>
      <c r="E2163">
        <v>2.4884649915452899</v>
      </c>
    </row>
    <row r="2164" spans="1:5" x14ac:dyDescent="0.2">
      <c r="A2164">
        <f t="shared" si="36"/>
        <v>1981</v>
      </c>
      <c r="B2164" s="8">
        <v>29754</v>
      </c>
      <c r="C2164">
        <v>36.042424464334999</v>
      </c>
      <c r="D2164">
        <v>123.649375129294</v>
      </c>
      <c r="E2164">
        <v>2.4898494748425599</v>
      </c>
    </row>
    <row r="2165" spans="1:5" x14ac:dyDescent="0.2">
      <c r="A2165">
        <f t="shared" si="36"/>
        <v>1981</v>
      </c>
      <c r="B2165" s="8">
        <v>29755</v>
      </c>
      <c r="C2165">
        <v>36.204164617169099</v>
      </c>
      <c r="D2165">
        <v>124.414081253117</v>
      </c>
      <c r="E2165">
        <v>2.4915563446322802</v>
      </c>
    </row>
    <row r="2166" spans="1:5" x14ac:dyDescent="0.2">
      <c r="A2166">
        <f t="shared" si="36"/>
        <v>1981</v>
      </c>
      <c r="B2166" s="8">
        <v>29756</v>
      </c>
      <c r="C2166">
        <v>36.265703646859301</v>
      </c>
      <c r="D2166">
        <v>124.723681962322</v>
      </c>
      <c r="E2166">
        <v>2.4913823887014801</v>
      </c>
    </row>
    <row r="2167" spans="1:5" x14ac:dyDescent="0.2">
      <c r="A2167">
        <f t="shared" si="36"/>
        <v>1981</v>
      </c>
      <c r="B2167" s="8">
        <v>29759</v>
      </c>
      <c r="C2167">
        <v>36.142019953695701</v>
      </c>
      <c r="D2167">
        <v>124.13310517756101</v>
      </c>
      <c r="E2167">
        <v>2.4903154544728898</v>
      </c>
    </row>
    <row r="2168" spans="1:5" x14ac:dyDescent="0.2">
      <c r="A2168">
        <f t="shared" si="36"/>
        <v>1981</v>
      </c>
      <c r="B2168" s="8">
        <v>29760</v>
      </c>
      <c r="C2168">
        <v>36.071565484969803</v>
      </c>
      <c r="D2168">
        <v>123.811684421772</v>
      </c>
      <c r="E2168">
        <v>2.4890449088522302</v>
      </c>
    </row>
    <row r="2169" spans="1:5" x14ac:dyDescent="0.2">
      <c r="A2169">
        <f t="shared" si="36"/>
        <v>1981</v>
      </c>
      <c r="B2169" s="8">
        <v>29761</v>
      </c>
      <c r="C2169">
        <v>36.1641270797126</v>
      </c>
      <c r="D2169">
        <v>124.259314265998</v>
      </c>
      <c r="E2169">
        <v>2.4895740759265301</v>
      </c>
    </row>
    <row r="2170" spans="1:5" x14ac:dyDescent="0.2">
      <c r="A2170">
        <f t="shared" si="36"/>
        <v>1981</v>
      </c>
      <c r="B2170" s="8">
        <v>29762</v>
      </c>
      <c r="C2170">
        <v>36.349788108861802</v>
      </c>
      <c r="D2170">
        <v>125.144496172597</v>
      </c>
      <c r="E2170">
        <v>2.49126171915738</v>
      </c>
    </row>
    <row r="2171" spans="1:5" x14ac:dyDescent="0.2">
      <c r="A2171">
        <f t="shared" si="36"/>
        <v>1981</v>
      </c>
      <c r="B2171" s="8">
        <v>29763</v>
      </c>
      <c r="C2171">
        <v>36.347636603175303</v>
      </c>
      <c r="D2171">
        <v>125.137584255189</v>
      </c>
      <c r="E2171">
        <v>2.4910921150218899</v>
      </c>
    </row>
    <row r="2172" spans="1:5" x14ac:dyDescent="0.2">
      <c r="A2172">
        <f t="shared" si="36"/>
        <v>1981</v>
      </c>
      <c r="B2172" s="8">
        <v>29766</v>
      </c>
      <c r="C2172">
        <v>36.370340197401298</v>
      </c>
      <c r="D2172">
        <v>125.240314724356</v>
      </c>
      <c r="E2172">
        <v>2.4915497884826698</v>
      </c>
    </row>
    <row r="2173" spans="1:5" x14ac:dyDescent="0.2">
      <c r="A2173">
        <f t="shared" si="36"/>
        <v>1981</v>
      </c>
      <c r="B2173" s="8">
        <v>29767</v>
      </c>
      <c r="C2173">
        <v>36.430481359897101</v>
      </c>
      <c r="D2173">
        <v>125.544081455767</v>
      </c>
      <c r="E2173">
        <v>2.4913545146295801</v>
      </c>
    </row>
    <row r="2174" spans="1:5" x14ac:dyDescent="0.2">
      <c r="A2174">
        <f t="shared" si="36"/>
        <v>1981</v>
      </c>
      <c r="B2174" s="8">
        <v>29768</v>
      </c>
      <c r="C2174">
        <v>36.657559288151504</v>
      </c>
      <c r="D2174">
        <v>126.27736266189901</v>
      </c>
      <c r="E2174">
        <v>2.50908101629603</v>
      </c>
    </row>
    <row r="2175" spans="1:5" x14ac:dyDescent="0.2">
      <c r="A2175">
        <f t="shared" si="36"/>
        <v>1981</v>
      </c>
      <c r="B2175" s="8">
        <v>29769</v>
      </c>
      <c r="C2175">
        <v>36.680933996971198</v>
      </c>
      <c r="D2175">
        <v>126.171642648877</v>
      </c>
      <c r="E2175">
        <v>2.5190143928803601</v>
      </c>
    </row>
    <row r="2176" spans="1:5" x14ac:dyDescent="0.2">
      <c r="A2176">
        <f t="shared" si="36"/>
        <v>1981</v>
      </c>
      <c r="B2176" s="8">
        <v>29770</v>
      </c>
      <c r="C2176">
        <v>36.700873069287198</v>
      </c>
      <c r="D2176">
        <v>126.395625833073</v>
      </c>
      <c r="E2176">
        <v>2.51342751254177</v>
      </c>
    </row>
    <row r="2177" spans="1:5" x14ac:dyDescent="0.2">
      <c r="A2177">
        <f t="shared" si="36"/>
        <v>1981</v>
      </c>
      <c r="B2177" s="8">
        <v>29773</v>
      </c>
      <c r="C2177">
        <v>36.840342517775802</v>
      </c>
      <c r="D2177">
        <v>127.05117745085199</v>
      </c>
      <c r="E2177">
        <v>2.51516836263268</v>
      </c>
    </row>
    <row r="2178" spans="1:5" x14ac:dyDescent="0.2">
      <c r="A2178">
        <f t="shared" si="36"/>
        <v>1981</v>
      </c>
      <c r="B2178" s="8">
        <v>29774</v>
      </c>
      <c r="C2178">
        <v>36.797987555767897</v>
      </c>
      <c r="D2178">
        <v>126.82031684495</v>
      </c>
      <c r="E2178">
        <v>2.5160518260560298</v>
      </c>
    </row>
    <row r="2179" spans="1:5" x14ac:dyDescent="0.2">
      <c r="A2179">
        <f t="shared" ref="A2179:A2242" si="37">YEAR(B2179)</f>
        <v>1981</v>
      </c>
      <c r="B2179" s="8">
        <v>29775</v>
      </c>
      <c r="C2179">
        <v>36.983627651279598</v>
      </c>
      <c r="D2179">
        <v>127.680670479746</v>
      </c>
      <c r="E2179">
        <v>2.51894166938493</v>
      </c>
    </row>
    <row r="2180" spans="1:5" x14ac:dyDescent="0.2">
      <c r="A2180">
        <f t="shared" si="37"/>
        <v>1981</v>
      </c>
      <c r="B2180" s="8">
        <v>29776</v>
      </c>
      <c r="C2180">
        <v>36.948687895889798</v>
      </c>
      <c r="D2180">
        <v>127.511184870384</v>
      </c>
      <c r="E2180">
        <v>2.5187288791432199</v>
      </c>
    </row>
    <row r="2181" spans="1:5" x14ac:dyDescent="0.2">
      <c r="A2181">
        <f t="shared" si="37"/>
        <v>1981</v>
      </c>
      <c r="B2181" s="8">
        <v>29777</v>
      </c>
      <c r="C2181">
        <v>36.812883221071097</v>
      </c>
      <c r="D2181">
        <v>126.859586472421</v>
      </c>
      <c r="E2181">
        <v>2.51760821970589</v>
      </c>
    </row>
    <row r="2182" spans="1:5" x14ac:dyDescent="0.2">
      <c r="A2182">
        <f t="shared" si="37"/>
        <v>1981</v>
      </c>
      <c r="B2182" s="8">
        <v>29780</v>
      </c>
      <c r="C2182">
        <v>36.773848728907801</v>
      </c>
      <c r="D2182">
        <v>126.652866945959</v>
      </c>
      <c r="E2182">
        <v>2.5181608585256501</v>
      </c>
    </row>
    <row r="2183" spans="1:5" x14ac:dyDescent="0.2">
      <c r="A2183">
        <f t="shared" si="37"/>
        <v>1981</v>
      </c>
      <c r="B2183" s="8">
        <v>29781</v>
      </c>
      <c r="C2183">
        <v>36.991782434992302</v>
      </c>
      <c r="D2183">
        <v>127.611995726269</v>
      </c>
      <c r="E2183">
        <v>2.52379393515869</v>
      </c>
    </row>
    <row r="2184" spans="1:5" x14ac:dyDescent="0.2">
      <c r="A2184">
        <f t="shared" si="37"/>
        <v>1981</v>
      </c>
      <c r="B2184" s="8">
        <v>29782</v>
      </c>
      <c r="C2184">
        <v>36.797280572188498</v>
      </c>
      <c r="D2184">
        <v>126.645132560859</v>
      </c>
      <c r="E2184">
        <v>2.5237200773783099</v>
      </c>
    </row>
    <row r="2185" spans="1:5" x14ac:dyDescent="0.2">
      <c r="A2185">
        <f t="shared" si="37"/>
        <v>1981</v>
      </c>
      <c r="B2185" s="8">
        <v>29783</v>
      </c>
      <c r="C2185">
        <v>36.8281068436699</v>
      </c>
      <c r="D2185">
        <v>126.83208634192199</v>
      </c>
      <c r="E2185">
        <v>2.5222180740806501</v>
      </c>
    </row>
    <row r="2186" spans="1:5" x14ac:dyDescent="0.2">
      <c r="A2186">
        <f t="shared" si="37"/>
        <v>1981</v>
      </c>
      <c r="B2186" s="8">
        <v>29784</v>
      </c>
      <c r="C2186">
        <v>36.923477700451201</v>
      </c>
      <c r="D2186">
        <v>127.27732877682</v>
      </c>
      <c r="E2186">
        <v>2.5235394796207902</v>
      </c>
    </row>
    <row r="2187" spans="1:5" x14ac:dyDescent="0.2">
      <c r="A2187">
        <f t="shared" si="37"/>
        <v>1981</v>
      </c>
      <c r="B2187" s="8">
        <v>29787</v>
      </c>
      <c r="C2187">
        <v>37.043036186336501</v>
      </c>
      <c r="D2187">
        <v>127.83550121459599</v>
      </c>
      <c r="E2187">
        <v>2.5252173694431201</v>
      </c>
    </row>
    <row r="2188" spans="1:5" x14ac:dyDescent="0.2">
      <c r="A2188">
        <f t="shared" si="37"/>
        <v>1981</v>
      </c>
      <c r="B2188" s="8">
        <v>29788</v>
      </c>
      <c r="C2188">
        <v>37.2269968998813</v>
      </c>
      <c r="D2188">
        <v>128.72323099940601</v>
      </c>
      <c r="E2188">
        <v>2.52657130447195</v>
      </c>
    </row>
    <row r="2189" spans="1:5" x14ac:dyDescent="0.2">
      <c r="A2189">
        <f t="shared" si="37"/>
        <v>1981</v>
      </c>
      <c r="B2189" s="8">
        <v>29789</v>
      </c>
      <c r="C2189">
        <v>37.127136629778903</v>
      </c>
      <c r="D2189">
        <v>128.226565593027</v>
      </c>
      <c r="E2189">
        <v>2.5264813821376002</v>
      </c>
    </row>
    <row r="2190" spans="1:5" x14ac:dyDescent="0.2">
      <c r="A2190">
        <f t="shared" si="37"/>
        <v>1981</v>
      </c>
      <c r="B2190" s="8">
        <v>29790</v>
      </c>
      <c r="C2190">
        <v>37.203299668764203</v>
      </c>
      <c r="D2190">
        <v>128.61997303798699</v>
      </c>
      <c r="E2190">
        <v>2.5259032671200199</v>
      </c>
    </row>
    <row r="2191" spans="1:5" x14ac:dyDescent="0.2">
      <c r="A2191">
        <f t="shared" si="37"/>
        <v>1981</v>
      </c>
      <c r="B2191" s="8">
        <v>29791</v>
      </c>
      <c r="C2191">
        <v>37.097490026158603</v>
      </c>
      <c r="D2191">
        <v>128.09333307091299</v>
      </c>
      <c r="E2191">
        <v>2.5258296800117401</v>
      </c>
    </row>
    <row r="2192" spans="1:5" x14ac:dyDescent="0.2">
      <c r="A2192">
        <f t="shared" si="37"/>
        <v>1981</v>
      </c>
      <c r="B2192" s="8">
        <v>29794</v>
      </c>
      <c r="C2192">
        <v>37.219504450867802</v>
      </c>
      <c r="D2192">
        <v>128.69213682064901</v>
      </c>
      <c r="E2192">
        <v>2.5262915293098702</v>
      </c>
    </row>
    <row r="2193" spans="1:5" x14ac:dyDescent="0.2">
      <c r="A2193">
        <f t="shared" si="37"/>
        <v>1981</v>
      </c>
      <c r="B2193" s="8">
        <v>29795</v>
      </c>
      <c r="C2193">
        <v>37.294368979630399</v>
      </c>
      <c r="D2193">
        <v>129.02773984035599</v>
      </c>
      <c r="E2193">
        <v>2.5279915895496399</v>
      </c>
    </row>
    <row r="2194" spans="1:5" x14ac:dyDescent="0.2">
      <c r="A2194">
        <f t="shared" si="37"/>
        <v>1981</v>
      </c>
      <c r="B2194" s="8">
        <v>29796</v>
      </c>
      <c r="C2194">
        <v>37.367003140279003</v>
      </c>
      <c r="D2194">
        <v>129.37818942118</v>
      </c>
      <c r="E2194">
        <v>2.5285560108822098</v>
      </c>
    </row>
    <row r="2195" spans="1:5" x14ac:dyDescent="0.2">
      <c r="A2195">
        <f t="shared" si="37"/>
        <v>1981</v>
      </c>
      <c r="B2195" s="8">
        <v>29797</v>
      </c>
      <c r="C2195">
        <v>37.395478998063098</v>
      </c>
      <c r="D2195">
        <v>129.50840705013999</v>
      </c>
      <c r="E2195">
        <v>2.5290949656685702</v>
      </c>
    </row>
    <row r="2196" spans="1:5" x14ac:dyDescent="0.2">
      <c r="A2196">
        <f t="shared" si="37"/>
        <v>1981</v>
      </c>
      <c r="B2196" s="8">
        <v>29798</v>
      </c>
      <c r="C2196">
        <v>37.555047819660402</v>
      </c>
      <c r="D2196">
        <v>130.30280383372801</v>
      </c>
      <c r="E2196">
        <v>2.5293114559338301</v>
      </c>
    </row>
    <row r="2197" spans="1:5" x14ac:dyDescent="0.2">
      <c r="A2197">
        <f t="shared" si="37"/>
        <v>1981</v>
      </c>
      <c r="B2197" s="8">
        <v>29801</v>
      </c>
      <c r="C2197">
        <v>38.162847383738097</v>
      </c>
      <c r="D2197">
        <v>132.46685199212001</v>
      </c>
      <c r="E2197">
        <v>2.56784097163071</v>
      </c>
    </row>
    <row r="2198" spans="1:5" x14ac:dyDescent="0.2">
      <c r="A2198">
        <f t="shared" si="37"/>
        <v>1981</v>
      </c>
      <c r="B2198" s="8">
        <v>29802</v>
      </c>
      <c r="C2198">
        <v>38.227638676946299</v>
      </c>
      <c r="D2198">
        <v>132.70173203838499</v>
      </c>
      <c r="E2198">
        <v>2.5717658297061998</v>
      </c>
    </row>
    <row r="2199" spans="1:5" x14ac:dyDescent="0.2">
      <c r="A2199">
        <f t="shared" si="37"/>
        <v>1981</v>
      </c>
      <c r="B2199" s="8">
        <v>29803</v>
      </c>
      <c r="C2199">
        <v>38.008920235690297</v>
      </c>
      <c r="D2199">
        <v>131.61102632524299</v>
      </c>
      <c r="E2199">
        <v>2.57154179056583</v>
      </c>
    </row>
    <row r="2200" spans="1:5" x14ac:dyDescent="0.2">
      <c r="A2200">
        <f t="shared" si="37"/>
        <v>1981</v>
      </c>
      <c r="B2200" s="8">
        <v>29804</v>
      </c>
      <c r="C2200">
        <v>37.999233888408902</v>
      </c>
      <c r="D2200">
        <v>131.566248015219</v>
      </c>
      <c r="E2200">
        <v>2.5713798183808398</v>
      </c>
    </row>
    <row r="2201" spans="1:5" x14ac:dyDescent="0.2">
      <c r="A2201">
        <f t="shared" si="37"/>
        <v>1981</v>
      </c>
      <c r="B2201" s="8">
        <v>29805</v>
      </c>
      <c r="C2201">
        <v>37.957893189171699</v>
      </c>
      <c r="D2201">
        <v>131.331340247702</v>
      </c>
      <c r="E2201">
        <v>2.5726164253397101</v>
      </c>
    </row>
    <row r="2202" spans="1:5" x14ac:dyDescent="0.2">
      <c r="A2202">
        <f t="shared" si="37"/>
        <v>1981</v>
      </c>
      <c r="B2202" s="8">
        <v>29808</v>
      </c>
      <c r="C2202">
        <v>38.137195745126697</v>
      </c>
      <c r="D2202">
        <v>132.121102539926</v>
      </c>
      <c r="E2202">
        <v>2.5773298287735802</v>
      </c>
    </row>
    <row r="2203" spans="1:5" x14ac:dyDescent="0.2">
      <c r="A2203">
        <f t="shared" si="37"/>
        <v>1981</v>
      </c>
      <c r="B2203" s="8">
        <v>29809</v>
      </c>
      <c r="C2203">
        <v>38.043193283015697</v>
      </c>
      <c r="D2203">
        <v>131.676359476453</v>
      </c>
      <c r="E2203">
        <v>2.57620360080334</v>
      </c>
    </row>
    <row r="2204" spans="1:5" x14ac:dyDescent="0.2">
      <c r="A2204">
        <f t="shared" si="37"/>
        <v>1981</v>
      </c>
      <c r="B2204" s="8">
        <v>29810</v>
      </c>
      <c r="C2204">
        <v>37.608654027733998</v>
      </c>
      <c r="D2204">
        <v>129.62386165058101</v>
      </c>
      <c r="E2204">
        <v>2.5710499744302102</v>
      </c>
    </row>
    <row r="2205" spans="1:5" x14ac:dyDescent="0.2">
      <c r="A2205">
        <f t="shared" si="37"/>
        <v>1981</v>
      </c>
      <c r="B2205" s="8">
        <v>29811</v>
      </c>
      <c r="C2205">
        <v>37.7262399695583</v>
      </c>
      <c r="D2205">
        <v>130.19489364243199</v>
      </c>
      <c r="E2205">
        <v>2.57171774331148</v>
      </c>
    </row>
    <row r="2206" spans="1:5" x14ac:dyDescent="0.2">
      <c r="A2206">
        <f t="shared" si="37"/>
        <v>1981</v>
      </c>
      <c r="B2206" s="8">
        <v>29812</v>
      </c>
      <c r="C2206">
        <v>37.797403342276297</v>
      </c>
      <c r="D2206">
        <v>130.527264086439</v>
      </c>
      <c r="E2206">
        <v>2.5727218703008599</v>
      </c>
    </row>
    <row r="2207" spans="1:5" x14ac:dyDescent="0.2">
      <c r="A2207">
        <f t="shared" si="37"/>
        <v>1981</v>
      </c>
      <c r="B2207" s="8">
        <v>29815</v>
      </c>
      <c r="C2207">
        <v>37.535267840591601</v>
      </c>
      <c r="D2207">
        <v>129.27815318302899</v>
      </c>
      <c r="E2207">
        <v>2.5701718078300502</v>
      </c>
    </row>
    <row r="2208" spans="1:5" x14ac:dyDescent="0.2">
      <c r="A2208">
        <f t="shared" si="37"/>
        <v>1981</v>
      </c>
      <c r="B2208" s="8">
        <v>29816</v>
      </c>
      <c r="C2208">
        <v>37.425041023257002</v>
      </c>
      <c r="D2208">
        <v>128.73283413296599</v>
      </c>
      <c r="E2208">
        <v>2.57003952207402</v>
      </c>
    </row>
    <row r="2209" spans="1:5" x14ac:dyDescent="0.2">
      <c r="A2209">
        <f t="shared" si="37"/>
        <v>1981</v>
      </c>
      <c r="B2209" s="8">
        <v>29817</v>
      </c>
      <c r="C2209">
        <v>37.442170822783702</v>
      </c>
      <c r="D2209">
        <v>128.80214951681</v>
      </c>
      <c r="E2209">
        <v>2.5707497728220301</v>
      </c>
    </row>
    <row r="2210" spans="1:5" x14ac:dyDescent="0.2">
      <c r="A2210">
        <f t="shared" si="37"/>
        <v>1981</v>
      </c>
      <c r="B2210" s="8">
        <v>29818</v>
      </c>
      <c r="C2210">
        <v>37.286690127068901</v>
      </c>
      <c r="D2210">
        <v>128.06948981688001</v>
      </c>
      <c r="E2210">
        <v>2.5689661105237001</v>
      </c>
    </row>
    <row r="2211" spans="1:5" x14ac:dyDescent="0.2">
      <c r="A2211">
        <f t="shared" si="37"/>
        <v>1981</v>
      </c>
      <c r="B2211" s="8">
        <v>29819</v>
      </c>
      <c r="C2211">
        <v>37.104571008072298</v>
      </c>
      <c r="D2211">
        <v>127.22183071917399</v>
      </c>
      <c r="E2211">
        <v>2.56645709151414</v>
      </c>
    </row>
    <row r="2212" spans="1:5" x14ac:dyDescent="0.2">
      <c r="A2212">
        <f t="shared" si="37"/>
        <v>1981</v>
      </c>
      <c r="B2212" s="8">
        <v>29822</v>
      </c>
      <c r="C2212">
        <v>37.248775742005698</v>
      </c>
      <c r="D2212">
        <v>127.894736798331</v>
      </c>
      <c r="E2212">
        <v>2.5683616418175599</v>
      </c>
    </row>
    <row r="2213" spans="1:5" x14ac:dyDescent="0.2">
      <c r="A2213">
        <f t="shared" si="37"/>
        <v>1981</v>
      </c>
      <c r="B2213" s="8">
        <v>29823</v>
      </c>
      <c r="C2213">
        <v>37.518747158390703</v>
      </c>
      <c r="D2213">
        <v>129.15369004622499</v>
      </c>
      <c r="E2213">
        <v>2.5720607784362901</v>
      </c>
    </row>
    <row r="2214" spans="1:5" x14ac:dyDescent="0.2">
      <c r="A2214">
        <f t="shared" si="37"/>
        <v>1981</v>
      </c>
      <c r="B2214" s="8">
        <v>29824</v>
      </c>
      <c r="C2214">
        <v>37.336904397757401</v>
      </c>
      <c r="D2214">
        <v>128.31399938461701</v>
      </c>
      <c r="E2214">
        <v>2.5691823894102401</v>
      </c>
    </row>
    <row r="2215" spans="1:5" x14ac:dyDescent="0.2">
      <c r="A2215">
        <f t="shared" si="37"/>
        <v>1981</v>
      </c>
      <c r="B2215" s="8">
        <v>29825</v>
      </c>
      <c r="C2215">
        <v>37.371624905366801</v>
      </c>
      <c r="D2215">
        <v>128.483088100049</v>
      </c>
      <c r="E2215">
        <v>2.5693343346275701</v>
      </c>
    </row>
    <row r="2216" spans="1:5" x14ac:dyDescent="0.2">
      <c r="A2216">
        <f t="shared" si="37"/>
        <v>1981</v>
      </c>
      <c r="B2216" s="8">
        <v>29826</v>
      </c>
      <c r="C2216">
        <v>37.173101107118796</v>
      </c>
      <c r="D2216">
        <v>127.53972739889601</v>
      </c>
      <c r="E2216">
        <v>2.56744297021576</v>
      </c>
    </row>
    <row r="2217" spans="1:5" x14ac:dyDescent="0.2">
      <c r="A2217">
        <f t="shared" si="37"/>
        <v>1981</v>
      </c>
      <c r="B2217" s="8">
        <v>29829</v>
      </c>
      <c r="C2217">
        <v>37.189376614463299</v>
      </c>
      <c r="D2217">
        <v>127.615055945707</v>
      </c>
      <c r="E2217">
        <v>2.5676859611569101</v>
      </c>
    </row>
    <row r="2218" spans="1:5" x14ac:dyDescent="0.2">
      <c r="A2218">
        <f t="shared" si="37"/>
        <v>1981</v>
      </c>
      <c r="B2218" s="8">
        <v>29830</v>
      </c>
      <c r="C2218">
        <v>37.420569122218303</v>
      </c>
      <c r="D2218">
        <v>128.05616247230199</v>
      </c>
      <c r="E2218">
        <v>2.5996410561557601</v>
      </c>
    </row>
    <row r="2219" spans="1:5" x14ac:dyDescent="0.2">
      <c r="A2219">
        <f t="shared" si="37"/>
        <v>1981</v>
      </c>
      <c r="B2219" s="8">
        <v>29831</v>
      </c>
      <c r="C2219">
        <v>37.263242963312898</v>
      </c>
      <c r="D2219">
        <v>127.29508494370199</v>
      </c>
      <c r="E2219">
        <v>2.5988968370745602</v>
      </c>
    </row>
    <row r="2220" spans="1:5" x14ac:dyDescent="0.2">
      <c r="A2220">
        <f t="shared" si="37"/>
        <v>1981</v>
      </c>
      <c r="B2220" s="8">
        <v>29832</v>
      </c>
      <c r="C2220">
        <v>37.215633347592899</v>
      </c>
      <c r="D2220">
        <v>127.077092945741</v>
      </c>
      <c r="E2220">
        <v>2.5981169853244999</v>
      </c>
    </row>
    <row r="2221" spans="1:5" x14ac:dyDescent="0.2">
      <c r="A2221">
        <f t="shared" si="37"/>
        <v>1981</v>
      </c>
      <c r="B2221" s="8">
        <v>29833</v>
      </c>
      <c r="C2221">
        <v>37.183081397058203</v>
      </c>
      <c r="D2221">
        <v>126.91381975520299</v>
      </c>
      <c r="E2221">
        <v>2.5982400451217602</v>
      </c>
    </row>
    <row r="2222" spans="1:5" x14ac:dyDescent="0.2">
      <c r="A2222">
        <f t="shared" si="37"/>
        <v>1981</v>
      </c>
      <c r="B2222" s="8">
        <v>29836</v>
      </c>
      <c r="C2222">
        <v>37.183081397058203</v>
      </c>
      <c r="D2222">
        <v>126.91381975520299</v>
      </c>
      <c r="E2222">
        <v>2.5982400451217602</v>
      </c>
    </row>
    <row r="2223" spans="1:5" x14ac:dyDescent="0.2">
      <c r="A2223">
        <f t="shared" si="37"/>
        <v>1981</v>
      </c>
      <c r="B2223" s="8">
        <v>29837</v>
      </c>
      <c r="C2223">
        <v>37.425426224008902</v>
      </c>
      <c r="D2223">
        <v>128.059873645365</v>
      </c>
      <c r="E2223">
        <v>2.6005673796075799</v>
      </c>
    </row>
    <row r="2224" spans="1:5" x14ac:dyDescent="0.2">
      <c r="A2224">
        <f t="shared" si="37"/>
        <v>1981</v>
      </c>
      <c r="B2224" s="8">
        <v>29838</v>
      </c>
      <c r="C2224">
        <v>37.512195395754802</v>
      </c>
      <c r="D2224">
        <v>128.45749735382901</v>
      </c>
      <c r="E2224">
        <v>2.6020073362065599</v>
      </c>
    </row>
    <row r="2225" spans="1:5" x14ac:dyDescent="0.2">
      <c r="A2225">
        <f t="shared" si="37"/>
        <v>1981</v>
      </c>
      <c r="B2225" s="8">
        <v>29839</v>
      </c>
      <c r="C2225">
        <v>37.2588212690384</v>
      </c>
      <c r="D2225">
        <v>127.222213620392</v>
      </c>
      <c r="E2225">
        <v>2.60123996202806</v>
      </c>
    </row>
    <row r="2226" spans="1:5" x14ac:dyDescent="0.2">
      <c r="A2226">
        <f t="shared" si="37"/>
        <v>1981</v>
      </c>
      <c r="B2226" s="8">
        <v>29840</v>
      </c>
      <c r="C2226">
        <v>37.320459937608398</v>
      </c>
      <c r="D2226">
        <v>127.534605365898</v>
      </c>
      <c r="E2226">
        <v>2.6008675718123802</v>
      </c>
    </row>
    <row r="2227" spans="1:5" x14ac:dyDescent="0.2">
      <c r="A2227">
        <f t="shared" si="37"/>
        <v>1981</v>
      </c>
      <c r="B2227" s="8">
        <v>29843</v>
      </c>
      <c r="C2227">
        <v>37.191751541194897</v>
      </c>
      <c r="D2227">
        <v>126.92473434077201</v>
      </c>
      <c r="E2227">
        <v>2.5997051722975701</v>
      </c>
    </row>
    <row r="2228" spans="1:5" x14ac:dyDescent="0.2">
      <c r="A2228">
        <f t="shared" si="37"/>
        <v>1981</v>
      </c>
      <c r="B2228" s="8">
        <v>29844</v>
      </c>
      <c r="C2228">
        <v>36.866864881537701</v>
      </c>
      <c r="D2228">
        <v>125.376710307316</v>
      </c>
      <c r="E2228">
        <v>2.5973241391035198</v>
      </c>
    </row>
    <row r="2229" spans="1:5" x14ac:dyDescent="0.2">
      <c r="A2229">
        <f t="shared" si="37"/>
        <v>1981</v>
      </c>
      <c r="B2229" s="8">
        <v>29845</v>
      </c>
      <c r="C2229">
        <v>36.783347665341701</v>
      </c>
      <c r="D2229">
        <v>124.981108482493</v>
      </c>
      <c r="E2229">
        <v>2.5966405902257201</v>
      </c>
    </row>
    <row r="2230" spans="1:5" x14ac:dyDescent="0.2">
      <c r="A2230">
        <f t="shared" si="37"/>
        <v>1981</v>
      </c>
      <c r="B2230" s="8">
        <v>29846</v>
      </c>
      <c r="C2230">
        <v>36.678405515250397</v>
      </c>
      <c r="D2230">
        <v>124.492801754688</v>
      </c>
      <c r="E2230">
        <v>2.5953919341320102</v>
      </c>
    </row>
    <row r="2231" spans="1:5" x14ac:dyDescent="0.2">
      <c r="A2231">
        <f t="shared" si="37"/>
        <v>1981</v>
      </c>
      <c r="B2231" s="8">
        <v>29847</v>
      </c>
      <c r="C2231">
        <v>36.642353086873598</v>
      </c>
      <c r="D2231">
        <v>124.32234161660701</v>
      </c>
      <c r="E2231">
        <v>2.5950946897342102</v>
      </c>
    </row>
    <row r="2232" spans="1:5" x14ac:dyDescent="0.2">
      <c r="A2232">
        <f t="shared" si="37"/>
        <v>1981</v>
      </c>
      <c r="B2232" s="8">
        <v>29850</v>
      </c>
      <c r="C2232">
        <v>36.352096137033598</v>
      </c>
      <c r="D2232">
        <v>122.918961598896</v>
      </c>
      <c r="E2232">
        <v>2.5942759029723499</v>
      </c>
    </row>
    <row r="2233" spans="1:5" x14ac:dyDescent="0.2">
      <c r="A2233">
        <f t="shared" si="37"/>
        <v>1981</v>
      </c>
      <c r="B2233" s="8">
        <v>29851</v>
      </c>
      <c r="C2233">
        <v>36.651461734063403</v>
      </c>
      <c r="D2233">
        <v>124.346382486362</v>
      </c>
      <c r="E2233">
        <v>2.5960616759506001</v>
      </c>
    </row>
    <row r="2234" spans="1:5" x14ac:dyDescent="0.2">
      <c r="A2234">
        <f t="shared" si="37"/>
        <v>1981</v>
      </c>
      <c r="B2234" s="8">
        <v>29852</v>
      </c>
      <c r="C2234">
        <v>36.800322898890997</v>
      </c>
      <c r="D2234">
        <v>125.011944913628</v>
      </c>
      <c r="E2234">
        <v>2.5990921914770402</v>
      </c>
    </row>
    <row r="2235" spans="1:5" x14ac:dyDescent="0.2">
      <c r="A2235">
        <f t="shared" si="37"/>
        <v>1981</v>
      </c>
      <c r="B2235" s="8">
        <v>29853</v>
      </c>
      <c r="C2235">
        <v>36.950480052421497</v>
      </c>
      <c r="D2235">
        <v>125.685453899618</v>
      </c>
      <c r="E2235">
        <v>2.6020803992668502</v>
      </c>
    </row>
    <row r="2236" spans="1:5" x14ac:dyDescent="0.2">
      <c r="A2236">
        <f t="shared" si="37"/>
        <v>1981</v>
      </c>
      <c r="B2236" s="8">
        <v>29854</v>
      </c>
      <c r="C2236">
        <v>36.990404344021897</v>
      </c>
      <c r="D2236">
        <v>125.968361711653</v>
      </c>
      <c r="E2236">
        <v>2.5980627450084599</v>
      </c>
    </row>
    <row r="2237" spans="1:5" x14ac:dyDescent="0.2">
      <c r="A2237">
        <f t="shared" si="37"/>
        <v>1981</v>
      </c>
      <c r="B2237" s="8">
        <v>29857</v>
      </c>
      <c r="C2237">
        <v>37.1764857615401</v>
      </c>
      <c r="D2237">
        <v>126.84820636006</v>
      </c>
      <c r="E2237">
        <v>2.59976260319347</v>
      </c>
    </row>
    <row r="2238" spans="1:5" x14ac:dyDescent="0.2">
      <c r="A2238">
        <f t="shared" si="37"/>
        <v>1981</v>
      </c>
      <c r="B2238" s="8">
        <v>29858</v>
      </c>
      <c r="C2238">
        <v>37.011065453161699</v>
      </c>
      <c r="D2238">
        <v>126.07835729418601</v>
      </c>
      <c r="E2238">
        <v>2.5976783241405501</v>
      </c>
    </row>
    <row r="2239" spans="1:5" x14ac:dyDescent="0.2">
      <c r="A2239">
        <f t="shared" si="37"/>
        <v>1981</v>
      </c>
      <c r="B2239" s="8">
        <v>29859</v>
      </c>
      <c r="C2239">
        <v>37.0943357269255</v>
      </c>
      <c r="D2239">
        <v>126.46222767774501</v>
      </c>
      <c r="E2239">
        <v>2.5988902526706501</v>
      </c>
    </row>
    <row r="2240" spans="1:5" x14ac:dyDescent="0.2">
      <c r="A2240">
        <f t="shared" si="37"/>
        <v>1981</v>
      </c>
      <c r="B2240" s="8">
        <v>29860</v>
      </c>
      <c r="C2240">
        <v>37.203641513253203</v>
      </c>
      <c r="D2240">
        <v>126.346534834438</v>
      </c>
      <c r="E2240">
        <v>2.62923608401716</v>
      </c>
    </row>
    <row r="2241" spans="1:5" x14ac:dyDescent="0.2">
      <c r="A2241">
        <f t="shared" si="37"/>
        <v>1981</v>
      </c>
      <c r="B2241" s="8">
        <v>29861</v>
      </c>
      <c r="C2241">
        <v>37.065956130552102</v>
      </c>
      <c r="D2241">
        <v>125.76305676851</v>
      </c>
      <c r="E2241">
        <v>2.62493157777527</v>
      </c>
    </row>
    <row r="2242" spans="1:5" x14ac:dyDescent="0.2">
      <c r="A2242">
        <f t="shared" si="37"/>
        <v>1981</v>
      </c>
      <c r="B2242" s="8">
        <v>29864</v>
      </c>
      <c r="C2242">
        <v>36.749701710833598</v>
      </c>
      <c r="D2242">
        <v>124.201544978402</v>
      </c>
      <c r="E2242">
        <v>2.6255865086148602</v>
      </c>
    </row>
    <row r="2243" spans="1:5" x14ac:dyDescent="0.2">
      <c r="A2243">
        <f t="shared" ref="A2243:A2306" si="38">YEAR(B2243)</f>
        <v>1981</v>
      </c>
      <c r="B2243" s="8">
        <v>29865</v>
      </c>
      <c r="C2243">
        <v>36.938262547613903</v>
      </c>
      <c r="D2243">
        <v>125.168255486587</v>
      </c>
      <c r="E2243">
        <v>2.6234793210348299</v>
      </c>
    </row>
    <row r="2244" spans="1:5" x14ac:dyDescent="0.2">
      <c r="A2244">
        <f t="shared" si="38"/>
        <v>1981</v>
      </c>
      <c r="B2244" s="8">
        <v>29866</v>
      </c>
      <c r="C2244">
        <v>36.713163601979502</v>
      </c>
      <c r="D2244">
        <v>124.09481042935001</v>
      </c>
      <c r="E2244">
        <v>2.62218063299632</v>
      </c>
    </row>
    <row r="2245" spans="1:5" x14ac:dyDescent="0.2">
      <c r="A2245">
        <f t="shared" si="38"/>
        <v>1981</v>
      </c>
      <c r="B2245" s="8">
        <v>29867</v>
      </c>
      <c r="C2245">
        <v>36.633548857314601</v>
      </c>
      <c r="D2245">
        <v>123.74352028532699</v>
      </c>
      <c r="E2245">
        <v>2.6203998040937901</v>
      </c>
    </row>
    <row r="2246" spans="1:5" x14ac:dyDescent="0.2">
      <c r="A2246">
        <f t="shared" si="38"/>
        <v>1981</v>
      </c>
      <c r="B2246" s="8">
        <v>29868</v>
      </c>
      <c r="C2246">
        <v>36.481210329595299</v>
      </c>
      <c r="D2246">
        <v>123.06036695605999</v>
      </c>
      <c r="E2246">
        <v>2.6175404916248</v>
      </c>
    </row>
    <row r="2247" spans="1:5" x14ac:dyDescent="0.2">
      <c r="A2247">
        <f t="shared" si="38"/>
        <v>1981</v>
      </c>
      <c r="B2247" s="8">
        <v>29871</v>
      </c>
      <c r="C2247">
        <v>36.481210329595299</v>
      </c>
      <c r="D2247">
        <v>123.06036695605999</v>
      </c>
      <c r="E2247">
        <v>2.6175404916248</v>
      </c>
    </row>
    <row r="2248" spans="1:5" x14ac:dyDescent="0.2">
      <c r="A2248">
        <f t="shared" si="38"/>
        <v>1981</v>
      </c>
      <c r="B2248" s="8">
        <v>29872</v>
      </c>
      <c r="C2248">
        <v>36.706169159785503</v>
      </c>
      <c r="D2248">
        <v>124.12915161722999</v>
      </c>
      <c r="E2248">
        <v>2.6189306190900501</v>
      </c>
    </row>
    <row r="2249" spans="1:5" x14ac:dyDescent="0.2">
      <c r="A2249">
        <f t="shared" si="38"/>
        <v>1981</v>
      </c>
      <c r="B2249" s="8">
        <v>29873</v>
      </c>
      <c r="C2249">
        <v>36.754417317119</v>
      </c>
      <c r="D2249">
        <v>124.34518426656599</v>
      </c>
      <c r="E2249">
        <v>2.6198686903182802</v>
      </c>
    </row>
    <row r="2250" spans="1:5" x14ac:dyDescent="0.2">
      <c r="A2250">
        <f t="shared" si="38"/>
        <v>1981</v>
      </c>
      <c r="B2250" s="8">
        <v>29874</v>
      </c>
      <c r="C2250">
        <v>36.8215804035055</v>
      </c>
      <c r="D2250">
        <v>124.690312875968</v>
      </c>
      <c r="E2250">
        <v>2.6190836825570201</v>
      </c>
    </row>
    <row r="2251" spans="1:5" x14ac:dyDescent="0.2">
      <c r="A2251">
        <f t="shared" si="38"/>
        <v>1981</v>
      </c>
      <c r="B2251" s="8">
        <v>29875</v>
      </c>
      <c r="C2251">
        <v>36.9204021369599</v>
      </c>
      <c r="D2251">
        <v>125.090994300478</v>
      </c>
      <c r="E2251">
        <v>2.6229992176120902</v>
      </c>
    </row>
    <row r="2252" spans="1:5" x14ac:dyDescent="0.2">
      <c r="A2252">
        <f t="shared" si="38"/>
        <v>1981</v>
      </c>
      <c r="B2252" s="8">
        <v>29878</v>
      </c>
      <c r="C2252">
        <v>36.922326710815803</v>
      </c>
      <c r="D2252">
        <v>125.134744422238</v>
      </c>
      <c r="E2252">
        <v>2.6213829968876601</v>
      </c>
    </row>
    <row r="2253" spans="1:5" x14ac:dyDescent="0.2">
      <c r="A2253">
        <f t="shared" si="38"/>
        <v>1981</v>
      </c>
      <c r="B2253" s="8">
        <v>29879</v>
      </c>
      <c r="C2253">
        <v>36.970658189924301</v>
      </c>
      <c r="D2253">
        <v>125.348364335274</v>
      </c>
      <c r="E2253">
        <v>2.6224713565454301</v>
      </c>
    </row>
    <row r="2254" spans="1:5" x14ac:dyDescent="0.2">
      <c r="A2254">
        <f t="shared" si="38"/>
        <v>1981</v>
      </c>
      <c r="B2254" s="8">
        <v>29880</v>
      </c>
      <c r="C2254">
        <v>37.155309795144298</v>
      </c>
      <c r="D2254">
        <v>126.245972373973</v>
      </c>
      <c r="E2254">
        <v>2.62285062541737</v>
      </c>
    </row>
    <row r="2255" spans="1:5" x14ac:dyDescent="0.2">
      <c r="A2255">
        <f t="shared" si="38"/>
        <v>1981</v>
      </c>
      <c r="B2255" s="8">
        <v>29881</v>
      </c>
      <c r="C2255">
        <v>37.201014944382003</v>
      </c>
      <c r="D2255">
        <v>126.454188733986</v>
      </c>
      <c r="E2255">
        <v>2.6236087074213601</v>
      </c>
    </row>
    <row r="2256" spans="1:5" x14ac:dyDescent="0.2">
      <c r="A2256">
        <f t="shared" si="38"/>
        <v>1981</v>
      </c>
      <c r="B2256" s="8">
        <v>29882</v>
      </c>
      <c r="C2256">
        <v>37.1289775183646</v>
      </c>
      <c r="D2256">
        <v>126.09522902156201</v>
      </c>
      <c r="E2256">
        <v>2.6238538597240901</v>
      </c>
    </row>
    <row r="2257" spans="1:5" x14ac:dyDescent="0.2">
      <c r="A2257">
        <f t="shared" si="38"/>
        <v>1981</v>
      </c>
      <c r="B2257" s="8">
        <v>29885</v>
      </c>
      <c r="C2257">
        <v>37.397220619100999</v>
      </c>
      <c r="D2257">
        <v>127.44650505231</v>
      </c>
      <c r="E2257">
        <v>2.6223430962832301</v>
      </c>
    </row>
    <row r="2258" spans="1:5" x14ac:dyDescent="0.2">
      <c r="A2258">
        <f t="shared" si="38"/>
        <v>1981</v>
      </c>
      <c r="B2258" s="8">
        <v>29886</v>
      </c>
      <c r="C2258">
        <v>37.326953401865602</v>
      </c>
      <c r="D2258">
        <v>127.12316686228</v>
      </c>
      <c r="E2258">
        <v>2.6212971272931198</v>
      </c>
    </row>
    <row r="2259" spans="1:5" x14ac:dyDescent="0.2">
      <c r="A2259">
        <f t="shared" si="38"/>
        <v>1981</v>
      </c>
      <c r="B2259" s="8">
        <v>29887</v>
      </c>
      <c r="C2259">
        <v>37.235854562797201</v>
      </c>
      <c r="D2259">
        <v>126.659291313829</v>
      </c>
      <c r="E2259">
        <v>2.6220302554080601</v>
      </c>
    </row>
    <row r="2260" spans="1:5" x14ac:dyDescent="0.2">
      <c r="A2260">
        <f t="shared" si="38"/>
        <v>1981</v>
      </c>
      <c r="B2260" s="8">
        <v>29888</v>
      </c>
      <c r="C2260">
        <v>37.1452320763605</v>
      </c>
      <c r="D2260">
        <v>126.246120939467</v>
      </c>
      <c r="E2260">
        <v>2.6205347806845598</v>
      </c>
    </row>
    <row r="2261" spans="1:5" x14ac:dyDescent="0.2">
      <c r="A2261">
        <f t="shared" si="38"/>
        <v>1981</v>
      </c>
      <c r="B2261" s="8">
        <v>29889</v>
      </c>
      <c r="C2261">
        <v>36.951882807296698</v>
      </c>
      <c r="D2261">
        <v>125.326235626729</v>
      </c>
      <c r="E2261">
        <v>2.6191886683898402</v>
      </c>
    </row>
    <row r="2262" spans="1:5" x14ac:dyDescent="0.2">
      <c r="A2262">
        <f t="shared" si="38"/>
        <v>1981</v>
      </c>
      <c r="B2262" s="8">
        <v>29892</v>
      </c>
      <c r="C2262">
        <v>36.822344182947496</v>
      </c>
      <c r="D2262">
        <v>124.135850448426</v>
      </c>
      <c r="E2262">
        <v>2.6456162515800998</v>
      </c>
    </row>
    <row r="2263" spans="1:5" x14ac:dyDescent="0.2">
      <c r="A2263">
        <f t="shared" si="38"/>
        <v>1981</v>
      </c>
      <c r="B2263" s="8">
        <v>29893</v>
      </c>
      <c r="C2263">
        <v>36.822344182947496</v>
      </c>
      <c r="D2263">
        <v>124.135850448426</v>
      </c>
      <c r="E2263">
        <v>2.6456162515800998</v>
      </c>
    </row>
    <row r="2264" spans="1:5" x14ac:dyDescent="0.2">
      <c r="A2264">
        <f t="shared" si="38"/>
        <v>1981</v>
      </c>
      <c r="B2264" s="8">
        <v>29894</v>
      </c>
      <c r="C2264">
        <v>36.7128307430335</v>
      </c>
      <c r="D2264">
        <v>123.670242233663</v>
      </c>
      <c r="E2264">
        <v>2.6423700966555499</v>
      </c>
    </row>
    <row r="2265" spans="1:5" x14ac:dyDescent="0.2">
      <c r="A2265">
        <f t="shared" si="38"/>
        <v>1981</v>
      </c>
      <c r="B2265" s="8">
        <v>29895</v>
      </c>
      <c r="C2265">
        <v>36.799539386168703</v>
      </c>
      <c r="D2265">
        <v>124.12608540949699</v>
      </c>
      <c r="E2265">
        <v>2.6407671610126702</v>
      </c>
    </row>
    <row r="2266" spans="1:5" x14ac:dyDescent="0.2">
      <c r="A2266">
        <f t="shared" si="38"/>
        <v>1981</v>
      </c>
      <c r="B2266" s="8">
        <v>29896</v>
      </c>
      <c r="C2266">
        <v>36.769344126445098</v>
      </c>
      <c r="D2266">
        <v>123.996239630617</v>
      </c>
      <c r="E2266">
        <v>2.6399389072718198</v>
      </c>
    </row>
    <row r="2267" spans="1:5" x14ac:dyDescent="0.2">
      <c r="A2267">
        <f t="shared" si="38"/>
        <v>1981</v>
      </c>
      <c r="B2267" s="8">
        <v>29899</v>
      </c>
      <c r="C2267">
        <v>36.6014080893341</v>
      </c>
      <c r="D2267">
        <v>123.25137159069099</v>
      </c>
      <c r="E2267">
        <v>2.63644143645381</v>
      </c>
    </row>
    <row r="2268" spans="1:5" x14ac:dyDescent="0.2">
      <c r="A2268">
        <f t="shared" si="38"/>
        <v>1981</v>
      </c>
      <c r="B2268" s="8">
        <v>29900</v>
      </c>
      <c r="C2268">
        <v>36.820553965242198</v>
      </c>
      <c r="D2268">
        <v>124.28456891502</v>
      </c>
      <c r="E2268">
        <v>2.6380930465682599</v>
      </c>
    </row>
    <row r="2269" spans="1:5" x14ac:dyDescent="0.2">
      <c r="A2269">
        <f t="shared" si="38"/>
        <v>1981</v>
      </c>
      <c r="B2269" s="8">
        <v>29901</v>
      </c>
      <c r="C2269">
        <v>36.820553965242198</v>
      </c>
      <c r="D2269">
        <v>124.28456891502</v>
      </c>
      <c r="E2269">
        <v>2.6380930465682599</v>
      </c>
    </row>
    <row r="2270" spans="1:5" x14ac:dyDescent="0.2">
      <c r="A2270">
        <f t="shared" si="38"/>
        <v>1981</v>
      </c>
      <c r="B2270" s="8">
        <v>29902</v>
      </c>
      <c r="C2270">
        <v>36.613902626281103</v>
      </c>
      <c r="D2270">
        <v>123.291368017179</v>
      </c>
      <c r="E2270">
        <v>2.6374412764368</v>
      </c>
    </row>
    <row r="2271" spans="1:5" x14ac:dyDescent="0.2">
      <c r="A2271">
        <f t="shared" si="38"/>
        <v>1981</v>
      </c>
      <c r="B2271" s="8">
        <v>29903</v>
      </c>
      <c r="C2271">
        <v>36.610809528269101</v>
      </c>
      <c r="D2271">
        <v>123.318069855884</v>
      </c>
      <c r="E2271">
        <v>2.6354355313487998</v>
      </c>
    </row>
    <row r="2272" spans="1:5" x14ac:dyDescent="0.2">
      <c r="A2272">
        <f t="shared" si="38"/>
        <v>1981</v>
      </c>
      <c r="B2272" s="8">
        <v>29906</v>
      </c>
      <c r="C2272">
        <v>36.606672666391702</v>
      </c>
      <c r="D2272">
        <v>123.289752608965</v>
      </c>
      <c r="E2272">
        <v>2.6358284138939001</v>
      </c>
    </row>
    <row r="2273" spans="1:5" x14ac:dyDescent="0.2">
      <c r="A2273">
        <f t="shared" si="38"/>
        <v>1981</v>
      </c>
      <c r="B2273" s="8">
        <v>29907</v>
      </c>
      <c r="C2273">
        <v>36.6586394973084</v>
      </c>
      <c r="D2273">
        <v>123.510422657196</v>
      </c>
      <c r="E2273">
        <v>2.6373790872292502</v>
      </c>
    </row>
    <row r="2274" spans="1:5" x14ac:dyDescent="0.2">
      <c r="A2274">
        <f t="shared" si="38"/>
        <v>1981</v>
      </c>
      <c r="B2274" s="8">
        <v>29908</v>
      </c>
      <c r="C2274">
        <v>36.468960361285902</v>
      </c>
      <c r="D2274">
        <v>122.580123838345</v>
      </c>
      <c r="E2274">
        <v>2.63775771389682</v>
      </c>
    </row>
    <row r="2275" spans="1:5" x14ac:dyDescent="0.2">
      <c r="A2275">
        <f t="shared" si="38"/>
        <v>1981</v>
      </c>
      <c r="B2275" s="8">
        <v>29909</v>
      </c>
      <c r="C2275">
        <v>36.4578424815532</v>
      </c>
      <c r="D2275">
        <v>122.59043046207</v>
      </c>
      <c r="E2275">
        <v>2.63465019951972</v>
      </c>
    </row>
    <row r="2276" spans="1:5" x14ac:dyDescent="0.2">
      <c r="A2276">
        <f t="shared" si="38"/>
        <v>1981</v>
      </c>
      <c r="B2276" s="8">
        <v>29910</v>
      </c>
      <c r="C2276">
        <v>36.497414861145998</v>
      </c>
      <c r="D2276">
        <v>122.75569443503301</v>
      </c>
      <c r="E2276">
        <v>2.6359558566165799</v>
      </c>
    </row>
    <row r="2277" spans="1:5" x14ac:dyDescent="0.2">
      <c r="A2277">
        <f t="shared" si="38"/>
        <v>1981</v>
      </c>
      <c r="B2277" s="8">
        <v>29913</v>
      </c>
      <c r="C2277">
        <v>36.441771366262302</v>
      </c>
      <c r="D2277">
        <v>122.466114760026</v>
      </c>
      <c r="E2277">
        <v>2.63688506370708</v>
      </c>
    </row>
    <row r="2278" spans="1:5" x14ac:dyDescent="0.2">
      <c r="A2278">
        <f t="shared" si="38"/>
        <v>1981</v>
      </c>
      <c r="B2278" s="8">
        <v>29914</v>
      </c>
      <c r="C2278">
        <v>36.276196513689897</v>
      </c>
      <c r="D2278">
        <v>121.675318604918</v>
      </c>
      <c r="E2278">
        <v>2.6362765369209602</v>
      </c>
    </row>
    <row r="2279" spans="1:5" x14ac:dyDescent="0.2">
      <c r="A2279">
        <f t="shared" si="38"/>
        <v>1981</v>
      </c>
      <c r="B2279" s="8">
        <v>29915</v>
      </c>
      <c r="C2279">
        <v>36.266901463127198</v>
      </c>
      <c r="D2279">
        <v>121.628467861243</v>
      </c>
      <c r="E2279">
        <v>2.63636413579863</v>
      </c>
    </row>
    <row r="2280" spans="1:5" x14ac:dyDescent="0.2">
      <c r="A2280">
        <f t="shared" si="38"/>
        <v>1981</v>
      </c>
      <c r="B2280" s="8">
        <v>29916</v>
      </c>
      <c r="C2280">
        <v>36.266901463127198</v>
      </c>
      <c r="D2280">
        <v>121.628467861243</v>
      </c>
      <c r="E2280">
        <v>2.63636413579863</v>
      </c>
    </row>
    <row r="2281" spans="1:5" x14ac:dyDescent="0.2">
      <c r="A2281">
        <f t="shared" si="38"/>
        <v>1981</v>
      </c>
      <c r="B2281" s="8">
        <v>29917</v>
      </c>
      <c r="C2281">
        <v>36.148992619257903</v>
      </c>
      <c r="D2281">
        <v>121.085664809454</v>
      </c>
      <c r="E2281">
        <v>2.6349835057711202</v>
      </c>
    </row>
    <row r="2282" spans="1:5" x14ac:dyDescent="0.2">
      <c r="A2282">
        <f t="shared" si="38"/>
        <v>1981</v>
      </c>
      <c r="B2282" s="8">
        <v>29920</v>
      </c>
      <c r="C2282">
        <v>36.0922506965249</v>
      </c>
      <c r="D2282">
        <v>120.842587168634</v>
      </c>
      <c r="E2282">
        <v>2.63344104247791</v>
      </c>
    </row>
    <row r="2283" spans="1:5" x14ac:dyDescent="0.2">
      <c r="A2283">
        <f t="shared" si="38"/>
        <v>1981</v>
      </c>
      <c r="B2283" s="8">
        <v>29921</v>
      </c>
      <c r="C2283">
        <v>36.338828847232698</v>
      </c>
      <c r="D2283">
        <v>121.422211093077</v>
      </c>
      <c r="E2283">
        <v>2.6635137287595501</v>
      </c>
    </row>
    <row r="2284" spans="1:5" x14ac:dyDescent="0.2">
      <c r="A2284">
        <f t="shared" si="38"/>
        <v>1981</v>
      </c>
      <c r="B2284" s="8">
        <v>29922</v>
      </c>
      <c r="C2284">
        <v>36.259693570839502</v>
      </c>
      <c r="D2284">
        <v>121.09665309078601</v>
      </c>
      <c r="E2284">
        <v>2.6607286900554401</v>
      </c>
    </row>
    <row r="2285" spans="1:5" x14ac:dyDescent="0.2">
      <c r="A2285">
        <f t="shared" si="38"/>
        <v>1981</v>
      </c>
      <c r="B2285" s="8">
        <v>29923</v>
      </c>
      <c r="C2285">
        <v>36.4209047800326</v>
      </c>
      <c r="D2285">
        <v>121.810986401458</v>
      </c>
      <c r="E2285">
        <v>2.66389421391457</v>
      </c>
    </row>
    <row r="2286" spans="1:5" x14ac:dyDescent="0.2">
      <c r="A2286">
        <f t="shared" si="38"/>
        <v>1981</v>
      </c>
      <c r="B2286" s="8">
        <v>29924</v>
      </c>
      <c r="C2286">
        <v>36.365509839678701</v>
      </c>
      <c r="D2286">
        <v>121.552355198919</v>
      </c>
      <c r="E2286">
        <v>2.6634503169163999</v>
      </c>
    </row>
    <row r="2287" spans="1:5" x14ac:dyDescent="0.2">
      <c r="A2287">
        <f t="shared" si="38"/>
        <v>1981</v>
      </c>
      <c r="B2287" s="8">
        <v>29927</v>
      </c>
      <c r="C2287">
        <v>36.482449661385601</v>
      </c>
      <c r="D2287">
        <v>122.123101490742</v>
      </c>
      <c r="E2287">
        <v>2.6631816924594802</v>
      </c>
    </row>
    <row r="2288" spans="1:5" x14ac:dyDescent="0.2">
      <c r="A2288">
        <f t="shared" si="38"/>
        <v>1981</v>
      </c>
      <c r="B2288" s="8">
        <v>29928</v>
      </c>
      <c r="C2288">
        <v>36.549547917068899</v>
      </c>
      <c r="D2288">
        <v>122.444890091107</v>
      </c>
      <c r="E2288">
        <v>2.6633248630475701</v>
      </c>
    </row>
    <row r="2289" spans="1:5" x14ac:dyDescent="0.2">
      <c r="A2289">
        <f t="shared" si="38"/>
        <v>1981</v>
      </c>
      <c r="B2289" s="8">
        <v>29929</v>
      </c>
      <c r="C2289">
        <v>36.5600345051093</v>
      </c>
      <c r="D2289">
        <v>122.482651082023</v>
      </c>
      <c r="E2289">
        <v>2.6639605062871499</v>
      </c>
    </row>
    <row r="2290" spans="1:5" x14ac:dyDescent="0.2">
      <c r="A2290">
        <f t="shared" si="38"/>
        <v>1981</v>
      </c>
      <c r="B2290" s="8">
        <v>29930</v>
      </c>
      <c r="C2290">
        <v>36.678580509963801</v>
      </c>
      <c r="D2290">
        <v>123.007285479998</v>
      </c>
      <c r="E2290">
        <v>2.6663797063480801</v>
      </c>
    </row>
    <row r="2291" spans="1:5" x14ac:dyDescent="0.2">
      <c r="A2291">
        <f t="shared" si="38"/>
        <v>1981</v>
      </c>
      <c r="B2291" s="8">
        <v>29931</v>
      </c>
      <c r="C2291">
        <v>36.770357634260897</v>
      </c>
      <c r="D2291">
        <v>123.46689658915599</v>
      </c>
      <c r="E2291">
        <v>2.6656728040289899</v>
      </c>
    </row>
    <row r="2292" spans="1:5" x14ac:dyDescent="0.2">
      <c r="A2292">
        <f t="shared" si="38"/>
        <v>1981</v>
      </c>
      <c r="B2292" s="8">
        <v>29934</v>
      </c>
      <c r="C2292">
        <v>36.9511259429107</v>
      </c>
      <c r="D2292">
        <v>124.25353761796799</v>
      </c>
      <c r="E2292">
        <v>2.67008383320041</v>
      </c>
    </row>
    <row r="2293" spans="1:5" x14ac:dyDescent="0.2">
      <c r="A2293">
        <f t="shared" si="38"/>
        <v>1981</v>
      </c>
      <c r="B2293" s="8">
        <v>29935</v>
      </c>
      <c r="C2293">
        <v>36.735142759466498</v>
      </c>
      <c r="D2293">
        <v>123.217562826164</v>
      </c>
      <c r="E2293">
        <v>2.66948926383985</v>
      </c>
    </row>
    <row r="2294" spans="1:5" x14ac:dyDescent="0.2">
      <c r="A2294">
        <f t="shared" si="38"/>
        <v>1981</v>
      </c>
      <c r="B2294" s="8">
        <v>29936</v>
      </c>
      <c r="C2294">
        <v>36.773669768428398</v>
      </c>
      <c r="D2294">
        <v>123.421348219131</v>
      </c>
      <c r="E2294">
        <v>2.6686636788770799</v>
      </c>
    </row>
    <row r="2295" spans="1:5" x14ac:dyDescent="0.2">
      <c r="A2295">
        <f t="shared" si="38"/>
        <v>1981</v>
      </c>
      <c r="B2295" s="8">
        <v>29937</v>
      </c>
      <c r="C2295">
        <v>36.772915666558802</v>
      </c>
      <c r="D2295">
        <v>123.40618894306</v>
      </c>
      <c r="E2295">
        <v>2.6692224936107398</v>
      </c>
    </row>
    <row r="2296" spans="1:5" x14ac:dyDescent="0.2">
      <c r="A2296">
        <f t="shared" si="38"/>
        <v>1981</v>
      </c>
      <c r="B2296" s="8">
        <v>29938</v>
      </c>
      <c r="C2296">
        <v>36.837914597903101</v>
      </c>
      <c r="D2296">
        <v>123.69899466991301</v>
      </c>
      <c r="E2296">
        <v>2.6703154163529099</v>
      </c>
    </row>
    <row r="2297" spans="1:5" x14ac:dyDescent="0.2">
      <c r="A2297">
        <f t="shared" si="38"/>
        <v>1981</v>
      </c>
      <c r="B2297" s="8">
        <v>29941</v>
      </c>
      <c r="C2297">
        <v>36.840793833607698</v>
      </c>
      <c r="D2297">
        <v>123.682111337149</v>
      </c>
      <c r="E2297">
        <v>2.6718122567128701</v>
      </c>
    </row>
    <row r="2298" spans="1:5" x14ac:dyDescent="0.2">
      <c r="A2298">
        <f t="shared" si="38"/>
        <v>1981</v>
      </c>
      <c r="B2298" s="8">
        <v>29942</v>
      </c>
      <c r="C2298">
        <v>36.747087621330202</v>
      </c>
      <c r="D2298">
        <v>123.247388254193</v>
      </c>
      <c r="E2298">
        <v>2.6708557553258698</v>
      </c>
    </row>
    <row r="2299" spans="1:5" x14ac:dyDescent="0.2">
      <c r="A2299">
        <f t="shared" si="38"/>
        <v>1981</v>
      </c>
      <c r="B2299" s="8">
        <v>29943</v>
      </c>
      <c r="C2299">
        <v>36.790161828219802</v>
      </c>
      <c r="D2299">
        <v>123.466220926594</v>
      </c>
      <c r="E2299">
        <v>2.6703695912191798</v>
      </c>
    </row>
    <row r="2300" spans="1:5" x14ac:dyDescent="0.2">
      <c r="A2300">
        <f t="shared" si="38"/>
        <v>1981</v>
      </c>
      <c r="B2300" s="8">
        <v>29944</v>
      </c>
      <c r="C2300">
        <v>36.833930517600002</v>
      </c>
      <c r="D2300">
        <v>123.674423288067</v>
      </c>
      <c r="E2300">
        <v>2.6705695340829698</v>
      </c>
    </row>
    <row r="2301" spans="1:5" x14ac:dyDescent="0.2">
      <c r="A2301">
        <f t="shared" si="38"/>
        <v>1981</v>
      </c>
      <c r="B2301" s="8">
        <v>29945</v>
      </c>
      <c r="C2301">
        <v>36.833930517600002</v>
      </c>
      <c r="D2301">
        <v>123.674423288067</v>
      </c>
      <c r="E2301">
        <v>2.6705695340829698</v>
      </c>
    </row>
    <row r="2302" spans="1:5" x14ac:dyDescent="0.2">
      <c r="A2302">
        <f t="shared" si="38"/>
        <v>1981</v>
      </c>
      <c r="B2302" s="8">
        <v>29948</v>
      </c>
      <c r="C2302">
        <v>36.826282440824698</v>
      </c>
      <c r="D2302">
        <v>123.6456015918</v>
      </c>
      <c r="E2302">
        <v>2.6701674720606099</v>
      </c>
    </row>
    <row r="2303" spans="1:5" x14ac:dyDescent="0.2">
      <c r="A2303">
        <f t="shared" si="38"/>
        <v>1981</v>
      </c>
      <c r="B2303" s="8">
        <v>29949</v>
      </c>
      <c r="C2303">
        <v>36.847580499950702</v>
      </c>
      <c r="D2303">
        <v>123.718459803877</v>
      </c>
      <c r="E2303">
        <v>2.67164627716729</v>
      </c>
    </row>
    <row r="2304" spans="1:5" x14ac:dyDescent="0.2">
      <c r="A2304">
        <f t="shared" si="38"/>
        <v>1981</v>
      </c>
      <c r="B2304" s="8">
        <v>29950</v>
      </c>
      <c r="C2304">
        <v>36.699592181600899</v>
      </c>
      <c r="D2304">
        <v>122.993890254677</v>
      </c>
      <c r="E2304">
        <v>2.6719955691505999</v>
      </c>
    </row>
    <row r="2305" spans="1:5" x14ac:dyDescent="0.2">
      <c r="A2305">
        <f t="shared" si="38"/>
        <v>1981</v>
      </c>
      <c r="B2305" s="8">
        <v>29951</v>
      </c>
      <c r="C2305">
        <v>36.648390716617698</v>
      </c>
      <c r="D2305">
        <v>122.74933208226901</v>
      </c>
      <c r="E2305">
        <v>2.67183221075351</v>
      </c>
    </row>
    <row r="2306" spans="1:5" x14ac:dyDescent="0.2">
      <c r="A2306">
        <f t="shared" si="38"/>
        <v>1982</v>
      </c>
      <c r="B2306" s="8">
        <v>29952</v>
      </c>
      <c r="C2306">
        <v>36.837192273554301</v>
      </c>
      <c r="D2306">
        <v>122.74933208226901</v>
      </c>
      <c r="E2306">
        <v>2.7175097797922101</v>
      </c>
    </row>
    <row r="2307" spans="1:5" x14ac:dyDescent="0.2">
      <c r="A2307">
        <f t="shared" ref="A2307:A2370" si="39">YEAR(B2307)</f>
        <v>1982</v>
      </c>
      <c r="B2307" s="8">
        <v>29955</v>
      </c>
      <c r="C2307">
        <v>36.787998589463903</v>
      </c>
      <c r="D2307">
        <v>122.53557732865499</v>
      </c>
      <c r="E2307">
        <v>2.7164185868631701</v>
      </c>
    </row>
    <row r="2308" spans="1:5" x14ac:dyDescent="0.2">
      <c r="A2308">
        <f t="shared" si="39"/>
        <v>1982</v>
      </c>
      <c r="B2308" s="8">
        <v>29956</v>
      </c>
      <c r="C2308">
        <v>36.936412704789397</v>
      </c>
      <c r="D2308">
        <v>123.224922701298</v>
      </c>
      <c r="E2308">
        <v>2.7174655128259699</v>
      </c>
    </row>
    <row r="2309" spans="1:5" x14ac:dyDescent="0.2">
      <c r="A2309">
        <f t="shared" si="39"/>
        <v>1982</v>
      </c>
      <c r="B2309" s="8">
        <v>29957</v>
      </c>
      <c r="C2309">
        <v>36.8533258756189</v>
      </c>
      <c r="D2309">
        <v>122.820995240173</v>
      </c>
      <c r="E2309">
        <v>2.71778903029311</v>
      </c>
    </row>
    <row r="2310" spans="1:5" x14ac:dyDescent="0.2">
      <c r="A2310">
        <f t="shared" si="39"/>
        <v>1982</v>
      </c>
      <c r="B2310" s="8">
        <v>29958</v>
      </c>
      <c r="C2310">
        <v>37.006131006037599</v>
      </c>
      <c r="D2310">
        <v>123.514780795014</v>
      </c>
      <c r="E2310">
        <v>2.71969361655905</v>
      </c>
    </row>
    <row r="2311" spans="1:5" x14ac:dyDescent="0.2">
      <c r="A2311">
        <f t="shared" si="39"/>
        <v>1982</v>
      </c>
      <c r="B2311" s="8">
        <v>29959</v>
      </c>
      <c r="C2311">
        <v>36.975845065894298</v>
      </c>
      <c r="D2311">
        <v>123.370092999581</v>
      </c>
      <c r="E2311">
        <v>2.7196763003212898</v>
      </c>
    </row>
    <row r="2312" spans="1:5" x14ac:dyDescent="0.2">
      <c r="A2312">
        <f t="shared" si="39"/>
        <v>1982</v>
      </c>
      <c r="B2312" s="8">
        <v>29962</v>
      </c>
      <c r="C2312">
        <v>37.1895291721939</v>
      </c>
      <c r="D2312">
        <v>124.359467563322</v>
      </c>
      <c r="E2312">
        <v>2.7214359917883799</v>
      </c>
    </row>
    <row r="2313" spans="1:5" x14ac:dyDescent="0.2">
      <c r="A2313">
        <f t="shared" si="39"/>
        <v>1982</v>
      </c>
      <c r="B2313" s="8">
        <v>29963</v>
      </c>
      <c r="C2313">
        <v>37.244847603772598</v>
      </c>
      <c r="D2313">
        <v>124.56649470188999</v>
      </c>
      <c r="E2313">
        <v>2.7243752803327701</v>
      </c>
    </row>
    <row r="2314" spans="1:5" x14ac:dyDescent="0.2">
      <c r="A2314">
        <f t="shared" si="39"/>
        <v>1982</v>
      </c>
      <c r="B2314" s="8">
        <v>29964</v>
      </c>
      <c r="C2314">
        <v>37.300432391920502</v>
      </c>
      <c r="D2314">
        <v>124.83603223853601</v>
      </c>
      <c r="E2314">
        <v>2.7242408150478599</v>
      </c>
    </row>
    <row r="2315" spans="1:5" x14ac:dyDescent="0.2">
      <c r="A2315">
        <f t="shared" si="39"/>
        <v>1982</v>
      </c>
      <c r="B2315" s="8">
        <v>29965</v>
      </c>
      <c r="C2315">
        <v>37.394153616972602</v>
      </c>
      <c r="D2315">
        <v>125.208858891684</v>
      </c>
      <c r="E2315">
        <v>2.7281199399294498</v>
      </c>
    </row>
    <row r="2316" spans="1:5" x14ac:dyDescent="0.2">
      <c r="A2316">
        <f t="shared" si="39"/>
        <v>1982</v>
      </c>
      <c r="B2316" s="8">
        <v>29966</v>
      </c>
      <c r="C2316">
        <v>37.409568344123798</v>
      </c>
      <c r="D2316">
        <v>125.261830413013</v>
      </c>
      <c r="E2316">
        <v>2.72917653400336</v>
      </c>
    </row>
    <row r="2317" spans="1:5" x14ac:dyDescent="0.2">
      <c r="A2317">
        <f t="shared" si="39"/>
        <v>1982</v>
      </c>
      <c r="B2317" s="8">
        <v>29969</v>
      </c>
      <c r="C2317">
        <v>37.393528994760203</v>
      </c>
      <c r="D2317">
        <v>125.135982100766</v>
      </c>
      <c r="E2317">
        <v>2.73162334390689</v>
      </c>
    </row>
    <row r="2318" spans="1:5" x14ac:dyDescent="0.2">
      <c r="A2318">
        <f t="shared" si="39"/>
        <v>1982</v>
      </c>
      <c r="B2318" s="8">
        <v>29970</v>
      </c>
      <c r="C2318">
        <v>37.313750156353997</v>
      </c>
      <c r="D2318">
        <v>124.820611615922</v>
      </c>
      <c r="E2318">
        <v>2.7282255842396101</v>
      </c>
    </row>
    <row r="2319" spans="1:5" x14ac:dyDescent="0.2">
      <c r="A2319">
        <f t="shared" si="39"/>
        <v>1982</v>
      </c>
      <c r="B2319" s="8">
        <v>29971</v>
      </c>
      <c r="C2319">
        <v>37.419223284774297</v>
      </c>
      <c r="D2319">
        <v>125.29755206612499</v>
      </c>
      <c r="E2319">
        <v>2.72971094998988</v>
      </c>
    </row>
    <row r="2320" spans="1:5" x14ac:dyDescent="0.2">
      <c r="A2320">
        <f t="shared" si="39"/>
        <v>1982</v>
      </c>
      <c r="B2320" s="8">
        <v>29972</v>
      </c>
      <c r="C2320">
        <v>37.375383800815001</v>
      </c>
      <c r="D2320">
        <v>125.088084239072</v>
      </c>
      <c r="E2320">
        <v>2.7296543590270299</v>
      </c>
    </row>
    <row r="2321" spans="1:5" x14ac:dyDescent="0.2">
      <c r="A2321">
        <f t="shared" si="39"/>
        <v>1982</v>
      </c>
      <c r="B2321" s="8">
        <v>29973</v>
      </c>
      <c r="C2321">
        <v>37.493334250233303</v>
      </c>
      <c r="D2321">
        <v>125.658481336202</v>
      </c>
      <c r="E2321">
        <v>2.7294776676190802</v>
      </c>
    </row>
    <row r="2322" spans="1:5" x14ac:dyDescent="0.2">
      <c r="A2322">
        <f t="shared" si="39"/>
        <v>1982</v>
      </c>
      <c r="B2322" s="8">
        <v>29976</v>
      </c>
      <c r="C2322">
        <v>37.717577986305599</v>
      </c>
      <c r="D2322">
        <v>126.648954234618</v>
      </c>
      <c r="E2322">
        <v>2.7339086481194701</v>
      </c>
    </row>
    <row r="2323" spans="1:5" x14ac:dyDescent="0.2">
      <c r="A2323">
        <f t="shared" si="39"/>
        <v>1982</v>
      </c>
      <c r="B2323" s="8">
        <v>29977</v>
      </c>
      <c r="C2323">
        <v>37.559882962655998</v>
      </c>
      <c r="D2323">
        <v>125.92352888236501</v>
      </c>
      <c r="E2323">
        <v>2.7322256763593198</v>
      </c>
    </row>
    <row r="2324" spans="1:5" x14ac:dyDescent="0.2">
      <c r="A2324">
        <f t="shared" si="39"/>
        <v>1982</v>
      </c>
      <c r="B2324" s="8">
        <v>29978</v>
      </c>
      <c r="C2324">
        <v>37.639990993938198</v>
      </c>
      <c r="D2324">
        <v>126.323974435943</v>
      </c>
      <c r="E2324">
        <v>2.7314862573685099</v>
      </c>
    </row>
    <row r="2325" spans="1:5" x14ac:dyDescent="0.2">
      <c r="A2325">
        <f t="shared" si="39"/>
        <v>1982</v>
      </c>
      <c r="B2325" s="8">
        <v>29979</v>
      </c>
      <c r="C2325">
        <v>37.701443178178202</v>
      </c>
      <c r="D2325">
        <v>126.59251471599801</v>
      </c>
      <c r="E2325">
        <v>2.7328513795067799</v>
      </c>
    </row>
    <row r="2326" spans="1:5" x14ac:dyDescent="0.2">
      <c r="A2326">
        <f t="shared" si="39"/>
        <v>1982</v>
      </c>
      <c r="B2326" s="8">
        <v>29980</v>
      </c>
      <c r="C2326">
        <v>37.571058111652299</v>
      </c>
      <c r="D2326">
        <v>125.999220595743</v>
      </c>
      <c r="E2326">
        <v>2.7311328015558298</v>
      </c>
    </row>
    <row r="2327" spans="1:5" x14ac:dyDescent="0.2">
      <c r="A2327">
        <f t="shared" si="39"/>
        <v>1982</v>
      </c>
      <c r="B2327" s="8">
        <v>29983</v>
      </c>
      <c r="C2327">
        <v>38.324216945347402</v>
      </c>
      <c r="D2327">
        <v>127.361558093113</v>
      </c>
      <c r="E2327">
        <v>2.84473611549488</v>
      </c>
    </row>
    <row r="2328" spans="1:5" x14ac:dyDescent="0.2">
      <c r="A2328">
        <f t="shared" si="39"/>
        <v>1982</v>
      </c>
      <c r="B2328" s="8">
        <v>29984</v>
      </c>
      <c r="C2328">
        <v>38.392290752844097</v>
      </c>
      <c r="D2328">
        <v>127.636180374072</v>
      </c>
      <c r="E2328">
        <v>2.8473056455015699</v>
      </c>
    </row>
    <row r="2329" spans="1:5" x14ac:dyDescent="0.2">
      <c r="A2329">
        <f t="shared" si="39"/>
        <v>1982</v>
      </c>
      <c r="B2329" s="8">
        <v>29985</v>
      </c>
      <c r="C2329">
        <v>38.442378547998501</v>
      </c>
      <c r="D2329">
        <v>127.84182769075601</v>
      </c>
      <c r="E2329">
        <v>2.8490146251558599</v>
      </c>
    </row>
    <row r="2330" spans="1:5" x14ac:dyDescent="0.2">
      <c r="A2330">
        <f t="shared" si="39"/>
        <v>1982</v>
      </c>
      <c r="B2330" s="8">
        <v>29986</v>
      </c>
      <c r="C2330">
        <v>38.342419477304503</v>
      </c>
      <c r="D2330">
        <v>127.381488578485</v>
      </c>
      <c r="E2330">
        <v>2.8481711241228802</v>
      </c>
    </row>
    <row r="2331" spans="1:5" x14ac:dyDescent="0.2">
      <c r="A2331">
        <f t="shared" si="39"/>
        <v>1982</v>
      </c>
      <c r="B2331" s="8">
        <v>29987</v>
      </c>
      <c r="C2331">
        <v>38.389468201195299</v>
      </c>
      <c r="D2331">
        <v>127.612019546691</v>
      </c>
      <c r="E2331">
        <v>2.8478543005577599</v>
      </c>
    </row>
    <row r="2332" spans="1:5" x14ac:dyDescent="0.2">
      <c r="A2332">
        <f t="shared" si="39"/>
        <v>1982</v>
      </c>
      <c r="B2332" s="8">
        <v>29990</v>
      </c>
      <c r="C2332">
        <v>38.480270514753002</v>
      </c>
      <c r="D2332">
        <v>128.02199772850801</v>
      </c>
      <c r="E2332">
        <v>2.8490500882990801</v>
      </c>
    </row>
    <row r="2333" spans="1:5" x14ac:dyDescent="0.2">
      <c r="A2333">
        <f t="shared" si="39"/>
        <v>1982</v>
      </c>
      <c r="B2333" s="8">
        <v>29991</v>
      </c>
      <c r="C2333">
        <v>38.6977253290625</v>
      </c>
      <c r="D2333">
        <v>128.99889616591199</v>
      </c>
      <c r="E2333">
        <v>2.85222610820915</v>
      </c>
    </row>
    <row r="2334" spans="1:5" x14ac:dyDescent="0.2">
      <c r="A2334">
        <f t="shared" si="39"/>
        <v>1982</v>
      </c>
      <c r="B2334" s="8">
        <v>29992</v>
      </c>
      <c r="C2334">
        <v>38.644080548905599</v>
      </c>
      <c r="D2334">
        <v>128.74273053464199</v>
      </c>
      <c r="E2334">
        <v>2.8522073651427</v>
      </c>
    </row>
    <row r="2335" spans="1:5" x14ac:dyDescent="0.2">
      <c r="A2335">
        <f t="shared" si="39"/>
        <v>1982</v>
      </c>
      <c r="B2335" s="8">
        <v>29993</v>
      </c>
      <c r="C2335">
        <v>38.585561632279301</v>
      </c>
      <c r="D2335">
        <v>128.468420695421</v>
      </c>
      <c r="E2335">
        <v>2.8519339766798701</v>
      </c>
    </row>
    <row r="2336" spans="1:5" x14ac:dyDescent="0.2">
      <c r="A2336">
        <f t="shared" si="39"/>
        <v>1982</v>
      </c>
      <c r="B2336" s="8">
        <v>29994</v>
      </c>
      <c r="C2336">
        <v>38.585561632279301</v>
      </c>
      <c r="D2336">
        <v>128.468420695421</v>
      </c>
      <c r="E2336">
        <v>2.8519339766798701</v>
      </c>
    </row>
    <row r="2337" spans="1:5" x14ac:dyDescent="0.2">
      <c r="A2337">
        <f t="shared" si="39"/>
        <v>1982</v>
      </c>
      <c r="B2337" s="8">
        <v>29997</v>
      </c>
      <c r="C2337">
        <v>38.585561632279301</v>
      </c>
      <c r="D2337">
        <v>128.468420695421</v>
      </c>
      <c r="E2337">
        <v>2.8519339766798701</v>
      </c>
    </row>
    <row r="2338" spans="1:5" x14ac:dyDescent="0.2">
      <c r="A2338">
        <f t="shared" si="39"/>
        <v>1982</v>
      </c>
      <c r="B2338" s="8">
        <v>29998</v>
      </c>
      <c r="C2338">
        <v>38.9246908795417</v>
      </c>
      <c r="D2338">
        <v>130.01212373629599</v>
      </c>
      <c r="E2338">
        <v>2.85595209117003</v>
      </c>
    </row>
    <row r="2339" spans="1:5" x14ac:dyDescent="0.2">
      <c r="A2339">
        <f t="shared" si="39"/>
        <v>1982</v>
      </c>
      <c r="B2339" s="8">
        <v>29999</v>
      </c>
      <c r="C2339">
        <v>38.926253109201298</v>
      </c>
      <c r="D2339">
        <v>130.020930315686</v>
      </c>
      <c r="E2339">
        <v>2.8558854978536798</v>
      </c>
    </row>
    <row r="2340" spans="1:5" x14ac:dyDescent="0.2">
      <c r="A2340">
        <f t="shared" si="39"/>
        <v>1982</v>
      </c>
      <c r="B2340" s="8">
        <v>30000</v>
      </c>
      <c r="C2340">
        <v>38.639441496961602</v>
      </c>
      <c r="D2340">
        <v>128.67568656352299</v>
      </c>
      <c r="E2340">
        <v>2.8544941990243</v>
      </c>
    </row>
    <row r="2341" spans="1:5" x14ac:dyDescent="0.2">
      <c r="A2341">
        <f t="shared" si="39"/>
        <v>1982</v>
      </c>
      <c r="B2341" s="8">
        <v>30001</v>
      </c>
      <c r="C2341">
        <v>38.567584840300398</v>
      </c>
      <c r="D2341">
        <v>128.37857882421</v>
      </c>
      <c r="E2341">
        <v>2.8521363673748201</v>
      </c>
    </row>
    <row r="2342" spans="1:5" x14ac:dyDescent="0.2">
      <c r="A2342">
        <f t="shared" si="39"/>
        <v>1982</v>
      </c>
      <c r="B2342" s="8">
        <v>30004</v>
      </c>
      <c r="C2342">
        <v>38.541366705111798</v>
      </c>
      <c r="D2342">
        <v>128.280121013723</v>
      </c>
      <c r="E2342">
        <v>2.8507689153217801</v>
      </c>
    </row>
    <row r="2343" spans="1:5" x14ac:dyDescent="0.2">
      <c r="A2343">
        <f t="shared" si="39"/>
        <v>1982</v>
      </c>
      <c r="B2343" s="8">
        <v>30005</v>
      </c>
      <c r="C2343">
        <v>38.755452954582601</v>
      </c>
      <c r="D2343">
        <v>129.28806470675099</v>
      </c>
      <c r="E2343">
        <v>2.8515699995178498</v>
      </c>
    </row>
    <row r="2344" spans="1:5" x14ac:dyDescent="0.2">
      <c r="A2344">
        <f t="shared" si="39"/>
        <v>1982</v>
      </c>
      <c r="B2344" s="8">
        <v>30006</v>
      </c>
      <c r="C2344">
        <v>38.740730438932403</v>
      </c>
      <c r="D2344">
        <v>129.192547361306</v>
      </c>
      <c r="E2344">
        <v>2.8528410048478898</v>
      </c>
    </row>
    <row r="2345" spans="1:5" x14ac:dyDescent="0.2">
      <c r="A2345">
        <f t="shared" si="39"/>
        <v>1982</v>
      </c>
      <c r="B2345" s="8">
        <v>30007</v>
      </c>
      <c r="C2345">
        <v>38.798858521188002</v>
      </c>
      <c r="D2345">
        <v>129.46540897801799</v>
      </c>
      <c r="E2345">
        <v>2.85311428399259</v>
      </c>
    </row>
    <row r="2346" spans="1:5" x14ac:dyDescent="0.2">
      <c r="A2346">
        <f t="shared" si="39"/>
        <v>1982</v>
      </c>
      <c r="B2346" s="8">
        <v>30008</v>
      </c>
      <c r="C2346">
        <v>38.971287279663599</v>
      </c>
      <c r="D2346">
        <v>130.26438160750001</v>
      </c>
      <c r="E2346">
        <v>2.8544974885119498</v>
      </c>
    </row>
    <row r="2347" spans="1:5" x14ac:dyDescent="0.2">
      <c r="A2347">
        <f t="shared" si="39"/>
        <v>1982</v>
      </c>
      <c r="B2347" s="8">
        <v>30011</v>
      </c>
      <c r="C2347">
        <v>39.945832092232202</v>
      </c>
      <c r="D2347">
        <v>130.37790695595601</v>
      </c>
      <c r="E2347">
        <v>3.0906273330211498</v>
      </c>
    </row>
    <row r="2348" spans="1:5" x14ac:dyDescent="0.2">
      <c r="A2348">
        <f t="shared" si="39"/>
        <v>1982</v>
      </c>
      <c r="B2348" s="8">
        <v>30012</v>
      </c>
      <c r="C2348">
        <v>39.884199473806703</v>
      </c>
      <c r="D2348">
        <v>130.10967105197801</v>
      </c>
      <c r="E2348">
        <v>3.0895172615964999</v>
      </c>
    </row>
    <row r="2349" spans="1:5" x14ac:dyDescent="0.2">
      <c r="A2349">
        <f t="shared" si="39"/>
        <v>1982</v>
      </c>
      <c r="B2349" s="8">
        <v>30013</v>
      </c>
      <c r="C2349">
        <v>39.816900309639799</v>
      </c>
      <c r="D2349">
        <v>129.81034547166399</v>
      </c>
      <c r="E2349">
        <v>3.0886638416832501</v>
      </c>
    </row>
    <row r="2350" spans="1:5" x14ac:dyDescent="0.2">
      <c r="A2350">
        <f t="shared" si="39"/>
        <v>1982</v>
      </c>
      <c r="B2350" s="8">
        <v>30014</v>
      </c>
      <c r="C2350">
        <v>39.7527521722185</v>
      </c>
      <c r="D2350">
        <v>129.52355056236101</v>
      </c>
      <c r="E2350">
        <v>3.08793998351431</v>
      </c>
    </row>
    <row r="2351" spans="1:5" x14ac:dyDescent="0.2">
      <c r="A2351">
        <f t="shared" si="39"/>
        <v>1982</v>
      </c>
      <c r="B2351" s="8">
        <v>30015</v>
      </c>
      <c r="C2351">
        <v>39.526874985952901</v>
      </c>
      <c r="D2351">
        <v>128.51821912641401</v>
      </c>
      <c r="E2351">
        <v>3.08520904790565</v>
      </c>
    </row>
    <row r="2352" spans="1:5" x14ac:dyDescent="0.2">
      <c r="A2352">
        <f t="shared" si="39"/>
        <v>1982</v>
      </c>
      <c r="B2352" s="8">
        <v>30018</v>
      </c>
      <c r="C2352">
        <v>39.553577656017701</v>
      </c>
      <c r="D2352">
        <v>128.65882243232099</v>
      </c>
      <c r="E2352">
        <v>3.0843272069202601</v>
      </c>
    </row>
    <row r="2353" spans="1:5" x14ac:dyDescent="0.2">
      <c r="A2353">
        <f t="shared" si="39"/>
        <v>1982</v>
      </c>
      <c r="B2353" s="8">
        <v>30019</v>
      </c>
      <c r="C2353">
        <v>39.781852006193397</v>
      </c>
      <c r="D2353">
        <v>129.671081382176</v>
      </c>
      <c r="E2353">
        <v>3.08731303380377</v>
      </c>
    </row>
    <row r="2354" spans="1:5" x14ac:dyDescent="0.2">
      <c r="A2354">
        <f t="shared" si="39"/>
        <v>1982</v>
      </c>
      <c r="B2354" s="8">
        <v>30020</v>
      </c>
      <c r="C2354">
        <v>39.734276135053101</v>
      </c>
      <c r="D2354">
        <v>129.47596024634001</v>
      </c>
      <c r="E2354">
        <v>3.0858138325416999</v>
      </c>
    </row>
    <row r="2355" spans="1:5" x14ac:dyDescent="0.2">
      <c r="A2355">
        <f t="shared" si="39"/>
        <v>1982</v>
      </c>
      <c r="B2355" s="8">
        <v>30021</v>
      </c>
      <c r="C2355">
        <v>39.840244904142999</v>
      </c>
      <c r="D2355">
        <v>129.97498039768701</v>
      </c>
      <c r="E2355">
        <v>3.08563771686722</v>
      </c>
    </row>
    <row r="2356" spans="1:5" x14ac:dyDescent="0.2">
      <c r="A2356">
        <f t="shared" si="39"/>
        <v>1982</v>
      </c>
      <c r="B2356" s="8">
        <v>30022</v>
      </c>
      <c r="C2356">
        <v>39.9371819708104</v>
      </c>
      <c r="D2356">
        <v>130.409387768149</v>
      </c>
      <c r="E2356">
        <v>3.08670634088022</v>
      </c>
    </row>
    <row r="2357" spans="1:5" x14ac:dyDescent="0.2">
      <c r="A2357">
        <f t="shared" si="39"/>
        <v>1982</v>
      </c>
      <c r="B2357" s="8">
        <v>30025</v>
      </c>
      <c r="C2357">
        <v>39.9280376534524</v>
      </c>
      <c r="D2357">
        <v>130.38747711068899</v>
      </c>
      <c r="E2357">
        <v>3.08556709806179</v>
      </c>
    </row>
    <row r="2358" spans="1:5" x14ac:dyDescent="0.2">
      <c r="A2358">
        <f t="shared" si="39"/>
        <v>1982</v>
      </c>
      <c r="B2358" s="8">
        <v>30026</v>
      </c>
      <c r="C2358">
        <v>40.000048956493004</v>
      </c>
      <c r="D2358">
        <v>130.678733241788</v>
      </c>
      <c r="E2358">
        <v>3.08808220613939</v>
      </c>
    </row>
    <row r="2359" spans="1:5" x14ac:dyDescent="0.2">
      <c r="A2359">
        <f t="shared" si="39"/>
        <v>1982</v>
      </c>
      <c r="B2359" s="8">
        <v>30027</v>
      </c>
      <c r="C2359">
        <v>39.975416412077998</v>
      </c>
      <c r="D2359">
        <v>130.55472655372299</v>
      </c>
      <c r="E2359">
        <v>3.0885468143797401</v>
      </c>
    </row>
    <row r="2360" spans="1:5" x14ac:dyDescent="0.2">
      <c r="A2360">
        <f t="shared" si="39"/>
        <v>1982</v>
      </c>
      <c r="B2360" s="8">
        <v>30028</v>
      </c>
      <c r="C2360">
        <v>40.045210849368701</v>
      </c>
      <c r="D2360">
        <v>130.874910303024</v>
      </c>
      <c r="E2360">
        <v>3.0889282664314801</v>
      </c>
    </row>
    <row r="2361" spans="1:5" x14ac:dyDescent="0.2">
      <c r="A2361">
        <f t="shared" si="39"/>
        <v>1982</v>
      </c>
      <c r="B2361" s="8">
        <v>30029</v>
      </c>
      <c r="C2361">
        <v>40.181528330121502</v>
      </c>
      <c r="D2361">
        <v>131.488436072882</v>
      </c>
      <c r="E2361">
        <v>3.0903459680876</v>
      </c>
    </row>
    <row r="2362" spans="1:5" x14ac:dyDescent="0.2">
      <c r="A2362">
        <f t="shared" si="39"/>
        <v>1982</v>
      </c>
      <c r="B2362" s="8">
        <v>30032</v>
      </c>
      <c r="C2362">
        <v>40.276106510516001</v>
      </c>
      <c r="D2362">
        <v>131.896791604334</v>
      </c>
      <c r="E2362">
        <v>3.0922849168207902</v>
      </c>
    </row>
    <row r="2363" spans="1:5" x14ac:dyDescent="0.2">
      <c r="A2363">
        <f t="shared" si="39"/>
        <v>1982</v>
      </c>
      <c r="B2363" s="8">
        <v>30033</v>
      </c>
      <c r="C2363">
        <v>40.248367684592203</v>
      </c>
      <c r="D2363">
        <v>131.759964444616</v>
      </c>
      <c r="E2363">
        <v>3.0926352696531101</v>
      </c>
    </row>
    <row r="2364" spans="1:5" x14ac:dyDescent="0.2">
      <c r="A2364">
        <f t="shared" si="39"/>
        <v>1982</v>
      </c>
      <c r="B2364" s="8">
        <v>30034</v>
      </c>
      <c r="C2364">
        <v>40.205584859387898</v>
      </c>
      <c r="D2364">
        <v>131.58591659974201</v>
      </c>
      <c r="E2364">
        <v>3.0911828170700901</v>
      </c>
    </row>
    <row r="2365" spans="1:5" x14ac:dyDescent="0.2">
      <c r="A2365">
        <f t="shared" si="39"/>
        <v>1982</v>
      </c>
      <c r="B2365" s="8">
        <v>30035</v>
      </c>
      <c r="C2365">
        <v>40.338368691541703</v>
      </c>
      <c r="D2365">
        <v>132.19694585981901</v>
      </c>
      <c r="E2365">
        <v>3.0918834085300402</v>
      </c>
    </row>
    <row r="2366" spans="1:5" x14ac:dyDescent="0.2">
      <c r="A2366">
        <f t="shared" si="39"/>
        <v>1982</v>
      </c>
      <c r="B2366" s="8">
        <v>30036</v>
      </c>
      <c r="C2366">
        <v>40.430487186624902</v>
      </c>
      <c r="D2366">
        <v>132.59504859289501</v>
      </c>
      <c r="E2366">
        <v>3.0937771943613299</v>
      </c>
    </row>
    <row r="2367" spans="1:5" x14ac:dyDescent="0.2">
      <c r="A2367">
        <f t="shared" si="39"/>
        <v>1982</v>
      </c>
      <c r="B2367" s="8">
        <v>30039</v>
      </c>
      <c r="C2367">
        <v>40.5444294238103</v>
      </c>
      <c r="D2367">
        <v>133.10160707745601</v>
      </c>
      <c r="E2367">
        <v>3.0953804524286102</v>
      </c>
    </row>
    <row r="2368" spans="1:5" x14ac:dyDescent="0.2">
      <c r="A2368">
        <f t="shared" si="39"/>
        <v>1982</v>
      </c>
      <c r="B2368" s="8">
        <v>30040</v>
      </c>
      <c r="C2368">
        <v>40.431743247909502</v>
      </c>
      <c r="D2368">
        <v>132.56755299502899</v>
      </c>
      <c r="E2368">
        <v>3.0955697983068999</v>
      </c>
    </row>
    <row r="2369" spans="1:5" x14ac:dyDescent="0.2">
      <c r="A2369">
        <f t="shared" si="39"/>
        <v>1982</v>
      </c>
      <c r="B2369" s="8">
        <v>30041</v>
      </c>
      <c r="C2369">
        <v>40.577807595870901</v>
      </c>
      <c r="D2369">
        <v>133.254365302069</v>
      </c>
      <c r="E2369">
        <v>3.0956212761361899</v>
      </c>
    </row>
    <row r="2370" spans="1:5" x14ac:dyDescent="0.2">
      <c r="A2370">
        <f t="shared" si="39"/>
        <v>1982</v>
      </c>
      <c r="B2370" s="8">
        <v>30042</v>
      </c>
      <c r="C2370">
        <v>40.582025774358499</v>
      </c>
      <c r="D2370">
        <v>132.620822749967</v>
      </c>
      <c r="E2370">
        <v>3.1307970043073801</v>
      </c>
    </row>
    <row r="2371" spans="1:5" x14ac:dyDescent="0.2">
      <c r="A2371">
        <f t="shared" ref="A2371:A2434" si="40">YEAR(B2371)</f>
        <v>1982</v>
      </c>
      <c r="B2371" s="8">
        <v>30043</v>
      </c>
      <c r="C2371">
        <v>40.539718527609402</v>
      </c>
      <c r="D2371">
        <v>132.44394547770699</v>
      </c>
      <c r="E2371">
        <v>3.1296299891596702</v>
      </c>
    </row>
    <row r="2372" spans="1:5" x14ac:dyDescent="0.2">
      <c r="A2372">
        <f t="shared" si="40"/>
        <v>1982</v>
      </c>
      <c r="B2372" s="8">
        <v>30046</v>
      </c>
      <c r="C2372">
        <v>40.6922827962699</v>
      </c>
      <c r="D2372">
        <v>133.120628877954</v>
      </c>
      <c r="E2372">
        <v>3.1317458628549701</v>
      </c>
    </row>
    <row r="2373" spans="1:5" x14ac:dyDescent="0.2">
      <c r="A2373">
        <f t="shared" si="40"/>
        <v>1982</v>
      </c>
      <c r="B2373" s="8">
        <v>30047</v>
      </c>
      <c r="C2373">
        <v>40.771768558857403</v>
      </c>
      <c r="D2373">
        <v>133.47173337942499</v>
      </c>
      <c r="E2373">
        <v>3.1329430815453598</v>
      </c>
    </row>
    <row r="2374" spans="1:5" x14ac:dyDescent="0.2">
      <c r="A2374">
        <f t="shared" si="40"/>
        <v>1982</v>
      </c>
      <c r="B2374" s="8">
        <v>30048</v>
      </c>
      <c r="C2374">
        <v>40.707042647871702</v>
      </c>
      <c r="D2374">
        <v>133.169755006787</v>
      </c>
      <c r="E2374">
        <v>3.1328363330681599</v>
      </c>
    </row>
    <row r="2375" spans="1:5" x14ac:dyDescent="0.2">
      <c r="A2375">
        <f t="shared" si="40"/>
        <v>1982</v>
      </c>
      <c r="B2375" s="8">
        <v>30049</v>
      </c>
      <c r="C2375">
        <v>40.855587204495698</v>
      </c>
      <c r="D2375">
        <v>133.849890878195</v>
      </c>
      <c r="E2375">
        <v>3.1337915026096801</v>
      </c>
    </row>
    <row r="2376" spans="1:5" x14ac:dyDescent="0.2">
      <c r="A2376">
        <f t="shared" si="40"/>
        <v>1982</v>
      </c>
      <c r="B2376" s="8">
        <v>30050</v>
      </c>
      <c r="C2376">
        <v>40.820265183208299</v>
      </c>
      <c r="D2376">
        <v>133.67295648019001</v>
      </c>
      <c r="E2376">
        <v>3.1343794141839001</v>
      </c>
    </row>
    <row r="2377" spans="1:5" x14ac:dyDescent="0.2">
      <c r="A2377">
        <f t="shared" si="40"/>
        <v>1982</v>
      </c>
      <c r="B2377" s="8">
        <v>30053</v>
      </c>
      <c r="C2377">
        <v>40.778024310086302</v>
      </c>
      <c r="D2377">
        <v>133.468759721677</v>
      </c>
      <c r="E2377">
        <v>3.1346897033394399</v>
      </c>
    </row>
    <row r="2378" spans="1:5" x14ac:dyDescent="0.2">
      <c r="A2378">
        <f t="shared" si="40"/>
        <v>1982</v>
      </c>
      <c r="B2378" s="8">
        <v>30054</v>
      </c>
      <c r="C2378">
        <v>40.666190295984102</v>
      </c>
      <c r="D2378">
        <v>132.959680840083</v>
      </c>
      <c r="E2378">
        <v>3.13382972017672</v>
      </c>
    </row>
    <row r="2379" spans="1:5" x14ac:dyDescent="0.2">
      <c r="A2379">
        <f t="shared" si="40"/>
        <v>1982</v>
      </c>
      <c r="B2379" s="8">
        <v>30055</v>
      </c>
      <c r="C2379">
        <v>40.727895135388401</v>
      </c>
      <c r="D2379">
        <v>133.252340802259</v>
      </c>
      <c r="E2379">
        <v>3.1336641984770801</v>
      </c>
    </row>
    <row r="2380" spans="1:5" x14ac:dyDescent="0.2">
      <c r="A2380">
        <f t="shared" si="40"/>
        <v>1982</v>
      </c>
      <c r="B2380" s="8">
        <v>30056</v>
      </c>
      <c r="C2380">
        <v>40.759706288087301</v>
      </c>
      <c r="D2380">
        <v>133.37944272691001</v>
      </c>
      <c r="E2380">
        <v>3.13486744085737</v>
      </c>
    </row>
    <row r="2381" spans="1:5" x14ac:dyDescent="0.2">
      <c r="A2381">
        <f t="shared" si="40"/>
        <v>1982</v>
      </c>
      <c r="B2381" s="8">
        <v>30057</v>
      </c>
      <c r="C2381">
        <v>40.740046283336603</v>
      </c>
      <c r="D2381">
        <v>133.25383496537799</v>
      </c>
      <c r="E2381">
        <v>3.1366686592383699</v>
      </c>
    </row>
    <row r="2382" spans="1:5" x14ac:dyDescent="0.2">
      <c r="A2382">
        <f t="shared" si="40"/>
        <v>1982</v>
      </c>
      <c r="B2382" s="8">
        <v>30060</v>
      </c>
      <c r="C2382">
        <v>40.571868614914898</v>
      </c>
      <c r="D2382">
        <v>132.50088148542301</v>
      </c>
      <c r="E2382">
        <v>3.1347264055589998</v>
      </c>
    </row>
    <row r="2383" spans="1:5" x14ac:dyDescent="0.2">
      <c r="A2383">
        <f t="shared" si="40"/>
        <v>1982</v>
      </c>
      <c r="B2383" s="8">
        <v>30061</v>
      </c>
      <c r="C2383">
        <v>40.496003124124101</v>
      </c>
      <c r="D2383">
        <v>132.19740216160201</v>
      </c>
      <c r="E2383">
        <v>3.13189715241906</v>
      </c>
    </row>
    <row r="2384" spans="1:5" x14ac:dyDescent="0.2">
      <c r="A2384">
        <f t="shared" si="40"/>
        <v>1982</v>
      </c>
      <c r="B2384" s="8">
        <v>30062</v>
      </c>
      <c r="C2384">
        <v>40.470719816328099</v>
      </c>
      <c r="D2384">
        <v>132.08706527066499</v>
      </c>
      <c r="E2384">
        <v>3.13145644535662</v>
      </c>
    </row>
    <row r="2385" spans="1:5" x14ac:dyDescent="0.2">
      <c r="A2385">
        <f t="shared" si="40"/>
        <v>1982</v>
      </c>
      <c r="B2385" s="8">
        <v>30063</v>
      </c>
      <c r="C2385">
        <v>40.481738684913502</v>
      </c>
      <c r="D2385">
        <v>132.13688873542401</v>
      </c>
      <c r="E2385">
        <v>3.13155375006464</v>
      </c>
    </row>
    <row r="2386" spans="1:5" x14ac:dyDescent="0.2">
      <c r="A2386">
        <f t="shared" si="40"/>
        <v>1982</v>
      </c>
      <c r="B2386" s="8">
        <v>30064</v>
      </c>
      <c r="C2386">
        <v>40.424714440075199</v>
      </c>
      <c r="D2386">
        <v>131.84843220423099</v>
      </c>
      <c r="E2386">
        <v>3.13272453045637</v>
      </c>
    </row>
    <row r="2387" spans="1:5" x14ac:dyDescent="0.2">
      <c r="A2387">
        <f t="shared" si="40"/>
        <v>1982</v>
      </c>
      <c r="B2387" s="8">
        <v>30067</v>
      </c>
      <c r="C2387">
        <v>40.246491877177803</v>
      </c>
      <c r="D2387">
        <v>131.07866306764899</v>
      </c>
      <c r="E2387">
        <v>3.1292329553594098</v>
      </c>
    </row>
    <row r="2388" spans="1:5" x14ac:dyDescent="0.2">
      <c r="A2388">
        <f t="shared" si="40"/>
        <v>1982</v>
      </c>
      <c r="B2388" s="8">
        <v>30068</v>
      </c>
      <c r="C2388">
        <v>40.243978766107297</v>
      </c>
      <c r="D2388">
        <v>131.05256752514899</v>
      </c>
      <c r="E2388">
        <v>3.13002075221869</v>
      </c>
    </row>
    <row r="2389" spans="1:5" x14ac:dyDescent="0.2">
      <c r="A2389">
        <f t="shared" si="40"/>
        <v>1982</v>
      </c>
      <c r="B2389" s="8">
        <v>30069</v>
      </c>
      <c r="C2389">
        <v>40.144075591116298</v>
      </c>
      <c r="D2389">
        <v>130.62571419638999</v>
      </c>
      <c r="E2389">
        <v>3.12783216776698</v>
      </c>
    </row>
    <row r="2390" spans="1:5" x14ac:dyDescent="0.2">
      <c r="A2390">
        <f t="shared" si="40"/>
        <v>1982</v>
      </c>
      <c r="B2390" s="8">
        <v>30070</v>
      </c>
      <c r="C2390">
        <v>40.023434513620003</v>
      </c>
      <c r="D2390">
        <v>130.08234370454801</v>
      </c>
      <c r="E2390">
        <v>3.1267502634881601</v>
      </c>
    </row>
    <row r="2391" spans="1:5" x14ac:dyDescent="0.2">
      <c r="A2391">
        <f t="shared" si="40"/>
        <v>1982</v>
      </c>
      <c r="B2391" s="8">
        <v>30071</v>
      </c>
      <c r="C2391">
        <v>39.973614531427003</v>
      </c>
      <c r="D2391">
        <v>129.865419618792</v>
      </c>
      <c r="E2391">
        <v>3.1258996108989101</v>
      </c>
    </row>
    <row r="2392" spans="1:5" x14ac:dyDescent="0.2">
      <c r="A2392">
        <f t="shared" si="40"/>
        <v>1982</v>
      </c>
      <c r="B2392" s="8">
        <v>30074</v>
      </c>
      <c r="C2392">
        <v>40.1543426397823</v>
      </c>
      <c r="D2392">
        <v>129.93371366241399</v>
      </c>
      <c r="E2392">
        <v>3.1689329690939698</v>
      </c>
    </row>
    <row r="2393" spans="1:5" x14ac:dyDescent="0.2">
      <c r="A2393">
        <f t="shared" si="40"/>
        <v>1982</v>
      </c>
      <c r="B2393" s="8">
        <v>30075</v>
      </c>
      <c r="C2393">
        <v>40.261930667006602</v>
      </c>
      <c r="D2393">
        <v>130.42950600346501</v>
      </c>
      <c r="E2393">
        <v>3.1691604983665602</v>
      </c>
    </row>
    <row r="2394" spans="1:5" x14ac:dyDescent="0.2">
      <c r="A2394">
        <f t="shared" si="40"/>
        <v>1982</v>
      </c>
      <c r="B2394" s="8">
        <v>30076</v>
      </c>
      <c r="C2394">
        <v>40.037682831613097</v>
      </c>
      <c r="D2394">
        <v>129.40699495245701</v>
      </c>
      <c r="E2394">
        <v>3.1681089833331599</v>
      </c>
    </row>
    <row r="2395" spans="1:5" x14ac:dyDescent="0.2">
      <c r="A2395">
        <f t="shared" si="40"/>
        <v>1982</v>
      </c>
      <c r="B2395" s="8">
        <v>30077</v>
      </c>
      <c r="C2395">
        <v>39.921064806339402</v>
      </c>
      <c r="D2395">
        <v>128.92560172144701</v>
      </c>
      <c r="E2395">
        <v>3.1647687590472802</v>
      </c>
    </row>
    <row r="2396" spans="1:5" x14ac:dyDescent="0.2">
      <c r="A2396">
        <f t="shared" si="40"/>
        <v>1982</v>
      </c>
      <c r="B2396" s="8">
        <v>30078</v>
      </c>
      <c r="C2396">
        <v>39.816557427518397</v>
      </c>
      <c r="D2396">
        <v>128.49781325432301</v>
      </c>
      <c r="E2396">
        <v>3.1615845230986501</v>
      </c>
    </row>
    <row r="2397" spans="1:5" x14ac:dyDescent="0.2">
      <c r="A2397">
        <f t="shared" si="40"/>
        <v>1982</v>
      </c>
      <c r="B2397" s="8">
        <v>30081</v>
      </c>
      <c r="C2397">
        <v>39.8166643473471</v>
      </c>
      <c r="D2397">
        <v>128.493791636997</v>
      </c>
      <c r="E2397">
        <v>3.1618400204314798</v>
      </c>
    </row>
    <row r="2398" spans="1:5" x14ac:dyDescent="0.2">
      <c r="A2398">
        <f t="shared" si="40"/>
        <v>1982</v>
      </c>
      <c r="B2398" s="8">
        <v>30082</v>
      </c>
      <c r="C2398">
        <v>39.841520059136599</v>
      </c>
      <c r="D2398">
        <v>128.60768045794501</v>
      </c>
      <c r="E2398">
        <v>3.1619095906006098</v>
      </c>
    </row>
    <row r="2399" spans="1:5" x14ac:dyDescent="0.2">
      <c r="A2399">
        <f t="shared" si="40"/>
        <v>1982</v>
      </c>
      <c r="B2399" s="8">
        <v>30083</v>
      </c>
      <c r="C2399">
        <v>39.907456808351597</v>
      </c>
      <c r="D2399">
        <v>128.926350284416</v>
      </c>
      <c r="E2399">
        <v>3.1611691269794102</v>
      </c>
    </row>
    <row r="2400" spans="1:5" x14ac:dyDescent="0.2">
      <c r="A2400">
        <f t="shared" si="40"/>
        <v>1982</v>
      </c>
      <c r="B2400" s="8">
        <v>30084</v>
      </c>
      <c r="C2400">
        <v>40.028500851500802</v>
      </c>
      <c r="D2400">
        <v>129.445874452395</v>
      </c>
      <c r="E2400">
        <v>3.1635272936916201</v>
      </c>
    </row>
    <row r="2401" spans="1:5" x14ac:dyDescent="0.2">
      <c r="A2401">
        <f t="shared" si="40"/>
        <v>1982</v>
      </c>
      <c r="B2401" s="8">
        <v>30085</v>
      </c>
      <c r="C2401">
        <v>40.087553229099697</v>
      </c>
      <c r="D2401">
        <v>129.67165278137901</v>
      </c>
      <c r="E2401">
        <v>3.1662393041436401</v>
      </c>
    </row>
    <row r="2402" spans="1:5" x14ac:dyDescent="0.2">
      <c r="A2402">
        <f t="shared" si="40"/>
        <v>1982</v>
      </c>
      <c r="B2402" s="8">
        <v>30088</v>
      </c>
      <c r="C2402">
        <v>40.1232401551922</v>
      </c>
      <c r="D2402">
        <v>129.880296450533</v>
      </c>
      <c r="E2402">
        <v>3.1638321065943402</v>
      </c>
    </row>
    <row r="2403" spans="1:5" x14ac:dyDescent="0.2">
      <c r="A2403">
        <f t="shared" si="40"/>
        <v>1982</v>
      </c>
      <c r="B2403" s="8">
        <v>30089</v>
      </c>
      <c r="C2403">
        <v>40.203603549642203</v>
      </c>
      <c r="D2403">
        <v>130.23006328909901</v>
      </c>
      <c r="E2403">
        <v>3.1651554361034901</v>
      </c>
    </row>
    <row r="2404" spans="1:5" x14ac:dyDescent="0.2">
      <c r="A2404">
        <f t="shared" si="40"/>
        <v>1982</v>
      </c>
      <c r="B2404" s="8">
        <v>30090</v>
      </c>
      <c r="C2404">
        <v>40.285291483286699</v>
      </c>
      <c r="D2404">
        <v>130.60195561960401</v>
      </c>
      <c r="E2404">
        <v>3.1656003319907602</v>
      </c>
    </row>
    <row r="2405" spans="1:5" x14ac:dyDescent="0.2">
      <c r="A2405">
        <f t="shared" si="40"/>
        <v>1982</v>
      </c>
      <c r="B2405" s="8">
        <v>30091</v>
      </c>
      <c r="C2405">
        <v>40.249886180916597</v>
      </c>
      <c r="D2405">
        <v>130.448708676477</v>
      </c>
      <c r="E2405">
        <v>3.1649626472854102</v>
      </c>
    </row>
    <row r="2406" spans="1:5" x14ac:dyDescent="0.2">
      <c r="A2406">
        <f t="shared" si="40"/>
        <v>1982</v>
      </c>
      <c r="B2406" s="8">
        <v>30092</v>
      </c>
      <c r="C2406">
        <v>40.1612246778177</v>
      </c>
      <c r="D2406">
        <v>130.09363942114601</v>
      </c>
      <c r="E2406">
        <v>3.1617713958489899</v>
      </c>
    </row>
    <row r="2407" spans="1:5" x14ac:dyDescent="0.2">
      <c r="A2407">
        <f t="shared" si="40"/>
        <v>1982</v>
      </c>
      <c r="B2407" s="8">
        <v>30095</v>
      </c>
      <c r="C2407">
        <v>40.150643612578897</v>
      </c>
      <c r="D2407">
        <v>130.02928575902601</v>
      </c>
      <c r="E2407">
        <v>3.1626195962032</v>
      </c>
    </row>
    <row r="2408" spans="1:5" x14ac:dyDescent="0.2">
      <c r="A2408">
        <f t="shared" si="40"/>
        <v>1982</v>
      </c>
      <c r="B2408" s="8">
        <v>30096</v>
      </c>
      <c r="C2408">
        <v>40.265493378242503</v>
      </c>
      <c r="D2408">
        <v>130.528444016615</v>
      </c>
      <c r="E2408">
        <v>3.1645644263135102</v>
      </c>
    </row>
    <row r="2409" spans="1:5" x14ac:dyDescent="0.2">
      <c r="A2409">
        <f t="shared" si="40"/>
        <v>1982</v>
      </c>
      <c r="B2409" s="8">
        <v>30097</v>
      </c>
      <c r="C2409">
        <v>40.338873147999401</v>
      </c>
      <c r="D2409">
        <v>130.84474381309201</v>
      </c>
      <c r="E2409">
        <v>3.1659647600119398</v>
      </c>
    </row>
    <row r="2410" spans="1:5" x14ac:dyDescent="0.2">
      <c r="A2410">
        <f t="shared" si="40"/>
        <v>1982</v>
      </c>
      <c r="B2410" s="8">
        <v>30098</v>
      </c>
      <c r="C2410">
        <v>40.5507473162453</v>
      </c>
      <c r="D2410">
        <v>131.80420938115799</v>
      </c>
      <c r="E2410">
        <v>3.1675025155605501</v>
      </c>
    </row>
    <row r="2411" spans="1:5" x14ac:dyDescent="0.2">
      <c r="A2411">
        <f t="shared" si="40"/>
        <v>1982</v>
      </c>
      <c r="B2411" s="8">
        <v>30099</v>
      </c>
      <c r="C2411">
        <v>40.5989140959</v>
      </c>
      <c r="D2411">
        <v>131.97247083191399</v>
      </c>
      <c r="E2411">
        <v>3.17061848376499</v>
      </c>
    </row>
    <row r="2412" spans="1:5" x14ac:dyDescent="0.2">
      <c r="A2412">
        <f t="shared" si="40"/>
        <v>1982</v>
      </c>
      <c r="B2412" s="8">
        <v>30102</v>
      </c>
      <c r="C2412">
        <v>40.5989140959</v>
      </c>
      <c r="D2412">
        <v>131.97247083191399</v>
      </c>
      <c r="E2412">
        <v>3.17061848376499</v>
      </c>
    </row>
    <row r="2413" spans="1:5" x14ac:dyDescent="0.2">
      <c r="A2413">
        <f t="shared" si="40"/>
        <v>1982</v>
      </c>
      <c r="B2413" s="8">
        <v>30103</v>
      </c>
      <c r="C2413">
        <v>40.960738802327299</v>
      </c>
      <c r="D2413">
        <v>132.769306902393</v>
      </c>
      <c r="E2413">
        <v>3.2199251805152</v>
      </c>
    </row>
    <row r="2414" spans="1:5" x14ac:dyDescent="0.2">
      <c r="A2414">
        <f t="shared" si="40"/>
        <v>1982</v>
      </c>
      <c r="B2414" s="8">
        <v>30104</v>
      </c>
      <c r="C2414">
        <v>40.944288933278898</v>
      </c>
      <c r="D2414">
        <v>132.628486888878</v>
      </c>
      <c r="E2414">
        <v>3.2235158045077901</v>
      </c>
    </row>
    <row r="2415" spans="1:5" x14ac:dyDescent="0.2">
      <c r="A2415">
        <f t="shared" si="40"/>
        <v>1982</v>
      </c>
      <c r="B2415" s="8">
        <v>30105</v>
      </c>
      <c r="C2415">
        <v>40.855744649125697</v>
      </c>
      <c r="D2415">
        <v>132.24987077499301</v>
      </c>
      <c r="E2415">
        <v>3.2216799729541599</v>
      </c>
    </row>
    <row r="2416" spans="1:5" x14ac:dyDescent="0.2">
      <c r="A2416">
        <f t="shared" si="40"/>
        <v>1982</v>
      </c>
      <c r="B2416" s="8">
        <v>30106</v>
      </c>
      <c r="C2416">
        <v>40.913451224113203</v>
      </c>
      <c r="D2416">
        <v>132.49930202885</v>
      </c>
      <c r="E2416">
        <v>3.2227253794673398</v>
      </c>
    </row>
    <row r="2417" spans="1:5" x14ac:dyDescent="0.2">
      <c r="A2417">
        <f t="shared" si="40"/>
        <v>1982</v>
      </c>
      <c r="B2417" s="8">
        <v>30109</v>
      </c>
      <c r="C2417">
        <v>41.084755693811701</v>
      </c>
      <c r="D2417">
        <v>133.230893861411</v>
      </c>
      <c r="E2417">
        <v>3.2263536183384001</v>
      </c>
    </row>
    <row r="2418" spans="1:5" x14ac:dyDescent="0.2">
      <c r="A2418">
        <f t="shared" si="40"/>
        <v>1982</v>
      </c>
      <c r="B2418" s="8">
        <v>30110</v>
      </c>
      <c r="C2418">
        <v>41.2374793327497</v>
      </c>
      <c r="D2418">
        <v>133.91287819205201</v>
      </c>
      <c r="E2418">
        <v>3.2279753805667402</v>
      </c>
    </row>
    <row r="2419" spans="1:5" x14ac:dyDescent="0.2">
      <c r="A2419">
        <f t="shared" si="40"/>
        <v>1982</v>
      </c>
      <c r="B2419" s="8">
        <v>30111</v>
      </c>
      <c r="C2419">
        <v>41.416590658369302</v>
      </c>
      <c r="D2419">
        <v>134.710710953898</v>
      </c>
      <c r="E2419">
        <v>3.2300469231777398</v>
      </c>
    </row>
    <row r="2420" spans="1:5" x14ac:dyDescent="0.2">
      <c r="A2420">
        <f t="shared" si="40"/>
        <v>1982</v>
      </c>
      <c r="B2420" s="8">
        <v>30112</v>
      </c>
      <c r="C2420">
        <v>41.426838780923703</v>
      </c>
      <c r="D2420">
        <v>134.73990957734401</v>
      </c>
      <c r="E2420">
        <v>3.2310740670063698</v>
      </c>
    </row>
    <row r="2421" spans="1:5" x14ac:dyDescent="0.2">
      <c r="A2421">
        <f t="shared" si="40"/>
        <v>1982</v>
      </c>
      <c r="B2421" s="8">
        <v>30113</v>
      </c>
      <c r="C2421">
        <v>41.326611773645404</v>
      </c>
      <c r="D2421">
        <v>134.26987266684</v>
      </c>
      <c r="E2421">
        <v>3.2312122585287799</v>
      </c>
    </row>
    <row r="2422" spans="1:5" x14ac:dyDescent="0.2">
      <c r="A2422">
        <f t="shared" si="40"/>
        <v>1982</v>
      </c>
      <c r="B2422" s="8">
        <v>30116</v>
      </c>
      <c r="C2422">
        <v>41.726601573263601</v>
      </c>
      <c r="D2422">
        <v>136.101252324917</v>
      </c>
      <c r="E2422">
        <v>3.2332535369401398</v>
      </c>
    </row>
    <row r="2423" spans="1:5" x14ac:dyDescent="0.2">
      <c r="A2423">
        <f t="shared" si="40"/>
        <v>1982</v>
      </c>
      <c r="B2423" s="8">
        <v>30117</v>
      </c>
      <c r="C2423">
        <v>41.793904575896903</v>
      </c>
      <c r="D2423">
        <v>136.34570542822601</v>
      </c>
      <c r="E2423">
        <v>3.2371075956353201</v>
      </c>
    </row>
    <row r="2424" spans="1:5" x14ac:dyDescent="0.2">
      <c r="A2424">
        <f t="shared" si="40"/>
        <v>1982</v>
      </c>
      <c r="B2424" s="8">
        <v>30118</v>
      </c>
      <c r="C2424">
        <v>41.965557446639998</v>
      </c>
      <c r="D2424">
        <v>137.135640559286</v>
      </c>
      <c r="E2424">
        <v>3.23788680693165</v>
      </c>
    </row>
    <row r="2425" spans="1:5" x14ac:dyDescent="0.2">
      <c r="A2425">
        <f t="shared" si="40"/>
        <v>1982</v>
      </c>
      <c r="B2425" s="8">
        <v>30119</v>
      </c>
      <c r="C2425">
        <v>42.140385537563603</v>
      </c>
      <c r="D2425">
        <v>137.87817754214299</v>
      </c>
      <c r="E2425">
        <v>3.2421004604571402</v>
      </c>
    </row>
    <row r="2426" spans="1:5" x14ac:dyDescent="0.2">
      <c r="A2426">
        <f t="shared" si="40"/>
        <v>1982</v>
      </c>
      <c r="B2426" s="8">
        <v>30120</v>
      </c>
      <c r="C2426">
        <v>42.263499840914903</v>
      </c>
      <c r="D2426">
        <v>138.39033818588101</v>
      </c>
      <c r="E2426">
        <v>3.2456690780994699</v>
      </c>
    </row>
    <row r="2427" spans="1:5" x14ac:dyDescent="0.2">
      <c r="A2427">
        <f t="shared" si="40"/>
        <v>1982</v>
      </c>
      <c r="B2427" s="8">
        <v>30123</v>
      </c>
      <c r="C2427">
        <v>42.468728121082798</v>
      </c>
      <c r="D2427">
        <v>139.28811056843799</v>
      </c>
      <c r="E2427">
        <v>3.2492900691948901</v>
      </c>
    </row>
    <row r="2428" spans="1:5" x14ac:dyDescent="0.2">
      <c r="A2428">
        <f t="shared" si="40"/>
        <v>1982</v>
      </c>
      <c r="B2428" s="8">
        <v>30124</v>
      </c>
      <c r="C2428">
        <v>42.266514946776901</v>
      </c>
      <c r="D2428">
        <v>138.358909468034</v>
      </c>
      <c r="E2428">
        <v>3.2481285733469401</v>
      </c>
    </row>
    <row r="2429" spans="1:5" x14ac:dyDescent="0.2">
      <c r="A2429">
        <f t="shared" si="40"/>
        <v>1982</v>
      </c>
      <c r="B2429" s="8">
        <v>30125</v>
      </c>
      <c r="C2429">
        <v>42.416575841920597</v>
      </c>
      <c r="D2429">
        <v>139.04752344871099</v>
      </c>
      <c r="E2429">
        <v>3.2490322836565402</v>
      </c>
    </row>
    <row r="2430" spans="1:5" x14ac:dyDescent="0.2">
      <c r="A2430">
        <f t="shared" si="40"/>
        <v>1982</v>
      </c>
      <c r="B2430" s="8">
        <v>30126</v>
      </c>
      <c r="C2430">
        <v>42.186587507832698</v>
      </c>
      <c r="D2430">
        <v>138.053966593458</v>
      </c>
      <c r="E2430">
        <v>3.2443244339083899</v>
      </c>
    </row>
    <row r="2431" spans="1:5" x14ac:dyDescent="0.2">
      <c r="A2431">
        <f t="shared" si="40"/>
        <v>1982</v>
      </c>
      <c r="B2431" s="8">
        <v>30127</v>
      </c>
      <c r="C2431">
        <v>42.442315518550899</v>
      </c>
      <c r="D2431">
        <v>139.20505254937501</v>
      </c>
      <c r="E2431">
        <v>3.2470778140716998</v>
      </c>
    </row>
    <row r="2432" spans="1:5" x14ac:dyDescent="0.2">
      <c r="A2432">
        <f t="shared" si="40"/>
        <v>1982</v>
      </c>
      <c r="B2432" s="8">
        <v>30130</v>
      </c>
      <c r="C2432">
        <v>42.584169154540398</v>
      </c>
      <c r="D2432">
        <v>139.829681783631</v>
      </c>
      <c r="E2432">
        <v>3.2494004155963099</v>
      </c>
    </row>
    <row r="2433" spans="1:5" x14ac:dyDescent="0.2">
      <c r="A2433">
        <f t="shared" si="40"/>
        <v>1982</v>
      </c>
      <c r="B2433" s="8">
        <v>30131</v>
      </c>
      <c r="C2433">
        <v>42.336758063159202</v>
      </c>
      <c r="D2433">
        <v>138.69486536014</v>
      </c>
      <c r="E2433">
        <v>3.24781220547144</v>
      </c>
    </row>
    <row r="2434" spans="1:5" x14ac:dyDescent="0.2">
      <c r="A2434">
        <f t="shared" si="40"/>
        <v>1982</v>
      </c>
      <c r="B2434" s="8">
        <v>30132</v>
      </c>
      <c r="C2434">
        <v>42.255865457686802</v>
      </c>
      <c r="D2434">
        <v>138.364371628561</v>
      </c>
      <c r="E2434">
        <v>3.24513498196711</v>
      </c>
    </row>
    <row r="2435" spans="1:5" x14ac:dyDescent="0.2">
      <c r="A2435">
        <f t="shared" ref="A2435:A2498" si="41">YEAR(B2435)</f>
        <v>1982</v>
      </c>
      <c r="B2435" s="8">
        <v>30133</v>
      </c>
      <c r="C2435">
        <v>42.700969081272</v>
      </c>
      <c r="D2435">
        <v>138.46744388114701</v>
      </c>
      <c r="E2435">
        <v>3.3535272320236502</v>
      </c>
    </row>
    <row r="2436" spans="1:5" x14ac:dyDescent="0.2">
      <c r="A2436">
        <f t="shared" si="41"/>
        <v>1982</v>
      </c>
      <c r="B2436" s="8">
        <v>30134</v>
      </c>
      <c r="C2436">
        <v>42.766137594845503</v>
      </c>
      <c r="D2436">
        <v>138.77488820587701</v>
      </c>
      <c r="E2436">
        <v>3.3532995906328402</v>
      </c>
    </row>
    <row r="2437" spans="1:5" x14ac:dyDescent="0.2">
      <c r="A2437">
        <f t="shared" si="41"/>
        <v>1982</v>
      </c>
      <c r="B2437" s="8">
        <v>30137</v>
      </c>
      <c r="C2437">
        <v>42.766137594845503</v>
      </c>
      <c r="D2437">
        <v>138.77488820587701</v>
      </c>
      <c r="E2437">
        <v>3.3532995906328402</v>
      </c>
    </row>
    <row r="2438" spans="1:5" x14ac:dyDescent="0.2">
      <c r="A2438">
        <f t="shared" si="41"/>
        <v>1982</v>
      </c>
      <c r="B2438" s="8">
        <v>30138</v>
      </c>
      <c r="C2438">
        <v>42.888195431523698</v>
      </c>
      <c r="D2438">
        <v>139.31813423338599</v>
      </c>
      <c r="E2438">
        <v>3.3547089436505502</v>
      </c>
    </row>
    <row r="2439" spans="1:5" x14ac:dyDescent="0.2">
      <c r="A2439">
        <f t="shared" si="41"/>
        <v>1982</v>
      </c>
      <c r="B2439" s="8">
        <v>30139</v>
      </c>
      <c r="C2439">
        <v>43.085174799937199</v>
      </c>
      <c r="D2439">
        <v>140.15130326360699</v>
      </c>
      <c r="E2439">
        <v>3.3594404107521898</v>
      </c>
    </row>
    <row r="2440" spans="1:5" x14ac:dyDescent="0.2">
      <c r="A2440">
        <f t="shared" si="41"/>
        <v>1982</v>
      </c>
      <c r="B2440" s="8">
        <v>30140</v>
      </c>
      <c r="C2440">
        <v>43.008206946194797</v>
      </c>
      <c r="D2440">
        <v>139.797617891317</v>
      </c>
      <c r="E2440">
        <v>3.3591393816991202</v>
      </c>
    </row>
    <row r="2441" spans="1:5" x14ac:dyDescent="0.2">
      <c r="A2441">
        <f t="shared" si="41"/>
        <v>1982</v>
      </c>
      <c r="B2441" s="8">
        <v>30141</v>
      </c>
      <c r="C2441">
        <v>42.766715983731402</v>
      </c>
      <c r="D2441">
        <v>138.72565632875001</v>
      </c>
      <c r="E2441">
        <v>3.3561857799348598</v>
      </c>
    </row>
    <row r="2442" spans="1:5" x14ac:dyDescent="0.2">
      <c r="A2442">
        <f t="shared" si="41"/>
        <v>1982</v>
      </c>
      <c r="B2442" s="8">
        <v>30144</v>
      </c>
      <c r="C2442">
        <v>42.569024399243403</v>
      </c>
      <c r="D2442">
        <v>137.878769242104</v>
      </c>
      <c r="E2442">
        <v>3.3521359276547402</v>
      </c>
    </row>
    <row r="2443" spans="1:5" x14ac:dyDescent="0.2">
      <c r="A2443">
        <f t="shared" si="41"/>
        <v>1982</v>
      </c>
      <c r="B2443" s="8">
        <v>30145</v>
      </c>
      <c r="C2443">
        <v>42.7852102214664</v>
      </c>
      <c r="D2443">
        <v>138.85342282086401</v>
      </c>
      <c r="E2443">
        <v>3.35387065252434</v>
      </c>
    </row>
    <row r="2444" spans="1:5" x14ac:dyDescent="0.2">
      <c r="A2444">
        <f t="shared" si="41"/>
        <v>1982</v>
      </c>
      <c r="B2444" s="8">
        <v>30146</v>
      </c>
      <c r="C2444">
        <v>42.739846169986201</v>
      </c>
      <c r="D2444">
        <v>138.62895688563501</v>
      </c>
      <c r="E2444">
        <v>3.3546077722290599</v>
      </c>
    </row>
    <row r="2445" spans="1:5" x14ac:dyDescent="0.2">
      <c r="A2445">
        <f t="shared" si="41"/>
        <v>1982</v>
      </c>
      <c r="B2445" s="8">
        <v>30147</v>
      </c>
      <c r="C2445">
        <v>42.691412475989203</v>
      </c>
      <c r="D2445">
        <v>138.40980560674001</v>
      </c>
      <c r="E2445">
        <v>3.35426091619789</v>
      </c>
    </row>
    <row r="2446" spans="1:5" x14ac:dyDescent="0.2">
      <c r="A2446">
        <f t="shared" si="41"/>
        <v>1982</v>
      </c>
      <c r="B2446" s="8">
        <v>30148</v>
      </c>
      <c r="C2446">
        <v>42.5512888299534</v>
      </c>
      <c r="D2446">
        <v>137.778413860092</v>
      </c>
      <c r="E2446">
        <v>3.3531389318452098</v>
      </c>
    </row>
    <row r="2447" spans="1:5" x14ac:dyDescent="0.2">
      <c r="A2447">
        <f t="shared" si="41"/>
        <v>1982</v>
      </c>
      <c r="B2447" s="8">
        <v>30151</v>
      </c>
      <c r="C2447">
        <v>42.4960942191436</v>
      </c>
      <c r="D2447">
        <v>137.57521113369</v>
      </c>
      <c r="E2447">
        <v>3.3501598537593198</v>
      </c>
    </row>
    <row r="2448" spans="1:5" x14ac:dyDescent="0.2">
      <c r="A2448">
        <f t="shared" si="41"/>
        <v>1982</v>
      </c>
      <c r="B2448" s="8">
        <v>30152</v>
      </c>
      <c r="C2448">
        <v>42.3660147480457</v>
      </c>
      <c r="D2448">
        <v>136.95617935641499</v>
      </c>
      <c r="E2448">
        <v>3.3510114196411198</v>
      </c>
    </row>
    <row r="2449" spans="1:5" x14ac:dyDescent="0.2">
      <c r="A2449">
        <f t="shared" si="41"/>
        <v>1982</v>
      </c>
      <c r="B2449" s="8">
        <v>30153</v>
      </c>
      <c r="C2449">
        <v>42.174021955296801</v>
      </c>
      <c r="D2449">
        <v>136.113380273339</v>
      </c>
      <c r="E2449">
        <v>3.3483547329005301</v>
      </c>
    </row>
    <row r="2450" spans="1:5" x14ac:dyDescent="0.2">
      <c r="A2450">
        <f t="shared" si="41"/>
        <v>1982</v>
      </c>
      <c r="B2450" s="8">
        <v>30154</v>
      </c>
      <c r="C2450">
        <v>42.234260910678103</v>
      </c>
      <c r="D2450">
        <v>136.41668470559699</v>
      </c>
      <c r="E2450">
        <v>3.3469874855452102</v>
      </c>
    </row>
    <row r="2451" spans="1:5" x14ac:dyDescent="0.2">
      <c r="A2451">
        <f t="shared" si="41"/>
        <v>1982</v>
      </c>
      <c r="B2451" s="8">
        <v>30155</v>
      </c>
      <c r="C2451">
        <v>41.951199065270899</v>
      </c>
      <c r="D2451">
        <v>135.14009217851901</v>
      </c>
      <c r="E2451">
        <v>3.34508127020572</v>
      </c>
    </row>
    <row r="2452" spans="1:5" x14ac:dyDescent="0.2">
      <c r="A2452">
        <f t="shared" si="41"/>
        <v>1982</v>
      </c>
      <c r="B2452" s="8">
        <v>30158</v>
      </c>
      <c r="C2452">
        <v>42.093506030418403</v>
      </c>
      <c r="D2452">
        <v>135.795880245902</v>
      </c>
      <c r="E2452">
        <v>3.3452243388349499</v>
      </c>
    </row>
    <row r="2453" spans="1:5" x14ac:dyDescent="0.2">
      <c r="A2453">
        <f t="shared" si="41"/>
        <v>1982</v>
      </c>
      <c r="B2453" s="8">
        <v>30159</v>
      </c>
      <c r="C2453">
        <v>42.2397730601432</v>
      </c>
      <c r="D2453">
        <v>136.37712838620999</v>
      </c>
      <c r="E2453">
        <v>3.3506619434298202</v>
      </c>
    </row>
    <row r="2454" spans="1:5" x14ac:dyDescent="0.2">
      <c r="A2454">
        <f t="shared" si="41"/>
        <v>1982</v>
      </c>
      <c r="B2454" s="8">
        <v>30160</v>
      </c>
      <c r="C2454">
        <v>42.407056202859103</v>
      </c>
      <c r="D2454">
        <v>137.154181993864</v>
      </c>
      <c r="E2454">
        <v>3.3505858488798999</v>
      </c>
    </row>
    <row r="2455" spans="1:5" x14ac:dyDescent="0.2">
      <c r="A2455">
        <f t="shared" si="41"/>
        <v>1982</v>
      </c>
      <c r="B2455" s="8">
        <v>30161</v>
      </c>
      <c r="C2455">
        <v>42.537963040485003</v>
      </c>
      <c r="D2455">
        <v>137.71760067411699</v>
      </c>
      <c r="E2455">
        <v>3.3530773927709698</v>
      </c>
    </row>
    <row r="2456" spans="1:5" x14ac:dyDescent="0.2">
      <c r="A2456">
        <f t="shared" si="41"/>
        <v>1982</v>
      </c>
      <c r="B2456" s="8">
        <v>30162</v>
      </c>
      <c r="C2456">
        <v>42.572982381593299</v>
      </c>
      <c r="D2456">
        <v>137.85746713114</v>
      </c>
      <c r="E2456">
        <v>3.3543555193582901</v>
      </c>
    </row>
    <row r="2457" spans="1:5" x14ac:dyDescent="0.2">
      <c r="A2457">
        <f t="shared" si="41"/>
        <v>1982</v>
      </c>
      <c r="B2457" s="8">
        <v>30165</v>
      </c>
      <c r="C2457">
        <v>43.677297663482697</v>
      </c>
      <c r="D2457">
        <v>136.74623895681901</v>
      </c>
      <c r="E2457">
        <v>3.7185984926603202</v>
      </c>
    </row>
    <row r="2458" spans="1:5" x14ac:dyDescent="0.2">
      <c r="A2458">
        <f t="shared" si="41"/>
        <v>1982</v>
      </c>
      <c r="B2458" s="8">
        <v>30166</v>
      </c>
      <c r="C2458">
        <v>43.782353965076098</v>
      </c>
      <c r="D2458">
        <v>137.14684770576</v>
      </c>
      <c r="E2458">
        <v>3.7230645569371101</v>
      </c>
    </row>
    <row r="2459" spans="1:5" x14ac:dyDescent="0.2">
      <c r="A2459">
        <f t="shared" si="41"/>
        <v>1982</v>
      </c>
      <c r="B2459" s="8">
        <v>30167</v>
      </c>
      <c r="C2459">
        <v>44.095609488262802</v>
      </c>
      <c r="D2459">
        <v>138.467920318024</v>
      </c>
      <c r="E2459">
        <v>3.7285813670732</v>
      </c>
    </row>
    <row r="2460" spans="1:5" x14ac:dyDescent="0.2">
      <c r="A2460">
        <f t="shared" si="41"/>
        <v>1982</v>
      </c>
      <c r="B2460" s="8">
        <v>30168</v>
      </c>
      <c r="C2460">
        <v>44.073396371952299</v>
      </c>
      <c r="D2460">
        <v>138.35822803843601</v>
      </c>
      <c r="E2460">
        <v>3.7291766822977999</v>
      </c>
    </row>
    <row r="2461" spans="1:5" x14ac:dyDescent="0.2">
      <c r="A2461">
        <f t="shared" si="41"/>
        <v>1982</v>
      </c>
      <c r="B2461" s="8">
        <v>30169</v>
      </c>
      <c r="C2461">
        <v>44.153593353711798</v>
      </c>
      <c r="D2461">
        <v>138.65782812731399</v>
      </c>
      <c r="E2461">
        <v>3.7329997319872699</v>
      </c>
    </row>
    <row r="2462" spans="1:5" x14ac:dyDescent="0.2">
      <c r="A2462">
        <f t="shared" si="41"/>
        <v>1982</v>
      </c>
      <c r="B2462" s="8">
        <v>30172</v>
      </c>
      <c r="C2462">
        <v>44.397701338878399</v>
      </c>
      <c r="D2462">
        <v>139.662266236813</v>
      </c>
      <c r="E2462">
        <v>3.7389579806214499</v>
      </c>
    </row>
    <row r="2463" spans="1:5" x14ac:dyDescent="0.2">
      <c r="A2463">
        <f t="shared" si="41"/>
        <v>1982</v>
      </c>
      <c r="B2463" s="8">
        <v>30173</v>
      </c>
      <c r="C2463">
        <v>44.405557407792799</v>
      </c>
      <c r="D2463">
        <v>139.73061416183299</v>
      </c>
      <c r="E2463">
        <v>3.7369354175323402</v>
      </c>
    </row>
    <row r="2464" spans="1:5" x14ac:dyDescent="0.2">
      <c r="A2464">
        <f t="shared" si="41"/>
        <v>1982</v>
      </c>
      <c r="B2464" s="8">
        <v>30174</v>
      </c>
      <c r="C2464">
        <v>44.436711305794503</v>
      </c>
      <c r="D2464">
        <v>139.87430344234201</v>
      </c>
      <c r="E2464">
        <v>3.7367515440646999</v>
      </c>
    </row>
    <row r="2465" spans="1:5" x14ac:dyDescent="0.2">
      <c r="A2465">
        <f t="shared" si="41"/>
        <v>1982</v>
      </c>
      <c r="B2465" s="8">
        <v>30175</v>
      </c>
      <c r="C2465">
        <v>44.467077847191803</v>
      </c>
      <c r="D2465">
        <v>139.98207200211101</v>
      </c>
      <c r="E2465">
        <v>3.7385569757896202</v>
      </c>
    </row>
    <row r="2466" spans="1:5" x14ac:dyDescent="0.2">
      <c r="A2466">
        <f t="shared" si="41"/>
        <v>1982</v>
      </c>
      <c r="B2466" s="8">
        <v>30176</v>
      </c>
      <c r="C2466">
        <v>44.328247655938</v>
      </c>
      <c r="D2466">
        <v>139.39918501179801</v>
      </c>
      <c r="E2466">
        <v>3.7358553230063198</v>
      </c>
    </row>
    <row r="2467" spans="1:5" x14ac:dyDescent="0.2">
      <c r="A2467">
        <f t="shared" si="41"/>
        <v>1982</v>
      </c>
      <c r="B2467" s="8">
        <v>30179</v>
      </c>
      <c r="C2467">
        <v>44.436611831742901</v>
      </c>
      <c r="D2467">
        <v>139.815241786917</v>
      </c>
      <c r="E2467">
        <v>3.74035378664147</v>
      </c>
    </row>
    <row r="2468" spans="1:5" x14ac:dyDescent="0.2">
      <c r="A2468">
        <f t="shared" si="41"/>
        <v>1982</v>
      </c>
      <c r="B2468" s="8">
        <v>30180</v>
      </c>
      <c r="C2468">
        <v>44.295371528860599</v>
      </c>
      <c r="D2468">
        <v>139.18861715907499</v>
      </c>
      <c r="E2468">
        <v>3.7396965736565799</v>
      </c>
    </row>
    <row r="2469" spans="1:5" x14ac:dyDescent="0.2">
      <c r="A2469">
        <f t="shared" si="41"/>
        <v>1982</v>
      </c>
      <c r="B2469" s="8">
        <v>30181</v>
      </c>
      <c r="C2469">
        <v>43.987637123591497</v>
      </c>
      <c r="D2469">
        <v>137.965595388541</v>
      </c>
      <c r="E2469">
        <v>3.7295785962121202</v>
      </c>
    </row>
    <row r="2470" spans="1:5" x14ac:dyDescent="0.2">
      <c r="A2470">
        <f t="shared" si="41"/>
        <v>1982</v>
      </c>
      <c r="B2470" s="8">
        <v>30182</v>
      </c>
      <c r="C2470">
        <v>44.012528249648803</v>
      </c>
      <c r="D2470">
        <v>138.07731897881499</v>
      </c>
      <c r="E2470">
        <v>3.7295984416193502</v>
      </c>
    </row>
    <row r="2471" spans="1:5" x14ac:dyDescent="0.2">
      <c r="A2471">
        <f t="shared" si="41"/>
        <v>1982</v>
      </c>
      <c r="B2471" s="8">
        <v>30183</v>
      </c>
      <c r="C2471">
        <v>43.670516399395403</v>
      </c>
      <c r="D2471">
        <v>136.62018798941801</v>
      </c>
      <c r="E2471">
        <v>3.72458235070251</v>
      </c>
    </row>
    <row r="2472" spans="1:5" x14ac:dyDescent="0.2">
      <c r="A2472">
        <f t="shared" si="41"/>
        <v>1982</v>
      </c>
      <c r="B2472" s="8">
        <v>30186</v>
      </c>
      <c r="C2472">
        <v>43.682345069016698</v>
      </c>
      <c r="D2472">
        <v>136.669064787613</v>
      </c>
      <c r="E2472">
        <v>3.7248472596331998</v>
      </c>
    </row>
    <row r="2473" spans="1:5" x14ac:dyDescent="0.2">
      <c r="A2473">
        <f t="shared" si="41"/>
        <v>1982</v>
      </c>
      <c r="B2473" s="8">
        <v>30187</v>
      </c>
      <c r="C2473">
        <v>43.368700960153603</v>
      </c>
      <c r="D2473">
        <v>135.334161006535</v>
      </c>
      <c r="E2473">
        <v>3.7203535665613399</v>
      </c>
    </row>
    <row r="2474" spans="1:5" x14ac:dyDescent="0.2">
      <c r="A2474">
        <f t="shared" si="41"/>
        <v>1982</v>
      </c>
      <c r="B2474" s="8">
        <v>30188</v>
      </c>
      <c r="C2474">
        <v>43.398121180960601</v>
      </c>
      <c r="D2474">
        <v>135.467704396383</v>
      </c>
      <c r="E2474">
        <v>3.72024106235438</v>
      </c>
    </row>
    <row r="2475" spans="1:5" x14ac:dyDescent="0.2">
      <c r="A2475">
        <f t="shared" si="41"/>
        <v>1982</v>
      </c>
      <c r="B2475" s="8">
        <v>30189</v>
      </c>
      <c r="C2475">
        <v>43.527298884060599</v>
      </c>
      <c r="D2475">
        <v>136.00898166829899</v>
      </c>
      <c r="E2475">
        <v>3.7226137574249401</v>
      </c>
    </row>
    <row r="2476" spans="1:5" x14ac:dyDescent="0.2">
      <c r="A2476">
        <f t="shared" si="41"/>
        <v>1982</v>
      </c>
      <c r="B2476" s="8">
        <v>30190</v>
      </c>
      <c r="C2476">
        <v>43.841169674276202</v>
      </c>
      <c r="D2476">
        <v>137.37428736177401</v>
      </c>
      <c r="E2476">
        <v>3.7253712830143999</v>
      </c>
    </row>
    <row r="2477" spans="1:5" x14ac:dyDescent="0.2">
      <c r="A2477">
        <f t="shared" si="41"/>
        <v>1982</v>
      </c>
      <c r="B2477" s="8">
        <v>30193</v>
      </c>
      <c r="C2477">
        <v>44.203607351674897</v>
      </c>
      <c r="D2477">
        <v>138.915175730469</v>
      </c>
      <c r="E2477">
        <v>3.7310286176357801</v>
      </c>
    </row>
    <row r="2478" spans="1:5" x14ac:dyDescent="0.2">
      <c r="A2478">
        <f t="shared" si="41"/>
        <v>1982</v>
      </c>
      <c r="B2478" s="8">
        <v>30194</v>
      </c>
      <c r="C2478">
        <v>44.1280816564948</v>
      </c>
      <c r="D2478">
        <v>138.59015462476799</v>
      </c>
      <c r="E2478">
        <v>3.73007285775833</v>
      </c>
    </row>
    <row r="2479" spans="1:5" x14ac:dyDescent="0.2">
      <c r="A2479">
        <f t="shared" si="41"/>
        <v>1982</v>
      </c>
      <c r="B2479" s="8">
        <v>30195</v>
      </c>
      <c r="C2479">
        <v>44.447957509013001</v>
      </c>
      <c r="D2479">
        <v>138.187776234262</v>
      </c>
      <c r="E2479">
        <v>3.8456366740733401</v>
      </c>
    </row>
    <row r="2480" spans="1:5" x14ac:dyDescent="0.2">
      <c r="A2480">
        <f t="shared" si="41"/>
        <v>1982</v>
      </c>
      <c r="B2480" s="8">
        <v>30196</v>
      </c>
      <c r="C2480">
        <v>44.206999731985498</v>
      </c>
      <c r="D2480">
        <v>137.136346269</v>
      </c>
      <c r="E2480">
        <v>3.8441995013319401</v>
      </c>
    </row>
    <row r="2481" spans="1:5" x14ac:dyDescent="0.2">
      <c r="A2481">
        <f t="shared" si="41"/>
        <v>1982</v>
      </c>
      <c r="B2481" s="8">
        <v>30197</v>
      </c>
      <c r="C2481">
        <v>44.337270588867199</v>
      </c>
      <c r="D2481">
        <v>137.77371910628099</v>
      </c>
      <c r="E2481">
        <v>3.8405379518908198</v>
      </c>
    </row>
    <row r="2482" spans="1:5" x14ac:dyDescent="0.2">
      <c r="A2482">
        <f t="shared" si="41"/>
        <v>1982</v>
      </c>
      <c r="B2482" s="8">
        <v>30200</v>
      </c>
      <c r="C2482">
        <v>44.337270588867199</v>
      </c>
      <c r="D2482">
        <v>137.77371910628099</v>
      </c>
      <c r="E2482">
        <v>3.8405379518908198</v>
      </c>
    </row>
    <row r="2483" spans="1:5" x14ac:dyDescent="0.2">
      <c r="A2483">
        <f t="shared" si="41"/>
        <v>1982</v>
      </c>
      <c r="B2483" s="8">
        <v>30201</v>
      </c>
      <c r="C2483">
        <v>44.350315293048702</v>
      </c>
      <c r="D2483">
        <v>137.779258026234</v>
      </c>
      <c r="E2483">
        <v>3.8439115449145298</v>
      </c>
    </row>
    <row r="2484" spans="1:5" x14ac:dyDescent="0.2">
      <c r="A2484">
        <f t="shared" si="41"/>
        <v>1982</v>
      </c>
      <c r="B2484" s="8">
        <v>30202</v>
      </c>
      <c r="C2484">
        <v>44.459875662904899</v>
      </c>
      <c r="D2484">
        <v>138.25311031792501</v>
      </c>
      <c r="E2484">
        <v>3.8448591198507001</v>
      </c>
    </row>
    <row r="2485" spans="1:5" x14ac:dyDescent="0.2">
      <c r="A2485">
        <f t="shared" si="41"/>
        <v>1982</v>
      </c>
      <c r="B2485" s="8">
        <v>30203</v>
      </c>
      <c r="C2485">
        <v>44.3770056306752</v>
      </c>
      <c r="D2485">
        <v>137.873696304498</v>
      </c>
      <c r="E2485">
        <v>3.8454859591935802</v>
      </c>
    </row>
    <row r="2486" spans="1:5" x14ac:dyDescent="0.2">
      <c r="A2486">
        <f t="shared" si="41"/>
        <v>1982</v>
      </c>
      <c r="B2486" s="8">
        <v>30204</v>
      </c>
      <c r="C2486">
        <v>44.6738644206497</v>
      </c>
      <c r="D2486">
        <v>139.15822277141001</v>
      </c>
      <c r="E2486">
        <v>3.8480839140062701</v>
      </c>
    </row>
    <row r="2487" spans="1:5" x14ac:dyDescent="0.2">
      <c r="A2487">
        <f t="shared" si="41"/>
        <v>1982</v>
      </c>
      <c r="B2487" s="8">
        <v>30207</v>
      </c>
      <c r="C2487">
        <v>44.789541949132598</v>
      </c>
      <c r="D2487">
        <v>139.58110930240599</v>
      </c>
      <c r="E2487">
        <v>3.8540743998011799</v>
      </c>
    </row>
    <row r="2488" spans="1:5" x14ac:dyDescent="0.2">
      <c r="A2488">
        <f t="shared" si="41"/>
        <v>1982</v>
      </c>
      <c r="B2488" s="8">
        <v>30208</v>
      </c>
      <c r="C2488">
        <v>44.705064668138</v>
      </c>
      <c r="D2488">
        <v>139.29530073447901</v>
      </c>
      <c r="E2488">
        <v>3.8482367659128398</v>
      </c>
    </row>
    <row r="2489" spans="1:5" x14ac:dyDescent="0.2">
      <c r="A2489">
        <f t="shared" si="41"/>
        <v>1982</v>
      </c>
      <c r="B2489" s="8">
        <v>30209</v>
      </c>
      <c r="C2489">
        <v>44.716408097265699</v>
      </c>
      <c r="D2489">
        <v>139.33106975419301</v>
      </c>
      <c r="E2489">
        <v>3.8491862645720798</v>
      </c>
    </row>
    <row r="2490" spans="1:5" x14ac:dyDescent="0.2">
      <c r="A2490">
        <f t="shared" si="41"/>
        <v>1982</v>
      </c>
      <c r="B2490" s="8">
        <v>30210</v>
      </c>
      <c r="C2490">
        <v>44.696888995239199</v>
      </c>
      <c r="D2490">
        <v>139.23563388948699</v>
      </c>
      <c r="E2490">
        <v>3.8497054899354102</v>
      </c>
    </row>
    <row r="2491" spans="1:5" x14ac:dyDescent="0.2">
      <c r="A2491">
        <f t="shared" si="41"/>
        <v>1982</v>
      </c>
      <c r="B2491" s="8">
        <v>30211</v>
      </c>
      <c r="C2491">
        <v>44.638915349710899</v>
      </c>
      <c r="D2491">
        <v>138.98191328697101</v>
      </c>
      <c r="E2491">
        <v>3.8493644253506698</v>
      </c>
    </row>
    <row r="2492" spans="1:5" x14ac:dyDescent="0.2">
      <c r="A2492">
        <f t="shared" si="41"/>
        <v>1982</v>
      </c>
      <c r="B2492" s="8">
        <v>30214</v>
      </c>
      <c r="C2492">
        <v>44.668530191672502</v>
      </c>
      <c r="D2492">
        <v>139.127984416537</v>
      </c>
      <c r="E2492">
        <v>3.8484905686580899</v>
      </c>
    </row>
    <row r="2493" spans="1:5" x14ac:dyDescent="0.2">
      <c r="A2493">
        <f t="shared" si="41"/>
        <v>1982</v>
      </c>
      <c r="B2493" s="8">
        <v>30215</v>
      </c>
      <c r="C2493">
        <v>44.6836018390931</v>
      </c>
      <c r="D2493">
        <v>139.17106296755301</v>
      </c>
      <c r="E2493">
        <v>3.8500348688302899</v>
      </c>
    </row>
    <row r="2494" spans="1:5" x14ac:dyDescent="0.2">
      <c r="A2494">
        <f t="shared" si="41"/>
        <v>1982</v>
      </c>
      <c r="B2494" s="8">
        <v>30216</v>
      </c>
      <c r="C2494">
        <v>44.558081205712298</v>
      </c>
      <c r="D2494">
        <v>138.63716796102099</v>
      </c>
      <c r="E2494">
        <v>3.8483264955858698</v>
      </c>
    </row>
    <row r="2495" spans="1:5" x14ac:dyDescent="0.2">
      <c r="A2495">
        <f t="shared" si="41"/>
        <v>1982</v>
      </c>
      <c r="B2495" s="8">
        <v>30217</v>
      </c>
      <c r="C2495">
        <v>44.696381542235002</v>
      </c>
      <c r="D2495">
        <v>139.225530808309</v>
      </c>
      <c r="E2495">
        <v>3.8502035401108001</v>
      </c>
    </row>
    <row r="2496" spans="1:5" x14ac:dyDescent="0.2">
      <c r="A2496">
        <f t="shared" si="41"/>
        <v>1982</v>
      </c>
      <c r="B2496" s="8">
        <v>30218</v>
      </c>
      <c r="C2496">
        <v>44.797382661084697</v>
      </c>
      <c r="D2496">
        <v>139.65241813196701</v>
      </c>
      <c r="E2496">
        <v>3.8517752734961799</v>
      </c>
    </row>
    <row r="2497" spans="1:5" x14ac:dyDescent="0.2">
      <c r="A2497">
        <f t="shared" si="41"/>
        <v>1982</v>
      </c>
      <c r="B2497" s="8">
        <v>30221</v>
      </c>
      <c r="C2497">
        <v>45.065695476507301</v>
      </c>
      <c r="D2497">
        <v>140.762322448319</v>
      </c>
      <c r="E2497">
        <v>3.85756159862032</v>
      </c>
    </row>
    <row r="2498" spans="1:5" x14ac:dyDescent="0.2">
      <c r="A2498">
        <f t="shared" si="41"/>
        <v>1982</v>
      </c>
      <c r="B2498" s="8">
        <v>30222</v>
      </c>
      <c r="C2498">
        <v>45.1112985773769</v>
      </c>
      <c r="D2498">
        <v>140.939685076611</v>
      </c>
      <c r="E2498">
        <v>3.8592659317121001</v>
      </c>
    </row>
    <row r="2499" spans="1:5" x14ac:dyDescent="0.2">
      <c r="A2499">
        <f t="shared" ref="A2499:A2562" si="42">YEAR(B2499)</f>
        <v>1982</v>
      </c>
      <c r="B2499" s="8">
        <v>30223</v>
      </c>
      <c r="C2499">
        <v>44.991713348115397</v>
      </c>
      <c r="D2499">
        <v>140.41114782519</v>
      </c>
      <c r="E2499">
        <v>3.8588055147585099</v>
      </c>
    </row>
    <row r="2500" spans="1:5" x14ac:dyDescent="0.2">
      <c r="A2500">
        <f t="shared" si="42"/>
        <v>1982</v>
      </c>
      <c r="B2500" s="8">
        <v>30224</v>
      </c>
      <c r="C2500">
        <v>45.012424010326498</v>
      </c>
      <c r="D2500">
        <v>140.44201405575299</v>
      </c>
      <c r="E2500">
        <v>3.86271610792899</v>
      </c>
    </row>
    <row r="2501" spans="1:5" x14ac:dyDescent="0.2">
      <c r="A2501">
        <f t="shared" si="42"/>
        <v>1982</v>
      </c>
      <c r="B2501" s="8">
        <v>30225</v>
      </c>
      <c r="C2501">
        <v>44.552284202908297</v>
      </c>
      <c r="D2501">
        <v>140.42647980938901</v>
      </c>
      <c r="E2501">
        <v>3.7349259428502601</v>
      </c>
    </row>
    <row r="2502" spans="1:5" x14ac:dyDescent="0.2">
      <c r="A2502">
        <f t="shared" si="42"/>
        <v>1982</v>
      </c>
      <c r="B2502" s="8">
        <v>30228</v>
      </c>
      <c r="C2502">
        <v>44.8794363096994</v>
      </c>
      <c r="D2502">
        <v>141.72880433425701</v>
      </c>
      <c r="E2502">
        <v>3.7458242887936501</v>
      </c>
    </row>
    <row r="2503" spans="1:5" x14ac:dyDescent="0.2">
      <c r="A2503">
        <f t="shared" si="42"/>
        <v>1982</v>
      </c>
      <c r="B2503" s="8">
        <v>30229</v>
      </c>
      <c r="C2503">
        <v>44.890934135822</v>
      </c>
      <c r="D2503">
        <v>141.807595759431</v>
      </c>
      <c r="E2503">
        <v>3.7442040650836601</v>
      </c>
    </row>
    <row r="2504" spans="1:5" x14ac:dyDescent="0.2">
      <c r="A2504">
        <f t="shared" si="42"/>
        <v>1982</v>
      </c>
      <c r="B2504" s="8">
        <v>30230</v>
      </c>
      <c r="C2504">
        <v>44.859563132080503</v>
      </c>
      <c r="D2504">
        <v>141.64551127578599</v>
      </c>
      <c r="E2504">
        <v>3.7454135134841899</v>
      </c>
    </row>
    <row r="2505" spans="1:5" x14ac:dyDescent="0.2">
      <c r="A2505">
        <f t="shared" si="42"/>
        <v>1982</v>
      </c>
      <c r="B2505" s="8">
        <v>30231</v>
      </c>
      <c r="C2505">
        <v>44.597434526993901</v>
      </c>
      <c r="D2505">
        <v>140.58917550407699</v>
      </c>
      <c r="E2505">
        <v>3.7374649143149599</v>
      </c>
    </row>
    <row r="2506" spans="1:5" x14ac:dyDescent="0.2">
      <c r="A2506">
        <f t="shared" si="42"/>
        <v>1982</v>
      </c>
      <c r="B2506" s="8">
        <v>30232</v>
      </c>
      <c r="C2506">
        <v>44.581019732314601</v>
      </c>
      <c r="D2506">
        <v>140.57809934111901</v>
      </c>
      <c r="E2506">
        <v>3.7336049054428901</v>
      </c>
    </row>
    <row r="2507" spans="1:5" x14ac:dyDescent="0.2">
      <c r="A2507">
        <f t="shared" si="42"/>
        <v>1982</v>
      </c>
      <c r="B2507" s="8">
        <v>30235</v>
      </c>
      <c r="C2507">
        <v>44.581019732314601</v>
      </c>
      <c r="D2507">
        <v>140.57809934111901</v>
      </c>
      <c r="E2507">
        <v>3.7336049054428901</v>
      </c>
    </row>
    <row r="2508" spans="1:5" x14ac:dyDescent="0.2">
      <c r="A2508">
        <f t="shared" si="42"/>
        <v>1982</v>
      </c>
      <c r="B2508" s="8">
        <v>30236</v>
      </c>
      <c r="C2508">
        <v>44.2162156292719</v>
      </c>
      <c r="D2508">
        <v>138.87917412343199</v>
      </c>
      <c r="E2508">
        <v>3.7367664974656898</v>
      </c>
    </row>
    <row r="2509" spans="1:5" x14ac:dyDescent="0.2">
      <c r="A2509">
        <f t="shared" si="42"/>
        <v>1982</v>
      </c>
      <c r="B2509" s="8">
        <v>30237</v>
      </c>
      <c r="C2509">
        <v>44.479049334861401</v>
      </c>
      <c r="D2509">
        <v>140.02357289933801</v>
      </c>
      <c r="E2509">
        <v>3.7393292670457101</v>
      </c>
    </row>
    <row r="2510" spans="1:5" x14ac:dyDescent="0.2">
      <c r="A2510">
        <f t="shared" si="42"/>
        <v>1982</v>
      </c>
      <c r="B2510" s="8">
        <v>30238</v>
      </c>
      <c r="C2510">
        <v>44.574041197805997</v>
      </c>
      <c r="D2510">
        <v>140.436632276295</v>
      </c>
      <c r="E2510">
        <v>3.7403246827603902</v>
      </c>
    </row>
    <row r="2511" spans="1:5" x14ac:dyDescent="0.2">
      <c r="A2511">
        <f t="shared" si="42"/>
        <v>1982</v>
      </c>
      <c r="B2511" s="8">
        <v>30239</v>
      </c>
      <c r="C2511">
        <v>44.638952864328303</v>
      </c>
      <c r="D2511">
        <v>140.69422125975601</v>
      </c>
      <c r="E2511">
        <v>3.7425238473653701</v>
      </c>
    </row>
    <row r="2512" spans="1:5" x14ac:dyDescent="0.2">
      <c r="A2512">
        <f t="shared" si="42"/>
        <v>1982</v>
      </c>
      <c r="B2512" s="8">
        <v>30242</v>
      </c>
      <c r="C2512">
        <v>44.572746533380901</v>
      </c>
      <c r="D2512">
        <v>140.383131616632</v>
      </c>
      <c r="E2512">
        <v>3.7432438232113001</v>
      </c>
    </row>
    <row r="2513" spans="1:5" x14ac:dyDescent="0.2">
      <c r="A2513">
        <f t="shared" si="42"/>
        <v>1982</v>
      </c>
      <c r="B2513" s="8">
        <v>30243</v>
      </c>
      <c r="C2513">
        <v>44.561652065013902</v>
      </c>
      <c r="D2513">
        <v>140.28438966157401</v>
      </c>
      <c r="E2513">
        <v>3.74622594238082</v>
      </c>
    </row>
    <row r="2514" spans="1:5" x14ac:dyDescent="0.2">
      <c r="A2514">
        <f t="shared" si="42"/>
        <v>1982</v>
      </c>
      <c r="B2514" s="8">
        <v>30244</v>
      </c>
      <c r="C2514">
        <v>44.716253832924203</v>
      </c>
      <c r="D2514">
        <v>140.92499140454001</v>
      </c>
      <c r="E2514">
        <v>3.7497918449377399</v>
      </c>
    </row>
    <row r="2515" spans="1:5" x14ac:dyDescent="0.2">
      <c r="A2515">
        <f t="shared" si="42"/>
        <v>1982</v>
      </c>
      <c r="B2515" s="8">
        <v>30245</v>
      </c>
      <c r="C2515">
        <v>44.815284794392099</v>
      </c>
      <c r="D2515">
        <v>141.317532141117</v>
      </c>
      <c r="E2515">
        <v>3.7531803071274199</v>
      </c>
    </row>
    <row r="2516" spans="1:5" x14ac:dyDescent="0.2">
      <c r="A2516">
        <f t="shared" si="42"/>
        <v>1982</v>
      </c>
      <c r="B2516" s="8">
        <v>30246</v>
      </c>
      <c r="C2516">
        <v>44.8241740293116</v>
      </c>
      <c r="D2516">
        <v>141.352717936727</v>
      </c>
      <c r="E2516">
        <v>3.7534879359798801</v>
      </c>
    </row>
    <row r="2517" spans="1:5" x14ac:dyDescent="0.2">
      <c r="A2517">
        <f t="shared" si="42"/>
        <v>1982</v>
      </c>
      <c r="B2517" s="8">
        <v>30249</v>
      </c>
      <c r="C2517">
        <v>45.067363884612597</v>
      </c>
      <c r="D2517">
        <v>142.34208536441</v>
      </c>
      <c r="E2517">
        <v>3.76030627530506</v>
      </c>
    </row>
    <row r="2518" spans="1:5" x14ac:dyDescent="0.2">
      <c r="A2518">
        <f t="shared" si="42"/>
        <v>1982</v>
      </c>
      <c r="B2518" s="8">
        <v>30250</v>
      </c>
      <c r="C2518">
        <v>45.039639498660499</v>
      </c>
      <c r="D2518">
        <v>142.132518250923</v>
      </c>
      <c r="E2518">
        <v>3.7654128892344301</v>
      </c>
    </row>
    <row r="2519" spans="1:5" x14ac:dyDescent="0.2">
      <c r="A2519">
        <f t="shared" si="42"/>
        <v>1982</v>
      </c>
      <c r="B2519" s="8">
        <v>30251</v>
      </c>
      <c r="C2519">
        <v>45.019200893222802</v>
      </c>
      <c r="D2519">
        <v>142.08999400926899</v>
      </c>
      <c r="E2519">
        <v>3.7623661984340102</v>
      </c>
    </row>
    <row r="2520" spans="1:5" x14ac:dyDescent="0.2">
      <c r="A2520">
        <f t="shared" si="42"/>
        <v>1982</v>
      </c>
      <c r="B2520" s="8">
        <v>30252</v>
      </c>
      <c r="C2520">
        <v>45.137407479577</v>
      </c>
      <c r="D2520">
        <v>142.63644753988601</v>
      </c>
      <c r="E2520">
        <v>3.7617127078303101</v>
      </c>
    </row>
    <row r="2521" spans="1:5" x14ac:dyDescent="0.2">
      <c r="A2521">
        <f t="shared" si="42"/>
        <v>1982</v>
      </c>
      <c r="B2521" s="8">
        <v>30253</v>
      </c>
      <c r="C2521">
        <v>45.1324487174195</v>
      </c>
      <c r="D2521">
        <v>142.598410610298</v>
      </c>
      <c r="E2521">
        <v>3.7626558903907199</v>
      </c>
    </row>
    <row r="2522" spans="1:5" x14ac:dyDescent="0.2">
      <c r="A2522">
        <f t="shared" si="42"/>
        <v>1982</v>
      </c>
      <c r="B2522" s="8">
        <v>30256</v>
      </c>
      <c r="C2522">
        <v>45.201301829376597</v>
      </c>
      <c r="D2522">
        <v>142.29025184037101</v>
      </c>
      <c r="E2522">
        <v>3.8004802139606699</v>
      </c>
    </row>
    <row r="2523" spans="1:5" x14ac:dyDescent="0.2">
      <c r="A2523">
        <f t="shared" si="42"/>
        <v>1982</v>
      </c>
      <c r="B2523" s="8">
        <v>30257</v>
      </c>
      <c r="C2523">
        <v>45.201301829376597</v>
      </c>
      <c r="D2523">
        <v>142.29025184037101</v>
      </c>
      <c r="E2523">
        <v>3.8004802139606699</v>
      </c>
    </row>
    <row r="2524" spans="1:5" x14ac:dyDescent="0.2">
      <c r="A2524">
        <f t="shared" si="42"/>
        <v>1982</v>
      </c>
      <c r="B2524" s="8">
        <v>30258</v>
      </c>
      <c r="C2524">
        <v>45.155053807825297</v>
      </c>
      <c r="D2524">
        <v>142.25869044302101</v>
      </c>
      <c r="E2524">
        <v>3.7895995781943799</v>
      </c>
    </row>
    <row r="2525" spans="1:5" x14ac:dyDescent="0.2">
      <c r="A2525">
        <f t="shared" si="42"/>
        <v>1982</v>
      </c>
      <c r="B2525" s="8">
        <v>30259</v>
      </c>
      <c r="C2525">
        <v>45.329954383273403</v>
      </c>
      <c r="D2525">
        <v>142.957214309921</v>
      </c>
      <c r="E2525">
        <v>3.7952597953820599</v>
      </c>
    </row>
    <row r="2526" spans="1:5" x14ac:dyDescent="0.2">
      <c r="A2526">
        <f t="shared" si="42"/>
        <v>1982</v>
      </c>
      <c r="B2526" s="8">
        <v>30260</v>
      </c>
      <c r="C2526">
        <v>45.290470087361498</v>
      </c>
      <c r="D2526">
        <v>142.79235466874999</v>
      </c>
      <c r="E2526">
        <v>3.7944170359781499</v>
      </c>
    </row>
    <row r="2527" spans="1:5" x14ac:dyDescent="0.2">
      <c r="A2527">
        <f t="shared" si="42"/>
        <v>1982</v>
      </c>
      <c r="B2527" s="8">
        <v>30263</v>
      </c>
      <c r="C2527">
        <v>45.401264206555403</v>
      </c>
      <c r="D2527">
        <v>143.22963601178901</v>
      </c>
      <c r="E2527">
        <v>3.7983308329066001</v>
      </c>
    </row>
    <row r="2528" spans="1:5" x14ac:dyDescent="0.2">
      <c r="A2528">
        <f t="shared" si="42"/>
        <v>1982</v>
      </c>
      <c r="B2528" s="8">
        <v>30264</v>
      </c>
      <c r="C2528">
        <v>45.153237231591802</v>
      </c>
      <c r="D2528">
        <v>142.17210922638401</v>
      </c>
      <c r="E2528">
        <v>3.79440358586141</v>
      </c>
    </row>
    <row r="2529" spans="1:5" x14ac:dyDescent="0.2">
      <c r="A2529">
        <f t="shared" si="42"/>
        <v>1982</v>
      </c>
      <c r="B2529" s="8">
        <v>30265</v>
      </c>
      <c r="C2529">
        <v>45.030601633018101</v>
      </c>
      <c r="D2529">
        <v>141.712714940274</v>
      </c>
      <c r="E2529">
        <v>3.7885965872978402</v>
      </c>
    </row>
    <row r="2530" spans="1:5" x14ac:dyDescent="0.2">
      <c r="A2530">
        <f t="shared" si="42"/>
        <v>1982</v>
      </c>
      <c r="B2530" s="8">
        <v>30266</v>
      </c>
      <c r="C2530">
        <v>45.030601633018101</v>
      </c>
      <c r="D2530">
        <v>141.712714940274</v>
      </c>
      <c r="E2530">
        <v>3.7885965872978402</v>
      </c>
    </row>
    <row r="2531" spans="1:5" x14ac:dyDescent="0.2">
      <c r="A2531">
        <f t="shared" si="42"/>
        <v>1982</v>
      </c>
      <c r="B2531" s="8">
        <v>30267</v>
      </c>
      <c r="C2531">
        <v>45.161352593819203</v>
      </c>
      <c r="D2531">
        <v>142.21882130619201</v>
      </c>
      <c r="E2531">
        <v>3.7937876089131999</v>
      </c>
    </row>
    <row r="2532" spans="1:5" x14ac:dyDescent="0.2">
      <c r="A2532">
        <f t="shared" si="42"/>
        <v>1982</v>
      </c>
      <c r="B2532" s="8">
        <v>30270</v>
      </c>
      <c r="C2532">
        <v>45.171919453545897</v>
      </c>
      <c r="D2532">
        <v>142.226755736765</v>
      </c>
      <c r="E2532">
        <v>3.7962298473012699</v>
      </c>
    </row>
    <row r="2533" spans="1:5" x14ac:dyDescent="0.2">
      <c r="A2533">
        <f t="shared" si="42"/>
        <v>1982</v>
      </c>
      <c r="B2533" s="8">
        <v>30271</v>
      </c>
      <c r="C2533">
        <v>45.034329196897502</v>
      </c>
      <c r="D2533">
        <v>141.60382768261701</v>
      </c>
      <c r="E2533">
        <v>3.7963338549414898</v>
      </c>
    </row>
    <row r="2534" spans="1:5" x14ac:dyDescent="0.2">
      <c r="A2534">
        <f t="shared" si="42"/>
        <v>1982</v>
      </c>
      <c r="B2534" s="8">
        <v>30272</v>
      </c>
      <c r="C2534">
        <v>45.057474393759001</v>
      </c>
      <c r="D2534">
        <v>141.75163676427201</v>
      </c>
      <c r="E2534">
        <v>3.7936645061602201</v>
      </c>
    </row>
    <row r="2535" spans="1:5" x14ac:dyDescent="0.2">
      <c r="A2535">
        <f t="shared" si="42"/>
        <v>1982</v>
      </c>
      <c r="B2535" s="8">
        <v>30273</v>
      </c>
      <c r="C2535">
        <v>45.023361419110103</v>
      </c>
      <c r="D2535">
        <v>141.58214933518801</v>
      </c>
      <c r="E2535">
        <v>3.7946199910750802</v>
      </c>
    </row>
    <row r="2536" spans="1:5" x14ac:dyDescent="0.2">
      <c r="A2536">
        <f t="shared" si="42"/>
        <v>1982</v>
      </c>
      <c r="B2536" s="8">
        <v>30274</v>
      </c>
      <c r="C2536">
        <v>44.724085365290101</v>
      </c>
      <c r="D2536">
        <v>140.25153966790299</v>
      </c>
      <c r="E2536">
        <v>3.7935054246906001</v>
      </c>
    </row>
    <row r="2537" spans="1:5" x14ac:dyDescent="0.2">
      <c r="A2537">
        <f t="shared" si="42"/>
        <v>1982</v>
      </c>
      <c r="B2537" s="8">
        <v>30277</v>
      </c>
      <c r="C2537">
        <v>44.697536228606701</v>
      </c>
      <c r="D2537">
        <v>140.178846322456</v>
      </c>
      <c r="E2537">
        <v>3.7905967927543802</v>
      </c>
    </row>
    <row r="2538" spans="1:5" x14ac:dyDescent="0.2">
      <c r="A2538">
        <f t="shared" si="42"/>
        <v>1982</v>
      </c>
      <c r="B2538" s="8">
        <v>30278</v>
      </c>
      <c r="C2538">
        <v>44.8135123426039</v>
      </c>
      <c r="D2538">
        <v>140.64621542885399</v>
      </c>
      <c r="E2538">
        <v>3.7939966255989099</v>
      </c>
    </row>
    <row r="2539" spans="1:5" x14ac:dyDescent="0.2">
      <c r="A2539">
        <f t="shared" si="42"/>
        <v>1982</v>
      </c>
      <c r="B2539" s="8">
        <v>30279</v>
      </c>
      <c r="C2539">
        <v>44.544801897314102</v>
      </c>
      <c r="D2539">
        <v>139.46133436573101</v>
      </c>
      <c r="E2539">
        <v>3.79251320803849</v>
      </c>
    </row>
    <row r="2540" spans="1:5" x14ac:dyDescent="0.2">
      <c r="A2540">
        <f t="shared" si="42"/>
        <v>1982</v>
      </c>
      <c r="B2540" s="8">
        <v>30280</v>
      </c>
      <c r="C2540">
        <v>44.544801897314102</v>
      </c>
      <c r="D2540">
        <v>139.46133436573101</v>
      </c>
      <c r="E2540">
        <v>3.79251320803849</v>
      </c>
    </row>
    <row r="2541" spans="1:5" x14ac:dyDescent="0.2">
      <c r="A2541">
        <f t="shared" si="42"/>
        <v>1982</v>
      </c>
      <c r="B2541" s="8">
        <v>30281</v>
      </c>
      <c r="C2541">
        <v>44.546197897770298</v>
      </c>
      <c r="D2541">
        <v>139.45163786623601</v>
      </c>
      <c r="E2541">
        <v>3.7935116448222499</v>
      </c>
    </row>
    <row r="2542" spans="1:5" x14ac:dyDescent="0.2">
      <c r="A2542">
        <f t="shared" si="42"/>
        <v>1982</v>
      </c>
      <c r="B2542" s="8">
        <v>30284</v>
      </c>
      <c r="C2542">
        <v>44.434767442418803</v>
      </c>
      <c r="D2542">
        <v>138.98842036258699</v>
      </c>
      <c r="E2542">
        <v>3.7911854565253602</v>
      </c>
    </row>
    <row r="2543" spans="1:5" x14ac:dyDescent="0.2">
      <c r="A2543">
        <f t="shared" si="42"/>
        <v>1982</v>
      </c>
      <c r="B2543" s="8">
        <v>30285</v>
      </c>
      <c r="C2543">
        <v>44.266150673735901</v>
      </c>
      <c r="D2543">
        <v>138.228662331587</v>
      </c>
      <c r="E2543">
        <v>3.7914088980093501</v>
      </c>
    </row>
    <row r="2544" spans="1:5" x14ac:dyDescent="0.2">
      <c r="A2544">
        <f t="shared" si="42"/>
        <v>1982</v>
      </c>
      <c r="B2544" s="8">
        <v>30286</v>
      </c>
      <c r="C2544">
        <v>44.715000355986703</v>
      </c>
      <c r="D2544">
        <v>138.22386322480901</v>
      </c>
      <c r="E2544">
        <v>3.9200309151686601</v>
      </c>
    </row>
    <row r="2545" spans="1:5" x14ac:dyDescent="0.2">
      <c r="A2545">
        <f t="shared" si="42"/>
        <v>1982</v>
      </c>
      <c r="B2545" s="8">
        <v>30287</v>
      </c>
      <c r="C2545">
        <v>44.6191004117739</v>
      </c>
      <c r="D2545">
        <v>137.80712739170801</v>
      </c>
      <c r="E2545">
        <v>3.9194774583138101</v>
      </c>
    </row>
    <row r="2546" spans="1:5" x14ac:dyDescent="0.2">
      <c r="A2546">
        <f t="shared" si="42"/>
        <v>1982</v>
      </c>
      <c r="B2546" s="8">
        <v>30288</v>
      </c>
      <c r="C2546">
        <v>44.437960927664101</v>
      </c>
      <c r="D2546">
        <v>137.05136198447599</v>
      </c>
      <c r="E2546">
        <v>3.9164319435024</v>
      </c>
    </row>
    <row r="2547" spans="1:5" x14ac:dyDescent="0.2">
      <c r="A2547">
        <f t="shared" si="42"/>
        <v>1982</v>
      </c>
      <c r="B2547" s="8">
        <v>30291</v>
      </c>
      <c r="C2547">
        <v>44.51078041689</v>
      </c>
      <c r="D2547">
        <v>137.40399807539501</v>
      </c>
      <c r="E2547">
        <v>3.9144501736746999</v>
      </c>
    </row>
    <row r="2548" spans="1:5" x14ac:dyDescent="0.2">
      <c r="A2548">
        <f t="shared" si="42"/>
        <v>1982</v>
      </c>
      <c r="B2548" s="8">
        <v>30292</v>
      </c>
      <c r="C2548">
        <v>44.411177020571699</v>
      </c>
      <c r="D2548">
        <v>137.032041878911</v>
      </c>
      <c r="E2548">
        <v>3.9099171052035602</v>
      </c>
    </row>
    <row r="2549" spans="1:5" x14ac:dyDescent="0.2">
      <c r="A2549">
        <f t="shared" si="42"/>
        <v>1982</v>
      </c>
      <c r="B2549" s="8">
        <v>30293</v>
      </c>
      <c r="C2549">
        <v>44.409071115580701</v>
      </c>
      <c r="D2549">
        <v>137.02235003965899</v>
      </c>
      <c r="E2549">
        <v>3.9099412225022299</v>
      </c>
    </row>
    <row r="2550" spans="1:5" x14ac:dyDescent="0.2">
      <c r="A2550">
        <f t="shared" si="42"/>
        <v>1982</v>
      </c>
      <c r="B2550" s="8">
        <v>30294</v>
      </c>
      <c r="C2550">
        <v>44.6363036987781</v>
      </c>
      <c r="D2550">
        <v>138.015101820025</v>
      </c>
      <c r="E2550">
        <v>3.9108829500837401</v>
      </c>
    </row>
    <row r="2551" spans="1:5" x14ac:dyDescent="0.2">
      <c r="A2551">
        <f t="shared" si="42"/>
        <v>1982</v>
      </c>
      <c r="B2551" s="8">
        <v>30295</v>
      </c>
      <c r="C2551">
        <v>44.5621040022438</v>
      </c>
      <c r="D2551">
        <v>137.67394888832101</v>
      </c>
      <c r="E2551">
        <v>3.9116699764001499</v>
      </c>
    </row>
    <row r="2552" spans="1:5" x14ac:dyDescent="0.2">
      <c r="A2552">
        <f t="shared" si="42"/>
        <v>1982</v>
      </c>
      <c r="B2552" s="8">
        <v>30298</v>
      </c>
      <c r="C2552">
        <v>44.803000226873699</v>
      </c>
      <c r="D2552">
        <v>138.64161511907599</v>
      </c>
      <c r="E2552">
        <v>3.9182611272735701</v>
      </c>
    </row>
    <row r="2553" spans="1:5" x14ac:dyDescent="0.2">
      <c r="A2553">
        <f t="shared" si="42"/>
        <v>1982</v>
      </c>
      <c r="B2553" s="8">
        <v>30299</v>
      </c>
      <c r="C2553">
        <v>44.519593069108097</v>
      </c>
      <c r="D2553">
        <v>137.466773027909</v>
      </c>
      <c r="E2553">
        <v>3.9128965577900199</v>
      </c>
    </row>
    <row r="2554" spans="1:5" x14ac:dyDescent="0.2">
      <c r="A2554">
        <f t="shared" si="42"/>
        <v>1982</v>
      </c>
      <c r="B2554" s="8">
        <v>30300</v>
      </c>
      <c r="C2554">
        <v>44.601157841310602</v>
      </c>
      <c r="D2554">
        <v>137.83290806633701</v>
      </c>
      <c r="E2554">
        <v>3.9125973853445002</v>
      </c>
    </row>
    <row r="2555" spans="1:5" x14ac:dyDescent="0.2">
      <c r="A2555">
        <f t="shared" si="42"/>
        <v>1982</v>
      </c>
      <c r="B2555" s="8">
        <v>30301</v>
      </c>
      <c r="C2555">
        <v>44.411038169448801</v>
      </c>
      <c r="D2555">
        <v>137.02806556452001</v>
      </c>
      <c r="E2555">
        <v>3.9101376146925602</v>
      </c>
    </row>
    <row r="2556" spans="1:5" x14ac:dyDescent="0.2">
      <c r="A2556">
        <f t="shared" si="42"/>
        <v>1982</v>
      </c>
      <c r="B2556" s="8">
        <v>30302</v>
      </c>
      <c r="C2556">
        <v>44.448007766074198</v>
      </c>
      <c r="D2556">
        <v>137.219508532947</v>
      </c>
      <c r="E2556">
        <v>3.9083214347943098</v>
      </c>
    </row>
    <row r="2557" spans="1:5" x14ac:dyDescent="0.2">
      <c r="A2557">
        <f t="shared" si="42"/>
        <v>1982</v>
      </c>
      <c r="B2557" s="8">
        <v>30305</v>
      </c>
      <c r="C2557">
        <v>44.408013094982103</v>
      </c>
      <c r="D2557">
        <v>137.015263002083</v>
      </c>
      <c r="E2557">
        <v>3.9100988423460001</v>
      </c>
    </row>
    <row r="2558" spans="1:5" x14ac:dyDescent="0.2">
      <c r="A2558">
        <f t="shared" si="42"/>
        <v>1982</v>
      </c>
      <c r="B2558" s="8">
        <v>30306</v>
      </c>
      <c r="C2558">
        <v>44.311357577801402</v>
      </c>
      <c r="D2558">
        <v>136.58947994349299</v>
      </c>
      <c r="E2558">
        <v>3.90997031798311</v>
      </c>
    </row>
    <row r="2559" spans="1:5" x14ac:dyDescent="0.2">
      <c r="A2559">
        <f t="shared" si="42"/>
        <v>1982</v>
      </c>
      <c r="B2559" s="8">
        <v>30307</v>
      </c>
      <c r="C2559">
        <v>44.234812102853503</v>
      </c>
      <c r="D2559">
        <v>136.28007780535</v>
      </c>
      <c r="E2559">
        <v>3.9080540689211398</v>
      </c>
    </row>
    <row r="2560" spans="1:5" x14ac:dyDescent="0.2">
      <c r="A2560">
        <f t="shared" si="42"/>
        <v>1982</v>
      </c>
      <c r="B2560" s="8">
        <v>30308</v>
      </c>
      <c r="C2560">
        <v>44.164827817634901</v>
      </c>
      <c r="D2560">
        <v>135.97196846073899</v>
      </c>
      <c r="E2560">
        <v>3.9079760286544998</v>
      </c>
    </row>
    <row r="2561" spans="1:5" x14ac:dyDescent="0.2">
      <c r="A2561">
        <f t="shared" si="42"/>
        <v>1982</v>
      </c>
      <c r="B2561" s="8">
        <v>30309</v>
      </c>
      <c r="C2561">
        <v>44.151202979848598</v>
      </c>
      <c r="D2561">
        <v>135.88445464041001</v>
      </c>
      <c r="E2561">
        <v>3.9097828310788798</v>
      </c>
    </row>
    <row r="2562" spans="1:5" x14ac:dyDescent="0.2">
      <c r="A2562">
        <f t="shared" si="42"/>
        <v>1982</v>
      </c>
      <c r="B2562" s="8">
        <v>30312</v>
      </c>
      <c r="C2562">
        <v>44.077526886278299</v>
      </c>
      <c r="D2562">
        <v>135.61540985913601</v>
      </c>
      <c r="E2562">
        <v>3.9060573676044998</v>
      </c>
    </row>
    <row r="2563" spans="1:5" x14ac:dyDescent="0.2">
      <c r="A2563">
        <f t="shared" ref="A2563:A2626" si="43">YEAR(B2563)</f>
        <v>1982</v>
      </c>
      <c r="B2563" s="8">
        <v>30313</v>
      </c>
      <c r="C2563">
        <v>43.902178646555498</v>
      </c>
      <c r="D2563">
        <v>134.88032307392299</v>
      </c>
      <c r="E2563">
        <v>3.9034999792212601</v>
      </c>
    </row>
    <row r="2564" spans="1:5" x14ac:dyDescent="0.2">
      <c r="A2564">
        <f t="shared" si="43"/>
        <v>1982</v>
      </c>
      <c r="B2564" s="8">
        <v>30314</v>
      </c>
      <c r="C2564">
        <v>43.803669410147997</v>
      </c>
      <c r="D2564">
        <v>134.48158940820801</v>
      </c>
      <c r="E2564">
        <v>3.9011414148010899</v>
      </c>
    </row>
    <row r="2565" spans="1:5" x14ac:dyDescent="0.2">
      <c r="A2565">
        <f t="shared" si="43"/>
        <v>1982</v>
      </c>
      <c r="B2565" s="8">
        <v>30315</v>
      </c>
      <c r="C2565">
        <v>43.8878172431941</v>
      </c>
      <c r="D2565">
        <v>134.857494182354</v>
      </c>
      <c r="E2565">
        <v>3.90080671958646</v>
      </c>
    </row>
    <row r="2566" spans="1:5" x14ac:dyDescent="0.2">
      <c r="A2566">
        <f t="shared" si="43"/>
        <v>1982</v>
      </c>
      <c r="B2566" s="8">
        <v>30316</v>
      </c>
      <c r="C2566">
        <v>43.836832407643598</v>
      </c>
      <c r="D2566">
        <v>134.63375118130699</v>
      </c>
      <c r="E2566">
        <v>3.9007393029613899</v>
      </c>
    </row>
    <row r="2567" spans="1:5" x14ac:dyDescent="0.2">
      <c r="A2567">
        <f t="shared" si="43"/>
        <v>1983</v>
      </c>
      <c r="B2567" s="8">
        <v>30319</v>
      </c>
      <c r="C2567">
        <v>44.317010721747003</v>
      </c>
      <c r="D2567">
        <v>134.12533820675</v>
      </c>
      <c r="E2567">
        <v>4.0818680699221499</v>
      </c>
    </row>
    <row r="2568" spans="1:5" x14ac:dyDescent="0.2">
      <c r="A2568">
        <f t="shared" si="43"/>
        <v>1983</v>
      </c>
      <c r="B2568" s="8">
        <v>30320</v>
      </c>
      <c r="C2568">
        <v>44.202107207450503</v>
      </c>
      <c r="D2568">
        <v>133.628965373738</v>
      </c>
      <c r="E2568">
        <v>4.0819340384157998</v>
      </c>
    </row>
    <row r="2569" spans="1:5" x14ac:dyDescent="0.2">
      <c r="A2569">
        <f t="shared" si="43"/>
        <v>1983</v>
      </c>
      <c r="B2569" s="8">
        <v>30321</v>
      </c>
      <c r="C2569">
        <v>44.105489840394597</v>
      </c>
      <c r="D2569">
        <v>133.228343406112</v>
      </c>
      <c r="E2569">
        <v>4.0808139496745799</v>
      </c>
    </row>
    <row r="2570" spans="1:5" x14ac:dyDescent="0.2">
      <c r="A2570">
        <f t="shared" si="43"/>
        <v>1983</v>
      </c>
      <c r="B2570" s="8">
        <v>30322</v>
      </c>
      <c r="C2570">
        <v>44.167684675305402</v>
      </c>
      <c r="D2570">
        <v>133.51046144199799</v>
      </c>
      <c r="E2570">
        <v>4.0797920385971604</v>
      </c>
    </row>
    <row r="2571" spans="1:5" x14ac:dyDescent="0.2">
      <c r="A2571">
        <f t="shared" si="43"/>
        <v>1983</v>
      </c>
      <c r="B2571" s="8">
        <v>30323</v>
      </c>
      <c r="C2571">
        <v>44.066074352342</v>
      </c>
      <c r="D2571">
        <v>133.06698186820299</v>
      </c>
      <c r="E2571">
        <v>4.0802136831497702</v>
      </c>
    </row>
    <row r="2572" spans="1:5" x14ac:dyDescent="0.2">
      <c r="A2572">
        <f t="shared" si="43"/>
        <v>1983</v>
      </c>
      <c r="B2572" s="8">
        <v>30326</v>
      </c>
      <c r="C2572">
        <v>43.958214167119003</v>
      </c>
      <c r="D2572">
        <v>132.647817886159</v>
      </c>
      <c r="E2572">
        <v>4.0769692182399</v>
      </c>
    </row>
    <row r="2573" spans="1:5" x14ac:dyDescent="0.2">
      <c r="A2573">
        <f t="shared" si="43"/>
        <v>1983</v>
      </c>
      <c r="B2573" s="8">
        <v>30327</v>
      </c>
      <c r="C2573">
        <v>44.071391299663503</v>
      </c>
      <c r="D2573">
        <v>133.12168290194501</v>
      </c>
      <c r="E2573">
        <v>4.0779224891341803</v>
      </c>
    </row>
    <row r="2574" spans="1:5" x14ac:dyDescent="0.2">
      <c r="A2574">
        <f t="shared" si="43"/>
        <v>1983</v>
      </c>
      <c r="B2574" s="8">
        <v>30328</v>
      </c>
      <c r="C2574">
        <v>44.217267068504697</v>
      </c>
      <c r="D2574">
        <v>133.74006147514299</v>
      </c>
      <c r="E2574">
        <v>4.0786524610707504</v>
      </c>
    </row>
    <row r="2575" spans="1:5" x14ac:dyDescent="0.2">
      <c r="A2575">
        <f t="shared" si="43"/>
        <v>1983</v>
      </c>
      <c r="B2575" s="8">
        <v>30329</v>
      </c>
      <c r="C2575">
        <v>44.0623284042344</v>
      </c>
      <c r="D2575">
        <v>133.082456330437</v>
      </c>
      <c r="E2575">
        <v>4.0779372222657901</v>
      </c>
    </row>
    <row r="2576" spans="1:5" x14ac:dyDescent="0.2">
      <c r="A2576">
        <f t="shared" si="43"/>
        <v>1983</v>
      </c>
      <c r="B2576" s="8">
        <v>30330</v>
      </c>
      <c r="C2576">
        <v>44.1809747786561</v>
      </c>
      <c r="D2576">
        <v>133.58490048341901</v>
      </c>
      <c r="E2576">
        <v>4.0785599199176898</v>
      </c>
    </row>
    <row r="2577" spans="1:5" x14ac:dyDescent="0.2">
      <c r="A2577">
        <f t="shared" si="43"/>
        <v>1983</v>
      </c>
      <c r="B2577" s="8">
        <v>30333</v>
      </c>
      <c r="C2577">
        <v>44.150325948213698</v>
      </c>
      <c r="D2577">
        <v>133.443471928327</v>
      </c>
      <c r="E2577">
        <v>4.0792313635116999</v>
      </c>
    </row>
    <row r="2578" spans="1:5" x14ac:dyDescent="0.2">
      <c r="A2578">
        <f t="shared" si="43"/>
        <v>1983</v>
      </c>
      <c r="B2578" s="8">
        <v>30334</v>
      </c>
      <c r="C2578">
        <v>44.435151892739199</v>
      </c>
      <c r="D2578">
        <v>134.66734359262301</v>
      </c>
      <c r="E2578">
        <v>4.07958745477917</v>
      </c>
    </row>
    <row r="2579" spans="1:5" x14ac:dyDescent="0.2">
      <c r="A2579">
        <f t="shared" si="43"/>
        <v>1983</v>
      </c>
      <c r="B2579" s="8">
        <v>30335</v>
      </c>
      <c r="C2579">
        <v>44.612343767370497</v>
      </c>
      <c r="D2579">
        <v>135.39961589466799</v>
      </c>
      <c r="E2579">
        <v>4.0819870958522904</v>
      </c>
    </row>
    <row r="2580" spans="1:5" x14ac:dyDescent="0.2">
      <c r="A2580">
        <f t="shared" si="43"/>
        <v>1983</v>
      </c>
      <c r="B2580" s="8">
        <v>30336</v>
      </c>
      <c r="C2580">
        <v>44.661608199364501</v>
      </c>
      <c r="D2580">
        <v>135.58908306509301</v>
      </c>
      <c r="E2580">
        <v>4.08366575045397</v>
      </c>
    </row>
    <row r="2581" spans="1:5" x14ac:dyDescent="0.2">
      <c r="A2581">
        <f t="shared" si="43"/>
        <v>1983</v>
      </c>
      <c r="B2581" s="8">
        <v>30337</v>
      </c>
      <c r="C2581">
        <v>44.809911832809703</v>
      </c>
      <c r="D2581">
        <v>136.226781815377</v>
      </c>
      <c r="E2581">
        <v>4.0839878393279401</v>
      </c>
    </row>
    <row r="2582" spans="1:5" x14ac:dyDescent="0.2">
      <c r="A2582">
        <f t="shared" si="43"/>
        <v>1983</v>
      </c>
      <c r="B2582" s="8">
        <v>30340</v>
      </c>
      <c r="C2582">
        <v>45.132088389719698</v>
      </c>
      <c r="D2582">
        <v>137.58103557000601</v>
      </c>
      <c r="E2582">
        <v>4.0870644540445298</v>
      </c>
    </row>
    <row r="2583" spans="1:5" x14ac:dyDescent="0.2">
      <c r="A2583">
        <f t="shared" si="43"/>
        <v>1983</v>
      </c>
      <c r="B2583" s="8">
        <v>30341</v>
      </c>
      <c r="C2583">
        <v>44.871008807636002</v>
      </c>
      <c r="D2583">
        <v>136.37613354661099</v>
      </c>
      <c r="E2583">
        <v>4.0921212175538599</v>
      </c>
    </row>
    <row r="2584" spans="1:5" x14ac:dyDescent="0.2">
      <c r="A2584">
        <f t="shared" si="43"/>
        <v>1983</v>
      </c>
      <c r="B2584" s="8">
        <v>30342</v>
      </c>
      <c r="C2584">
        <v>44.847057585966297</v>
      </c>
      <c r="D2584">
        <v>136.34617214398199</v>
      </c>
      <c r="E2584">
        <v>4.0869179683196899</v>
      </c>
    </row>
    <row r="2585" spans="1:5" x14ac:dyDescent="0.2">
      <c r="A2585">
        <f t="shared" si="43"/>
        <v>1983</v>
      </c>
      <c r="B2585" s="8">
        <v>30343</v>
      </c>
      <c r="C2585">
        <v>44.881558679248698</v>
      </c>
      <c r="D2585">
        <v>136.47642711955001</v>
      </c>
      <c r="E2585">
        <v>4.0882759254941599</v>
      </c>
    </row>
    <row r="2586" spans="1:5" x14ac:dyDescent="0.2">
      <c r="A2586">
        <f t="shared" si="43"/>
        <v>1983</v>
      </c>
      <c r="B2586" s="8">
        <v>30344</v>
      </c>
      <c r="C2586">
        <v>44.920614555437098</v>
      </c>
      <c r="D2586">
        <v>136.66739329192299</v>
      </c>
      <c r="E2586">
        <v>4.0867547961869404</v>
      </c>
    </row>
    <row r="2587" spans="1:5" x14ac:dyDescent="0.2">
      <c r="A2587">
        <f t="shared" si="43"/>
        <v>1983</v>
      </c>
      <c r="B2587" s="8">
        <v>30347</v>
      </c>
      <c r="C2587">
        <v>45.200355286915801</v>
      </c>
      <c r="D2587">
        <v>137.86784749630701</v>
      </c>
      <c r="E2587">
        <v>4.0877569432224901</v>
      </c>
    </row>
    <row r="2588" spans="1:5" x14ac:dyDescent="0.2">
      <c r="A2588">
        <f t="shared" si="43"/>
        <v>1983</v>
      </c>
      <c r="B2588" s="8">
        <v>30348</v>
      </c>
      <c r="C2588">
        <v>45.530280727408098</v>
      </c>
      <c r="D2588">
        <v>137.73817610927699</v>
      </c>
      <c r="E2588">
        <v>4.1978491910265197</v>
      </c>
    </row>
    <row r="2589" spans="1:5" x14ac:dyDescent="0.2">
      <c r="A2589">
        <f t="shared" si="43"/>
        <v>1983</v>
      </c>
      <c r="B2589" s="8">
        <v>30349</v>
      </c>
      <c r="C2589">
        <v>45.810154014179702</v>
      </c>
      <c r="D2589">
        <v>138.86549789342499</v>
      </c>
      <c r="E2589">
        <v>4.2036196696213501</v>
      </c>
    </row>
    <row r="2590" spans="1:5" x14ac:dyDescent="0.2">
      <c r="A2590">
        <f t="shared" si="43"/>
        <v>1983</v>
      </c>
      <c r="B2590" s="8">
        <v>30350</v>
      </c>
      <c r="C2590">
        <v>45.519691457558999</v>
      </c>
      <c r="D2590">
        <v>137.656122641812</v>
      </c>
      <c r="E2590">
        <v>4.2004576593362204</v>
      </c>
    </row>
    <row r="2591" spans="1:5" x14ac:dyDescent="0.2">
      <c r="A2591">
        <f t="shared" si="43"/>
        <v>1983</v>
      </c>
      <c r="B2591" s="8">
        <v>30351</v>
      </c>
      <c r="C2591">
        <v>45.582307315160797</v>
      </c>
      <c r="D2591">
        <v>137.89532219762</v>
      </c>
      <c r="E2591">
        <v>4.2026635212072803</v>
      </c>
    </row>
    <row r="2592" spans="1:5" x14ac:dyDescent="0.2">
      <c r="A2592">
        <f t="shared" si="43"/>
        <v>1983</v>
      </c>
      <c r="B2592" s="8">
        <v>30354</v>
      </c>
      <c r="C2592">
        <v>45.355408182617701</v>
      </c>
      <c r="D2592">
        <v>136.88776167108199</v>
      </c>
      <c r="E2592">
        <v>4.2048363687943597</v>
      </c>
    </row>
    <row r="2593" spans="1:5" x14ac:dyDescent="0.2">
      <c r="A2593">
        <f t="shared" si="43"/>
        <v>1983</v>
      </c>
      <c r="B2593" s="8">
        <v>30355</v>
      </c>
      <c r="C2593">
        <v>45.293630427259401</v>
      </c>
      <c r="D2593">
        <v>136.69587541512499</v>
      </c>
      <c r="E2593">
        <v>4.1995013462012096</v>
      </c>
    </row>
    <row r="2594" spans="1:5" x14ac:dyDescent="0.2">
      <c r="A2594">
        <f t="shared" si="43"/>
        <v>1983</v>
      </c>
      <c r="B2594" s="8">
        <v>30356</v>
      </c>
      <c r="C2594">
        <v>45.219339787283801</v>
      </c>
      <c r="D2594">
        <v>136.38856843508199</v>
      </c>
      <c r="E2594">
        <v>4.1986191248423497</v>
      </c>
    </row>
    <row r="2595" spans="1:5" x14ac:dyDescent="0.2">
      <c r="A2595">
        <f t="shared" si="43"/>
        <v>1983</v>
      </c>
      <c r="B2595" s="8">
        <v>30357</v>
      </c>
      <c r="C2595">
        <v>45.079466232799703</v>
      </c>
      <c r="D2595">
        <v>135.83312938503801</v>
      </c>
      <c r="E2595">
        <v>4.1953103736086899</v>
      </c>
    </row>
    <row r="2596" spans="1:5" x14ac:dyDescent="0.2">
      <c r="A2596">
        <f t="shared" si="43"/>
        <v>1983</v>
      </c>
      <c r="B2596" s="8">
        <v>30358</v>
      </c>
      <c r="C2596">
        <v>45.039501720089902</v>
      </c>
      <c r="D2596">
        <v>135.67586770308401</v>
      </c>
      <c r="E2596">
        <v>4.1942664282530897</v>
      </c>
    </row>
    <row r="2597" spans="1:5" x14ac:dyDescent="0.2">
      <c r="A2597">
        <f t="shared" si="43"/>
        <v>1983</v>
      </c>
      <c r="B2597" s="8">
        <v>30361</v>
      </c>
      <c r="C2597">
        <v>45.081050870047498</v>
      </c>
      <c r="D2597">
        <v>135.835793587881</v>
      </c>
      <c r="E2597">
        <v>4.1956110522218504</v>
      </c>
    </row>
    <row r="2598" spans="1:5" x14ac:dyDescent="0.2">
      <c r="A2598">
        <f t="shared" si="43"/>
        <v>1983</v>
      </c>
      <c r="B2598" s="8">
        <v>30362</v>
      </c>
      <c r="C2598">
        <v>45.016399620734603</v>
      </c>
      <c r="D2598">
        <v>135.596594438078</v>
      </c>
      <c r="E2598">
        <v>4.1928184969576696</v>
      </c>
    </row>
    <row r="2599" spans="1:5" x14ac:dyDescent="0.2">
      <c r="A2599">
        <f t="shared" si="43"/>
        <v>1983</v>
      </c>
      <c r="B2599" s="8">
        <v>30363</v>
      </c>
      <c r="C2599">
        <v>44.850692572402103</v>
      </c>
      <c r="D2599">
        <v>134.88362505564399</v>
      </c>
      <c r="E2599">
        <v>4.1929649716404498</v>
      </c>
    </row>
    <row r="2600" spans="1:5" x14ac:dyDescent="0.2">
      <c r="A2600">
        <f t="shared" si="43"/>
        <v>1983</v>
      </c>
      <c r="B2600" s="8">
        <v>30364</v>
      </c>
      <c r="C2600">
        <v>44.946948692784702</v>
      </c>
      <c r="D2600">
        <v>135.27352697496499</v>
      </c>
      <c r="E2600">
        <v>4.1946363829997297</v>
      </c>
    </row>
    <row r="2601" spans="1:5" x14ac:dyDescent="0.2">
      <c r="A2601">
        <f t="shared" si="43"/>
        <v>1983</v>
      </c>
      <c r="B2601" s="8">
        <v>30365</v>
      </c>
      <c r="C2601">
        <v>44.974523752966903</v>
      </c>
      <c r="D2601">
        <v>135.38674391141501</v>
      </c>
      <c r="E2601">
        <v>4.1950079026665801</v>
      </c>
    </row>
    <row r="2602" spans="1:5" x14ac:dyDescent="0.2">
      <c r="A2602">
        <f t="shared" si="43"/>
        <v>1983</v>
      </c>
      <c r="B2602" s="8">
        <v>30368</v>
      </c>
      <c r="C2602">
        <v>44.974523752966903</v>
      </c>
      <c r="D2602">
        <v>135.38674391141501</v>
      </c>
      <c r="E2602">
        <v>4.1950079026665801</v>
      </c>
    </row>
    <row r="2603" spans="1:5" x14ac:dyDescent="0.2">
      <c r="A2603">
        <f t="shared" si="43"/>
        <v>1983</v>
      </c>
      <c r="B2603" s="8">
        <v>30369</v>
      </c>
      <c r="C2603">
        <v>45.090347349890401</v>
      </c>
      <c r="D2603">
        <v>135.899829501564</v>
      </c>
      <c r="E2603">
        <v>4.1938624328894702</v>
      </c>
    </row>
    <row r="2604" spans="1:5" x14ac:dyDescent="0.2">
      <c r="A2604">
        <f t="shared" si="43"/>
        <v>1983</v>
      </c>
      <c r="B2604" s="8">
        <v>30370</v>
      </c>
      <c r="C2604">
        <v>45.204848761174397</v>
      </c>
      <c r="D2604">
        <v>136.3128846303</v>
      </c>
      <c r="E2604">
        <v>4.1995879605865696</v>
      </c>
    </row>
    <row r="2605" spans="1:5" x14ac:dyDescent="0.2">
      <c r="A2605">
        <f t="shared" si="43"/>
        <v>1983</v>
      </c>
      <c r="B2605" s="8">
        <v>30371</v>
      </c>
      <c r="C2605">
        <v>45.124612552423898</v>
      </c>
      <c r="D2605">
        <v>135.995965995582</v>
      </c>
      <c r="E2605">
        <v>4.1975670998517796</v>
      </c>
    </row>
    <row r="2606" spans="1:5" x14ac:dyDescent="0.2">
      <c r="A2606">
        <f t="shared" si="43"/>
        <v>1983</v>
      </c>
      <c r="B2606" s="8">
        <v>30372</v>
      </c>
      <c r="C2606">
        <v>45.180699876522198</v>
      </c>
      <c r="D2606">
        <v>136.24793619714899</v>
      </c>
      <c r="E2606">
        <v>4.1967746406495499</v>
      </c>
    </row>
    <row r="2607" spans="1:5" x14ac:dyDescent="0.2">
      <c r="A2607">
        <f t="shared" si="43"/>
        <v>1983</v>
      </c>
      <c r="B2607" s="8">
        <v>30375</v>
      </c>
      <c r="C2607">
        <v>45.3960275246923</v>
      </c>
      <c r="D2607">
        <v>137.138937964202</v>
      </c>
      <c r="E2607">
        <v>4.1993343137317298</v>
      </c>
    </row>
    <row r="2608" spans="1:5" x14ac:dyDescent="0.2">
      <c r="A2608">
        <f t="shared" si="43"/>
        <v>1983</v>
      </c>
      <c r="B2608" s="8">
        <v>30376</v>
      </c>
      <c r="C2608">
        <v>45.850869649173298</v>
      </c>
      <c r="D2608">
        <v>137.53691698740801</v>
      </c>
      <c r="E2608">
        <v>4.3124887686086497</v>
      </c>
    </row>
    <row r="2609" spans="1:5" x14ac:dyDescent="0.2">
      <c r="A2609">
        <f t="shared" si="43"/>
        <v>1983</v>
      </c>
      <c r="B2609" s="8">
        <v>30377</v>
      </c>
      <c r="C2609">
        <v>45.734497191968501</v>
      </c>
      <c r="D2609">
        <v>137.013236181292</v>
      </c>
      <c r="E2609">
        <v>4.3144371981858498</v>
      </c>
    </row>
    <row r="2610" spans="1:5" x14ac:dyDescent="0.2">
      <c r="A2610">
        <f t="shared" si="43"/>
        <v>1983</v>
      </c>
      <c r="B2610" s="8">
        <v>30378</v>
      </c>
      <c r="C2610">
        <v>45.645283669923501</v>
      </c>
      <c r="D2610">
        <v>136.65011243612599</v>
      </c>
      <c r="E2610">
        <v>4.3131230344087701</v>
      </c>
    </row>
    <row r="2611" spans="1:5" x14ac:dyDescent="0.2">
      <c r="A2611">
        <f t="shared" si="43"/>
        <v>1983</v>
      </c>
      <c r="B2611" s="8">
        <v>30379</v>
      </c>
      <c r="C2611">
        <v>45.5554701001235</v>
      </c>
      <c r="D2611">
        <v>136.27466194575999</v>
      </c>
      <c r="E2611">
        <v>4.3125520136385003</v>
      </c>
    </row>
    <row r="2612" spans="1:5" x14ac:dyDescent="0.2">
      <c r="A2612">
        <f t="shared" si="43"/>
        <v>1983</v>
      </c>
      <c r="B2612" s="8">
        <v>30382</v>
      </c>
      <c r="C2612">
        <v>45.507118218317302</v>
      </c>
      <c r="D2612">
        <v>136.08134572616601</v>
      </c>
      <c r="E2612">
        <v>4.3115970915677897</v>
      </c>
    </row>
    <row r="2613" spans="1:5" x14ac:dyDescent="0.2">
      <c r="A2613">
        <f t="shared" si="43"/>
        <v>1983</v>
      </c>
      <c r="B2613" s="8">
        <v>30383</v>
      </c>
      <c r="C2613">
        <v>45.824987301129497</v>
      </c>
      <c r="D2613">
        <v>137.405567946079</v>
      </c>
      <c r="E2613">
        <v>4.3140148987165103</v>
      </c>
    </row>
    <row r="2614" spans="1:5" x14ac:dyDescent="0.2">
      <c r="A2614">
        <f t="shared" si="43"/>
        <v>1983</v>
      </c>
      <c r="B2614" s="8">
        <v>30384</v>
      </c>
      <c r="C2614">
        <v>45.833468905033897</v>
      </c>
      <c r="D2614">
        <v>137.42899613560999</v>
      </c>
      <c r="E2614">
        <v>4.3149612195588301</v>
      </c>
    </row>
    <row r="2615" spans="1:5" x14ac:dyDescent="0.2">
      <c r="A2615">
        <f t="shared" si="43"/>
        <v>1983</v>
      </c>
      <c r="B2615" s="8">
        <v>30385</v>
      </c>
      <c r="C2615">
        <v>45.750658709664897</v>
      </c>
      <c r="D2615">
        <v>137.092122873096</v>
      </c>
      <c r="E2615">
        <v>4.3137078058247198</v>
      </c>
    </row>
    <row r="2616" spans="1:5" x14ac:dyDescent="0.2">
      <c r="A2616">
        <f t="shared" si="43"/>
        <v>1983</v>
      </c>
      <c r="B2616" s="8">
        <v>30386</v>
      </c>
      <c r="C2616">
        <v>45.849426689883401</v>
      </c>
      <c r="D2616">
        <v>137.52403986589599</v>
      </c>
      <c r="E2616">
        <v>4.3129830642262803</v>
      </c>
    </row>
    <row r="2617" spans="1:5" x14ac:dyDescent="0.2">
      <c r="A2617">
        <f t="shared" si="43"/>
        <v>1983</v>
      </c>
      <c r="B2617" s="8">
        <v>30389</v>
      </c>
      <c r="C2617">
        <v>45.662989727629899</v>
      </c>
      <c r="D2617">
        <v>136.70137877357499</v>
      </c>
      <c r="E2617">
        <v>4.3149252650665701</v>
      </c>
    </row>
    <row r="2618" spans="1:5" x14ac:dyDescent="0.2">
      <c r="A2618">
        <f t="shared" si="43"/>
        <v>1983</v>
      </c>
      <c r="B2618" s="8">
        <v>30390</v>
      </c>
      <c r="C2618">
        <v>45.630026629097998</v>
      </c>
      <c r="D2618">
        <v>136.576774120778</v>
      </c>
      <c r="E2618">
        <v>4.3137340239097801</v>
      </c>
    </row>
    <row r="2619" spans="1:5" x14ac:dyDescent="0.2">
      <c r="A2619">
        <f t="shared" si="43"/>
        <v>1983</v>
      </c>
      <c r="B2619" s="8">
        <v>30391</v>
      </c>
      <c r="C2619">
        <v>45.644757434271</v>
      </c>
      <c r="D2619">
        <v>136.634270727846</v>
      </c>
      <c r="E2619">
        <v>4.3141317399468502</v>
      </c>
    </row>
    <row r="2620" spans="1:5" x14ac:dyDescent="0.2">
      <c r="A2620">
        <f t="shared" si="43"/>
        <v>1983</v>
      </c>
      <c r="B2620" s="8">
        <v>30392</v>
      </c>
      <c r="C2620">
        <v>45.794231497052401</v>
      </c>
      <c r="D2620">
        <v>137.25312442193399</v>
      </c>
      <c r="E2620">
        <v>4.3155663377223297</v>
      </c>
    </row>
    <row r="2621" spans="1:5" x14ac:dyDescent="0.2">
      <c r="A2621">
        <f t="shared" si="43"/>
        <v>1983</v>
      </c>
      <c r="B2621" s="8">
        <v>30393</v>
      </c>
      <c r="C2621">
        <v>45.940019320555201</v>
      </c>
      <c r="D2621">
        <v>137.831276375263</v>
      </c>
      <c r="E2621">
        <v>4.3188891179355</v>
      </c>
    </row>
    <row r="2622" spans="1:5" x14ac:dyDescent="0.2">
      <c r="A2622">
        <f t="shared" si="43"/>
        <v>1983</v>
      </c>
      <c r="B2622" s="8">
        <v>30396</v>
      </c>
      <c r="C2622">
        <v>46.182075974311402</v>
      </c>
      <c r="D2622">
        <v>138.80639585879101</v>
      </c>
      <c r="E2622">
        <v>4.3233717727084198</v>
      </c>
    </row>
    <row r="2623" spans="1:5" x14ac:dyDescent="0.2">
      <c r="A2623">
        <f t="shared" si="43"/>
        <v>1983</v>
      </c>
      <c r="B2623" s="8">
        <v>30397</v>
      </c>
      <c r="C2623">
        <v>46.108685911472499</v>
      </c>
      <c r="D2623">
        <v>138.51317463060099</v>
      </c>
      <c r="E2623">
        <v>4.3218229912527697</v>
      </c>
    </row>
    <row r="2624" spans="1:5" x14ac:dyDescent="0.2">
      <c r="A2624">
        <f t="shared" si="43"/>
        <v>1983</v>
      </c>
      <c r="B2624" s="8">
        <v>30398</v>
      </c>
      <c r="C2624">
        <v>46.197092969745498</v>
      </c>
      <c r="D2624">
        <v>138.85251333939101</v>
      </c>
      <c r="E2624">
        <v>4.3247057275253704</v>
      </c>
    </row>
    <row r="2625" spans="1:5" x14ac:dyDescent="0.2">
      <c r="A2625">
        <f t="shared" si="43"/>
        <v>1983</v>
      </c>
      <c r="B2625" s="8">
        <v>30399</v>
      </c>
      <c r="C2625">
        <v>46.118777180590598</v>
      </c>
      <c r="D2625">
        <v>138.510952913713</v>
      </c>
      <c r="E2625">
        <v>4.3251556287505704</v>
      </c>
    </row>
    <row r="2626" spans="1:5" x14ac:dyDescent="0.2">
      <c r="A2626">
        <f t="shared" si="43"/>
        <v>1983</v>
      </c>
      <c r="B2626" s="8">
        <v>30400</v>
      </c>
      <c r="C2626">
        <v>46.109601219241704</v>
      </c>
      <c r="D2626">
        <v>138.44773207479099</v>
      </c>
      <c r="E2626">
        <v>4.3269133015689203</v>
      </c>
    </row>
    <row r="2627" spans="1:5" x14ac:dyDescent="0.2">
      <c r="A2627">
        <f t="shared" ref="A2627:A2690" si="44">YEAR(B2627)</f>
        <v>1983</v>
      </c>
      <c r="B2627" s="8">
        <v>30403</v>
      </c>
      <c r="C2627">
        <v>46.346191005946999</v>
      </c>
      <c r="D2627">
        <v>139.40452426872099</v>
      </c>
      <c r="E2627">
        <v>4.3310696186028697</v>
      </c>
    </row>
    <row r="2628" spans="1:5" x14ac:dyDescent="0.2">
      <c r="A2628">
        <f t="shared" si="44"/>
        <v>1983</v>
      </c>
      <c r="B2628" s="8">
        <v>30404</v>
      </c>
      <c r="C2628">
        <v>46.326537368588802</v>
      </c>
      <c r="D2628">
        <v>139.31258952157199</v>
      </c>
      <c r="E2628">
        <v>4.3316301757258904</v>
      </c>
    </row>
    <row r="2629" spans="1:5" x14ac:dyDescent="0.2">
      <c r="A2629">
        <f t="shared" si="44"/>
        <v>1983</v>
      </c>
      <c r="B2629" s="8">
        <v>30405</v>
      </c>
      <c r="C2629">
        <v>46.273525800718602</v>
      </c>
      <c r="D2629">
        <v>139.112960966744</v>
      </c>
      <c r="E2629">
        <v>4.3296133585313896</v>
      </c>
    </row>
    <row r="2630" spans="1:5" x14ac:dyDescent="0.2">
      <c r="A2630">
        <f t="shared" si="44"/>
        <v>1983</v>
      </c>
      <c r="B2630" s="8">
        <v>30406</v>
      </c>
      <c r="C2630">
        <v>46.252924463575802</v>
      </c>
      <c r="D2630">
        <v>139.03526961905001</v>
      </c>
      <c r="E2630">
        <v>4.3288385314881301</v>
      </c>
    </row>
    <row r="2631" spans="1:5" x14ac:dyDescent="0.2">
      <c r="A2631">
        <f t="shared" si="44"/>
        <v>1983</v>
      </c>
      <c r="B2631" s="8">
        <v>30407</v>
      </c>
      <c r="C2631">
        <v>46.649555921024302</v>
      </c>
      <c r="D2631">
        <v>139.21932681592</v>
      </c>
      <c r="E2631">
        <v>4.4406290616397399</v>
      </c>
    </row>
    <row r="2632" spans="1:5" x14ac:dyDescent="0.2">
      <c r="A2632">
        <f t="shared" si="44"/>
        <v>1983</v>
      </c>
      <c r="B2632" s="8">
        <v>30410</v>
      </c>
      <c r="C2632">
        <v>46.575837504907497</v>
      </c>
      <c r="D2632">
        <v>138.90304827071199</v>
      </c>
      <c r="E2632">
        <v>4.4408370793307403</v>
      </c>
    </row>
    <row r="2633" spans="1:5" x14ac:dyDescent="0.2">
      <c r="A2633">
        <f t="shared" si="44"/>
        <v>1983</v>
      </c>
      <c r="B2633" s="8">
        <v>30411</v>
      </c>
      <c r="C2633">
        <v>46.466735514260499</v>
      </c>
      <c r="D2633">
        <v>138.44198751398599</v>
      </c>
      <c r="E2633">
        <v>4.4406462150625403</v>
      </c>
    </row>
    <row r="2634" spans="1:5" x14ac:dyDescent="0.2">
      <c r="A2634">
        <f t="shared" si="44"/>
        <v>1983</v>
      </c>
      <c r="B2634" s="8">
        <v>30412</v>
      </c>
      <c r="C2634">
        <v>46.390740641712597</v>
      </c>
      <c r="D2634">
        <v>138.084198485641</v>
      </c>
      <c r="E2634">
        <v>4.4433026111979403</v>
      </c>
    </row>
    <row r="2635" spans="1:5" x14ac:dyDescent="0.2">
      <c r="A2635">
        <f t="shared" si="44"/>
        <v>1983</v>
      </c>
      <c r="B2635" s="8">
        <v>30413</v>
      </c>
      <c r="C2635">
        <v>46.472648896512702</v>
      </c>
      <c r="D2635">
        <v>138.45715764325701</v>
      </c>
      <c r="E2635">
        <v>4.4413958820571802</v>
      </c>
    </row>
    <row r="2636" spans="1:5" x14ac:dyDescent="0.2">
      <c r="A2636">
        <f t="shared" si="44"/>
        <v>1983</v>
      </c>
      <c r="B2636" s="8">
        <v>30414</v>
      </c>
      <c r="C2636">
        <v>46.559866016307801</v>
      </c>
      <c r="D2636">
        <v>138.799932578859</v>
      </c>
      <c r="E2636">
        <v>4.4434858741552201</v>
      </c>
    </row>
    <row r="2637" spans="1:5" x14ac:dyDescent="0.2">
      <c r="A2637">
        <f t="shared" si="44"/>
        <v>1983</v>
      </c>
      <c r="B2637" s="8">
        <v>30417</v>
      </c>
      <c r="C2637">
        <v>46.430370139445799</v>
      </c>
      <c r="D2637">
        <v>138.24910037140199</v>
      </c>
      <c r="E2637">
        <v>4.4435503711280502</v>
      </c>
    </row>
    <row r="2638" spans="1:5" x14ac:dyDescent="0.2">
      <c r="A2638">
        <f t="shared" si="44"/>
        <v>1983</v>
      </c>
      <c r="B2638" s="8">
        <v>30418</v>
      </c>
      <c r="C2638">
        <v>46.3967716434991</v>
      </c>
      <c r="D2638">
        <v>138.10472748493399</v>
      </c>
      <c r="E2638">
        <v>4.4436853517995898</v>
      </c>
    </row>
    <row r="2639" spans="1:5" x14ac:dyDescent="0.2">
      <c r="A2639">
        <f t="shared" si="44"/>
        <v>1983</v>
      </c>
      <c r="B2639" s="8">
        <v>30419</v>
      </c>
      <c r="C2639">
        <v>46.510586868417001</v>
      </c>
      <c r="D2639">
        <v>138.56538116686099</v>
      </c>
      <c r="E2639">
        <v>4.4453839536718496</v>
      </c>
    </row>
    <row r="2640" spans="1:5" x14ac:dyDescent="0.2">
      <c r="A2640">
        <f t="shared" si="44"/>
        <v>1983</v>
      </c>
      <c r="B2640" s="8">
        <v>30420</v>
      </c>
      <c r="C2640">
        <v>46.496168783448603</v>
      </c>
      <c r="D2640">
        <v>138.48530384336399</v>
      </c>
      <c r="E2640">
        <v>4.4468060567614804</v>
      </c>
    </row>
    <row r="2641" spans="1:5" x14ac:dyDescent="0.2">
      <c r="A2641">
        <f t="shared" si="44"/>
        <v>1983</v>
      </c>
      <c r="B2641" s="8">
        <v>30421</v>
      </c>
      <c r="C2641">
        <v>46.433809289889901</v>
      </c>
      <c r="D2641">
        <v>138.22225624338699</v>
      </c>
      <c r="E2641">
        <v>4.4466820225473302</v>
      </c>
    </row>
    <row r="2642" spans="1:5" x14ac:dyDescent="0.2">
      <c r="A2642">
        <f t="shared" si="44"/>
        <v>1983</v>
      </c>
      <c r="B2642" s="8">
        <v>30424</v>
      </c>
      <c r="C2642">
        <v>46.538797476860701</v>
      </c>
      <c r="D2642">
        <v>138.628680472761</v>
      </c>
      <c r="E2642">
        <v>4.4496448483629401</v>
      </c>
    </row>
    <row r="2643" spans="1:5" x14ac:dyDescent="0.2">
      <c r="A2643">
        <f t="shared" si="44"/>
        <v>1983</v>
      </c>
      <c r="B2643" s="8">
        <v>30425</v>
      </c>
      <c r="C2643">
        <v>46.5100689951568</v>
      </c>
      <c r="D2643">
        <v>138.518766944194</v>
      </c>
      <c r="E2643">
        <v>4.4487345064770603</v>
      </c>
    </row>
    <row r="2644" spans="1:5" x14ac:dyDescent="0.2">
      <c r="A2644">
        <f t="shared" si="44"/>
        <v>1983</v>
      </c>
      <c r="B2644" s="8">
        <v>30426</v>
      </c>
      <c r="C2644">
        <v>46.567868331758397</v>
      </c>
      <c r="D2644">
        <v>138.73153308080501</v>
      </c>
      <c r="E2644">
        <v>4.4511982691558103</v>
      </c>
    </row>
    <row r="2645" spans="1:5" x14ac:dyDescent="0.2">
      <c r="A2645">
        <f t="shared" si="44"/>
        <v>1983</v>
      </c>
      <c r="B2645" s="8">
        <v>30427</v>
      </c>
      <c r="C2645">
        <v>46.444721833601697</v>
      </c>
      <c r="D2645">
        <v>138.24654447793699</v>
      </c>
      <c r="E2645">
        <v>4.4483467548233202</v>
      </c>
    </row>
    <row r="2646" spans="1:5" x14ac:dyDescent="0.2">
      <c r="A2646">
        <f t="shared" si="44"/>
        <v>1983</v>
      </c>
      <c r="B2646" s="8">
        <v>30428</v>
      </c>
      <c r="C2646">
        <v>46.433481408909202</v>
      </c>
      <c r="D2646">
        <v>138.18704672778</v>
      </c>
      <c r="E2646">
        <v>4.4492399266408</v>
      </c>
    </row>
    <row r="2647" spans="1:5" x14ac:dyDescent="0.2">
      <c r="A2647">
        <f t="shared" si="44"/>
        <v>1983</v>
      </c>
      <c r="B2647" s="8">
        <v>30431</v>
      </c>
      <c r="C2647">
        <v>46.331846661014303</v>
      </c>
      <c r="D2647">
        <v>137.77102498904799</v>
      </c>
      <c r="E2647">
        <v>4.4481056249242998</v>
      </c>
    </row>
    <row r="2648" spans="1:5" x14ac:dyDescent="0.2">
      <c r="A2648">
        <f t="shared" si="44"/>
        <v>1983</v>
      </c>
      <c r="B2648" s="8">
        <v>30432</v>
      </c>
      <c r="C2648">
        <v>46.421016342861499</v>
      </c>
      <c r="D2648">
        <v>138.105556812581</v>
      </c>
      <c r="E2648">
        <v>4.4514065101527898</v>
      </c>
    </row>
    <row r="2649" spans="1:5" x14ac:dyDescent="0.2">
      <c r="A2649">
        <f t="shared" si="44"/>
        <v>1983</v>
      </c>
      <c r="B2649" s="8">
        <v>30433</v>
      </c>
      <c r="C2649">
        <v>46.369982098511599</v>
      </c>
      <c r="D2649">
        <v>137.888214092005</v>
      </c>
      <c r="E2649">
        <v>4.4514792188014098</v>
      </c>
    </row>
    <row r="2650" spans="1:5" x14ac:dyDescent="0.2">
      <c r="A2650">
        <f t="shared" si="44"/>
        <v>1983</v>
      </c>
      <c r="B2650" s="8">
        <v>30434</v>
      </c>
      <c r="C2650">
        <v>46.523887580514298</v>
      </c>
      <c r="D2650">
        <v>138.52031589884601</v>
      </c>
      <c r="E2650">
        <v>4.4530471098089697</v>
      </c>
    </row>
    <row r="2651" spans="1:5" x14ac:dyDescent="0.2">
      <c r="A2651">
        <f t="shared" si="44"/>
        <v>1983</v>
      </c>
      <c r="B2651" s="8">
        <v>30435</v>
      </c>
      <c r="C2651">
        <v>46.532645487432802</v>
      </c>
      <c r="D2651">
        <v>138.53475421471401</v>
      </c>
      <c r="E2651">
        <v>4.4547647172975502</v>
      </c>
    </row>
    <row r="2652" spans="1:5" x14ac:dyDescent="0.2">
      <c r="A2652">
        <f t="shared" si="44"/>
        <v>1983</v>
      </c>
      <c r="B2652" s="8">
        <v>30438</v>
      </c>
      <c r="C2652">
        <v>46.681354210293897</v>
      </c>
      <c r="D2652">
        <v>138.16881880197599</v>
      </c>
      <c r="E2652">
        <v>4.5307140679203597</v>
      </c>
    </row>
    <row r="2653" spans="1:5" x14ac:dyDescent="0.2">
      <c r="A2653">
        <f t="shared" si="44"/>
        <v>1983</v>
      </c>
      <c r="B2653" s="8">
        <v>30439</v>
      </c>
      <c r="C2653">
        <v>46.675352947983299</v>
      </c>
      <c r="D2653">
        <v>138.157101878372</v>
      </c>
      <c r="E2653">
        <v>4.5296657316731599</v>
      </c>
    </row>
    <row r="2654" spans="1:5" x14ac:dyDescent="0.2">
      <c r="A2654">
        <f t="shared" si="44"/>
        <v>1983</v>
      </c>
      <c r="B2654" s="8">
        <v>30440</v>
      </c>
      <c r="C2654">
        <v>46.569025288977102</v>
      </c>
      <c r="D2654">
        <v>137.74641459924899</v>
      </c>
      <c r="E2654">
        <v>4.5267497600019997</v>
      </c>
    </row>
    <row r="2655" spans="1:5" x14ac:dyDescent="0.2">
      <c r="A2655">
        <f t="shared" si="44"/>
        <v>1983</v>
      </c>
      <c r="B2655" s="8">
        <v>30441</v>
      </c>
      <c r="C2655">
        <v>46.501435231447203</v>
      </c>
      <c r="D2655">
        <v>137.50169734762301</v>
      </c>
      <c r="E2655">
        <v>4.5236409991912501</v>
      </c>
    </row>
    <row r="2656" spans="1:5" x14ac:dyDescent="0.2">
      <c r="A2656">
        <f t="shared" si="44"/>
        <v>1983</v>
      </c>
      <c r="B2656" s="8">
        <v>30442</v>
      </c>
      <c r="C2656">
        <v>46.5018377016249</v>
      </c>
      <c r="D2656">
        <v>137.49489993007799</v>
      </c>
      <c r="E2656">
        <v>4.5242977784557104</v>
      </c>
    </row>
    <row r="2657" spans="1:5" x14ac:dyDescent="0.2">
      <c r="A2657">
        <f t="shared" si="44"/>
        <v>1983</v>
      </c>
      <c r="B2657" s="8">
        <v>30445</v>
      </c>
      <c r="C2657">
        <v>46.414732633209603</v>
      </c>
      <c r="D2657">
        <v>137.14130468671601</v>
      </c>
      <c r="E2657">
        <v>4.5232592167566699</v>
      </c>
    </row>
    <row r="2658" spans="1:5" x14ac:dyDescent="0.2">
      <c r="A2658">
        <f t="shared" si="44"/>
        <v>1983</v>
      </c>
      <c r="B2658" s="8">
        <v>30446</v>
      </c>
      <c r="C2658">
        <v>46.454061105652002</v>
      </c>
      <c r="D2658">
        <v>137.286239842463</v>
      </c>
      <c r="E2658">
        <v>4.5248655973543901</v>
      </c>
    </row>
    <row r="2659" spans="1:5" x14ac:dyDescent="0.2">
      <c r="A2659">
        <f t="shared" si="44"/>
        <v>1983</v>
      </c>
      <c r="B2659" s="8">
        <v>30447</v>
      </c>
      <c r="C2659">
        <v>46.328937440835503</v>
      </c>
      <c r="D2659">
        <v>136.804931334858</v>
      </c>
      <c r="E2659">
        <v>4.5213286399661099</v>
      </c>
    </row>
    <row r="2660" spans="1:5" x14ac:dyDescent="0.2">
      <c r="A2660">
        <f t="shared" si="44"/>
        <v>1983</v>
      </c>
      <c r="B2660" s="8">
        <v>30448</v>
      </c>
      <c r="C2660">
        <v>46.377009027078103</v>
      </c>
      <c r="D2660">
        <v>136.96690189834101</v>
      </c>
      <c r="E2660">
        <v>4.5244654673613303</v>
      </c>
    </row>
    <row r="2661" spans="1:5" x14ac:dyDescent="0.2">
      <c r="A2661">
        <f t="shared" si="44"/>
        <v>1983</v>
      </c>
      <c r="B2661" s="8">
        <v>30449</v>
      </c>
      <c r="C2661">
        <v>46.391567561271202</v>
      </c>
      <c r="D2661">
        <v>137.022857992756</v>
      </c>
      <c r="E2661">
        <v>4.52487982484352</v>
      </c>
    </row>
    <row r="2662" spans="1:5" x14ac:dyDescent="0.2">
      <c r="A2662">
        <f t="shared" si="44"/>
        <v>1983</v>
      </c>
      <c r="B2662" s="8">
        <v>30452</v>
      </c>
      <c r="C2662">
        <v>46.565258231506697</v>
      </c>
      <c r="D2662">
        <v>137.740099086529</v>
      </c>
      <c r="E2662">
        <v>4.5260107991181897</v>
      </c>
    </row>
    <row r="2663" spans="1:5" x14ac:dyDescent="0.2">
      <c r="A2663">
        <f t="shared" si="44"/>
        <v>1983</v>
      </c>
      <c r="B2663" s="8">
        <v>30453</v>
      </c>
      <c r="C2663">
        <v>46.610367189909603</v>
      </c>
      <c r="D2663">
        <v>137.87262353438999</v>
      </c>
      <c r="E2663">
        <v>4.5304653746618202</v>
      </c>
    </row>
    <row r="2664" spans="1:5" x14ac:dyDescent="0.2">
      <c r="A2664">
        <f t="shared" si="44"/>
        <v>1983</v>
      </c>
      <c r="B2664" s="8">
        <v>30454</v>
      </c>
      <c r="C2664">
        <v>46.577224502657899</v>
      </c>
      <c r="D2664">
        <v>137.73048753369301</v>
      </c>
      <c r="E2664">
        <v>4.5306514422177404</v>
      </c>
    </row>
    <row r="2665" spans="1:5" x14ac:dyDescent="0.2">
      <c r="A2665">
        <f t="shared" si="44"/>
        <v>1983</v>
      </c>
      <c r="B2665" s="8">
        <v>30455</v>
      </c>
      <c r="C2665">
        <v>46.741631607835501</v>
      </c>
      <c r="D2665">
        <v>138.39540364364899</v>
      </c>
      <c r="E2665">
        <v>4.5328540535965098</v>
      </c>
    </row>
    <row r="2666" spans="1:5" x14ac:dyDescent="0.2">
      <c r="A2666">
        <f t="shared" si="44"/>
        <v>1983</v>
      </c>
      <c r="B2666" s="8">
        <v>30456</v>
      </c>
      <c r="C2666">
        <v>46.701003016235802</v>
      </c>
      <c r="D2666">
        <v>138.32163253069101</v>
      </c>
      <c r="E2666">
        <v>4.5253348726828202</v>
      </c>
    </row>
    <row r="2667" spans="1:5" x14ac:dyDescent="0.2">
      <c r="A2667">
        <f t="shared" si="44"/>
        <v>1983</v>
      </c>
      <c r="B2667" s="8">
        <v>30459</v>
      </c>
      <c r="C2667">
        <v>46.814860015767401</v>
      </c>
      <c r="D2667">
        <v>138.695789281309</v>
      </c>
      <c r="E2667">
        <v>4.5335295531266802</v>
      </c>
    </row>
    <row r="2668" spans="1:5" x14ac:dyDescent="0.2">
      <c r="A2668">
        <f t="shared" si="44"/>
        <v>1983</v>
      </c>
      <c r="B2668" s="8">
        <v>30460</v>
      </c>
      <c r="C2668">
        <v>46.873214125425697</v>
      </c>
      <c r="D2668">
        <v>138.89328323493899</v>
      </c>
      <c r="E2668">
        <v>4.5372904799863498</v>
      </c>
    </row>
    <row r="2669" spans="1:5" x14ac:dyDescent="0.2">
      <c r="A2669">
        <f t="shared" si="44"/>
        <v>1983</v>
      </c>
      <c r="B2669" s="8">
        <v>30461</v>
      </c>
      <c r="C2669">
        <v>46.762277584956401</v>
      </c>
      <c r="D2669">
        <v>138.54391871415501</v>
      </c>
      <c r="E2669">
        <v>4.5281369571891599</v>
      </c>
    </row>
    <row r="2670" spans="1:5" x14ac:dyDescent="0.2">
      <c r="A2670">
        <f t="shared" si="44"/>
        <v>1983</v>
      </c>
      <c r="B2670" s="8">
        <v>30462</v>
      </c>
      <c r="C2670">
        <v>46.789971471051103</v>
      </c>
      <c r="D2670">
        <v>138.55265413014601</v>
      </c>
      <c r="E2670">
        <v>4.5364549866446202</v>
      </c>
    </row>
    <row r="2671" spans="1:5" x14ac:dyDescent="0.2">
      <c r="A2671">
        <f t="shared" si="44"/>
        <v>1983</v>
      </c>
      <c r="B2671" s="8">
        <v>30463</v>
      </c>
      <c r="C2671">
        <v>46.903234691510697</v>
      </c>
      <c r="D2671">
        <v>139.001661644081</v>
      </c>
      <c r="E2671">
        <v>4.5387056810922601</v>
      </c>
    </row>
    <row r="2672" spans="1:5" x14ac:dyDescent="0.2">
      <c r="A2672">
        <f t="shared" si="44"/>
        <v>1983</v>
      </c>
      <c r="B2672" s="8">
        <v>30466</v>
      </c>
      <c r="C2672">
        <v>46.903234691510697</v>
      </c>
      <c r="D2672">
        <v>139.001661644081</v>
      </c>
      <c r="E2672">
        <v>4.5387056810922601</v>
      </c>
    </row>
    <row r="2673" spans="1:5" x14ac:dyDescent="0.2">
      <c r="A2673">
        <f t="shared" si="44"/>
        <v>1983</v>
      </c>
      <c r="B2673" s="8">
        <v>30467</v>
      </c>
      <c r="C2673">
        <v>46.9872729860028</v>
      </c>
      <c r="D2673">
        <v>139.309095057901</v>
      </c>
      <c r="E2673">
        <v>4.5423611676992204</v>
      </c>
    </row>
    <row r="2674" spans="1:5" x14ac:dyDescent="0.2">
      <c r="A2674">
        <f t="shared" si="44"/>
        <v>1983</v>
      </c>
      <c r="B2674" s="8">
        <v>30468</v>
      </c>
      <c r="C2674">
        <v>47.423795303434503</v>
      </c>
      <c r="D2674">
        <v>139.983992918121</v>
      </c>
      <c r="E2674">
        <v>4.63237087303796</v>
      </c>
    </row>
    <row r="2675" spans="1:5" x14ac:dyDescent="0.2">
      <c r="A2675">
        <f t="shared" si="44"/>
        <v>1983</v>
      </c>
      <c r="B2675" s="8">
        <v>30469</v>
      </c>
      <c r="C2675">
        <v>47.350931824943501</v>
      </c>
      <c r="D2675">
        <v>139.66563786472801</v>
      </c>
      <c r="E2675">
        <v>4.6332956253850099</v>
      </c>
    </row>
    <row r="2676" spans="1:5" x14ac:dyDescent="0.2">
      <c r="A2676">
        <f t="shared" si="44"/>
        <v>1983</v>
      </c>
      <c r="B2676" s="8">
        <v>30470</v>
      </c>
      <c r="C2676">
        <v>47.449009663311998</v>
      </c>
      <c r="D2676">
        <v>140.04896079835001</v>
      </c>
      <c r="E2676">
        <v>4.6355695423833696</v>
      </c>
    </row>
    <row r="2677" spans="1:5" x14ac:dyDescent="0.2">
      <c r="A2677">
        <f t="shared" si="44"/>
        <v>1983</v>
      </c>
      <c r="B2677" s="8">
        <v>30473</v>
      </c>
      <c r="C2677">
        <v>47.608317422425699</v>
      </c>
      <c r="D2677">
        <v>140.577035826339</v>
      </c>
      <c r="E2677">
        <v>4.6466349154672502</v>
      </c>
    </row>
    <row r="2678" spans="1:5" x14ac:dyDescent="0.2">
      <c r="A2678">
        <f t="shared" si="44"/>
        <v>1983</v>
      </c>
      <c r="B2678" s="8">
        <v>30474</v>
      </c>
      <c r="C2678">
        <v>47.670565609513297</v>
      </c>
      <c r="D2678">
        <v>140.724963193245</v>
      </c>
      <c r="E2678">
        <v>4.6554986703686803</v>
      </c>
    </row>
    <row r="2679" spans="1:5" x14ac:dyDescent="0.2">
      <c r="A2679">
        <f t="shared" si="44"/>
        <v>1983</v>
      </c>
      <c r="B2679" s="8">
        <v>30475</v>
      </c>
      <c r="C2679">
        <v>47.700038935313202</v>
      </c>
      <c r="D2679">
        <v>140.93355252899801</v>
      </c>
      <c r="E2679">
        <v>4.6489378522350204</v>
      </c>
    </row>
    <row r="2680" spans="1:5" x14ac:dyDescent="0.2">
      <c r="A2680">
        <f t="shared" si="44"/>
        <v>1983</v>
      </c>
      <c r="B2680" s="8">
        <v>30476</v>
      </c>
      <c r="C2680">
        <v>47.697865159732302</v>
      </c>
      <c r="D2680">
        <v>140.949022691777</v>
      </c>
      <c r="E2680">
        <v>4.6470292328474798</v>
      </c>
    </row>
    <row r="2681" spans="1:5" x14ac:dyDescent="0.2">
      <c r="A2681">
        <f t="shared" si="44"/>
        <v>1983</v>
      </c>
      <c r="B2681" s="8">
        <v>30477</v>
      </c>
      <c r="C2681">
        <v>47.670082844649002</v>
      </c>
      <c r="D2681">
        <v>140.80141715987</v>
      </c>
      <c r="E2681">
        <v>4.64940219822165</v>
      </c>
    </row>
    <row r="2682" spans="1:5" x14ac:dyDescent="0.2">
      <c r="A2682">
        <f t="shared" si="44"/>
        <v>1983</v>
      </c>
      <c r="B2682" s="8">
        <v>30480</v>
      </c>
      <c r="C2682">
        <v>47.705556440155</v>
      </c>
      <c r="D2682">
        <v>140.98324740684299</v>
      </c>
      <c r="E2682">
        <v>4.6468878895815404</v>
      </c>
    </row>
    <row r="2683" spans="1:5" x14ac:dyDescent="0.2">
      <c r="A2683">
        <f t="shared" si="44"/>
        <v>1983</v>
      </c>
      <c r="B2683" s="8">
        <v>30481</v>
      </c>
      <c r="C2683">
        <v>47.8493675486692</v>
      </c>
      <c r="D2683">
        <v>141.59298087210701</v>
      </c>
      <c r="E2683">
        <v>4.6466178028652303</v>
      </c>
    </row>
    <row r="2684" spans="1:5" x14ac:dyDescent="0.2">
      <c r="A2684">
        <f t="shared" si="44"/>
        <v>1983</v>
      </c>
      <c r="B2684" s="8">
        <v>30482</v>
      </c>
      <c r="C2684">
        <v>47.857323102485701</v>
      </c>
      <c r="D2684">
        <v>141.60095339934301</v>
      </c>
      <c r="E2684">
        <v>4.6485913286448302</v>
      </c>
    </row>
    <row r="2685" spans="1:5" x14ac:dyDescent="0.2">
      <c r="A2685">
        <f t="shared" si="44"/>
        <v>1983</v>
      </c>
      <c r="B2685" s="8">
        <v>30483</v>
      </c>
      <c r="C2685">
        <v>47.677533662659002</v>
      </c>
      <c r="D2685">
        <v>140.96421368140699</v>
      </c>
      <c r="E2685">
        <v>4.6392213707969097</v>
      </c>
    </row>
    <row r="2686" spans="1:5" x14ac:dyDescent="0.2">
      <c r="A2686">
        <f t="shared" si="44"/>
        <v>1983</v>
      </c>
      <c r="B2686" s="8">
        <v>30484</v>
      </c>
      <c r="C2686">
        <v>47.633786057700597</v>
      </c>
      <c r="D2686">
        <v>140.85407621853</v>
      </c>
      <c r="E2686">
        <v>4.6334792953246096</v>
      </c>
    </row>
    <row r="2687" spans="1:5" x14ac:dyDescent="0.2">
      <c r="A2687">
        <f t="shared" si="44"/>
        <v>1983</v>
      </c>
      <c r="B2687" s="8">
        <v>30487</v>
      </c>
      <c r="C2687">
        <v>47.549330795100197</v>
      </c>
      <c r="D2687">
        <v>140.49641954990699</v>
      </c>
      <c r="E2687">
        <v>4.6336180872935602</v>
      </c>
    </row>
    <row r="2688" spans="1:5" x14ac:dyDescent="0.2">
      <c r="A2688">
        <f t="shared" si="44"/>
        <v>1983</v>
      </c>
      <c r="B2688" s="8">
        <v>30488</v>
      </c>
      <c r="C2688">
        <v>47.566389773902003</v>
      </c>
      <c r="D2688">
        <v>140.56946792305601</v>
      </c>
      <c r="E2688">
        <v>4.6335258875386902</v>
      </c>
    </row>
    <row r="2689" spans="1:5" x14ac:dyDescent="0.2">
      <c r="A2689">
        <f t="shared" si="44"/>
        <v>1983</v>
      </c>
      <c r="B2689" s="8">
        <v>30489</v>
      </c>
      <c r="C2689">
        <v>47.364592410503498</v>
      </c>
      <c r="D2689">
        <v>139.74549238777001</v>
      </c>
      <c r="E2689">
        <v>4.6315494108738999</v>
      </c>
    </row>
    <row r="2690" spans="1:5" x14ac:dyDescent="0.2">
      <c r="A2690">
        <f t="shared" si="44"/>
        <v>1983</v>
      </c>
      <c r="B2690" s="8">
        <v>30490</v>
      </c>
      <c r="C2690">
        <v>47.405084042503802</v>
      </c>
      <c r="D2690">
        <v>139.86667413367101</v>
      </c>
      <c r="E2690">
        <v>4.6353753570101404</v>
      </c>
    </row>
    <row r="2691" spans="1:5" x14ac:dyDescent="0.2">
      <c r="A2691">
        <f t="shared" ref="A2691:A2754" si="45">YEAR(B2691)</f>
        <v>1983</v>
      </c>
      <c r="B2691" s="8">
        <v>30491</v>
      </c>
      <c r="C2691">
        <v>47.395972241213698</v>
      </c>
      <c r="D2691">
        <v>139.84137974495599</v>
      </c>
      <c r="E2691">
        <v>4.6343605787635402</v>
      </c>
    </row>
    <row r="2692" spans="1:5" x14ac:dyDescent="0.2">
      <c r="A2692">
        <f t="shared" si="45"/>
        <v>1983</v>
      </c>
      <c r="B2692" s="8">
        <v>30494</v>
      </c>
      <c r="C2692">
        <v>47.493073515040599</v>
      </c>
      <c r="D2692">
        <v>140.251894097704</v>
      </c>
      <c r="E2692">
        <v>4.6342104093121801</v>
      </c>
    </row>
    <row r="2693" spans="1:5" x14ac:dyDescent="0.2">
      <c r="A2693">
        <f t="shared" si="45"/>
        <v>1983</v>
      </c>
      <c r="B2693" s="8">
        <v>30495</v>
      </c>
      <c r="C2693">
        <v>47.526972001345797</v>
      </c>
      <c r="D2693">
        <v>140.363189899796</v>
      </c>
      <c r="E2693">
        <v>4.6366492726917796</v>
      </c>
    </row>
    <row r="2694" spans="1:5" x14ac:dyDescent="0.2">
      <c r="A2694">
        <f t="shared" si="45"/>
        <v>1983</v>
      </c>
      <c r="B2694" s="8">
        <v>30496</v>
      </c>
      <c r="C2694">
        <v>47.570827666026901</v>
      </c>
      <c r="D2694">
        <v>140.52727930815999</v>
      </c>
      <c r="E2694">
        <v>4.6382451914735299</v>
      </c>
    </row>
    <row r="2695" spans="1:5" x14ac:dyDescent="0.2">
      <c r="A2695">
        <f t="shared" si="45"/>
        <v>1983</v>
      </c>
      <c r="B2695" s="8">
        <v>30497</v>
      </c>
      <c r="C2695">
        <v>47.5247004111216</v>
      </c>
      <c r="D2695">
        <v>140.364239627053</v>
      </c>
      <c r="E2695">
        <v>4.6358254031190196</v>
      </c>
    </row>
    <row r="2696" spans="1:5" x14ac:dyDescent="0.2">
      <c r="A2696">
        <f t="shared" si="45"/>
        <v>1983</v>
      </c>
      <c r="B2696" s="8">
        <v>30498</v>
      </c>
      <c r="C2696">
        <v>47.7901092105933</v>
      </c>
      <c r="D2696">
        <v>140.35502234537799</v>
      </c>
      <c r="E2696">
        <v>4.7238582622798599</v>
      </c>
    </row>
    <row r="2697" spans="1:5" x14ac:dyDescent="0.2">
      <c r="A2697">
        <f t="shared" si="45"/>
        <v>1983</v>
      </c>
      <c r="B2697" s="8">
        <v>30501</v>
      </c>
      <c r="C2697">
        <v>47.7901092105933</v>
      </c>
      <c r="D2697">
        <v>140.35502234537799</v>
      </c>
      <c r="E2697">
        <v>4.7238582622798599</v>
      </c>
    </row>
    <row r="2698" spans="1:5" x14ac:dyDescent="0.2">
      <c r="A2698">
        <f t="shared" si="45"/>
        <v>1983</v>
      </c>
      <c r="B2698" s="8">
        <v>30502</v>
      </c>
      <c r="C2698">
        <v>47.994868096353201</v>
      </c>
      <c r="D2698">
        <v>141.22024540048801</v>
      </c>
      <c r="E2698">
        <v>4.7232920261918698</v>
      </c>
    </row>
    <row r="2699" spans="1:5" x14ac:dyDescent="0.2">
      <c r="A2699">
        <f t="shared" si="45"/>
        <v>1983</v>
      </c>
      <c r="B2699" s="8">
        <v>30503</v>
      </c>
      <c r="C2699">
        <v>47.9214578569255</v>
      </c>
      <c r="D2699">
        <v>140.93218586651199</v>
      </c>
      <c r="E2699">
        <v>4.7217363232244001</v>
      </c>
    </row>
    <row r="2700" spans="1:5" x14ac:dyDescent="0.2">
      <c r="A2700">
        <f t="shared" si="45"/>
        <v>1983</v>
      </c>
      <c r="B2700" s="8">
        <v>30504</v>
      </c>
      <c r="C2700">
        <v>48.014774522774402</v>
      </c>
      <c r="D2700">
        <v>141.29492978381799</v>
      </c>
      <c r="E2700">
        <v>4.7239848775453002</v>
      </c>
    </row>
    <row r="2701" spans="1:5" x14ac:dyDescent="0.2">
      <c r="A2701">
        <f t="shared" si="45"/>
        <v>1983</v>
      </c>
      <c r="B2701" s="8">
        <v>30505</v>
      </c>
      <c r="C2701">
        <v>48.027615368361801</v>
      </c>
      <c r="D2701">
        <v>141.35034226318101</v>
      </c>
      <c r="E2701">
        <v>4.72386365374535</v>
      </c>
    </row>
    <row r="2702" spans="1:5" x14ac:dyDescent="0.2">
      <c r="A2702">
        <f t="shared" si="45"/>
        <v>1983</v>
      </c>
      <c r="B2702" s="8">
        <v>30508</v>
      </c>
      <c r="C2702">
        <v>48.090460415028502</v>
      </c>
      <c r="D2702">
        <v>141.60564872051799</v>
      </c>
      <c r="E2702">
        <v>4.7245244358929002</v>
      </c>
    </row>
    <row r="2703" spans="1:5" x14ac:dyDescent="0.2">
      <c r="A2703">
        <f t="shared" si="45"/>
        <v>1983</v>
      </c>
      <c r="B2703" s="8">
        <v>30509</v>
      </c>
      <c r="C2703">
        <v>48.076209483764899</v>
      </c>
      <c r="D2703">
        <v>141.51980679950199</v>
      </c>
      <c r="E2703">
        <v>4.7265667311499904</v>
      </c>
    </row>
    <row r="2704" spans="1:5" x14ac:dyDescent="0.2">
      <c r="A2704">
        <f t="shared" si="45"/>
        <v>1983</v>
      </c>
      <c r="B2704" s="8">
        <v>30510</v>
      </c>
      <c r="C2704">
        <v>48.042627994969003</v>
      </c>
      <c r="D2704">
        <v>141.37338827958601</v>
      </c>
      <c r="E2704">
        <v>4.72700083872724</v>
      </c>
    </row>
    <row r="2705" spans="1:5" x14ac:dyDescent="0.2">
      <c r="A2705">
        <f t="shared" si="45"/>
        <v>1983</v>
      </c>
      <c r="B2705" s="8">
        <v>30511</v>
      </c>
      <c r="C2705">
        <v>48.033170136622502</v>
      </c>
      <c r="D2705">
        <v>141.330711870388</v>
      </c>
      <c r="E2705">
        <v>4.7272369941595702</v>
      </c>
    </row>
    <row r="2706" spans="1:5" x14ac:dyDescent="0.2">
      <c r="A2706">
        <f t="shared" si="45"/>
        <v>1983</v>
      </c>
      <c r="B2706" s="8">
        <v>30512</v>
      </c>
      <c r="C2706">
        <v>48.198972609901297</v>
      </c>
      <c r="D2706">
        <v>142.024852742056</v>
      </c>
      <c r="E2706">
        <v>4.7273780345909104</v>
      </c>
    </row>
    <row r="2707" spans="1:5" x14ac:dyDescent="0.2">
      <c r="A2707">
        <f t="shared" si="45"/>
        <v>1983</v>
      </c>
      <c r="B2707" s="8">
        <v>30515</v>
      </c>
      <c r="C2707">
        <v>48.158394980067698</v>
      </c>
      <c r="D2707">
        <v>141.83296004741999</v>
      </c>
      <c r="E2707">
        <v>4.7290606812627196</v>
      </c>
    </row>
    <row r="2708" spans="1:5" x14ac:dyDescent="0.2">
      <c r="A2708">
        <f t="shared" si="45"/>
        <v>1983</v>
      </c>
      <c r="B2708" s="8">
        <v>30516</v>
      </c>
      <c r="C2708">
        <v>48.138356087776202</v>
      </c>
      <c r="D2708">
        <v>141.78212625106599</v>
      </c>
      <c r="E2708">
        <v>4.7264517134962398</v>
      </c>
    </row>
    <row r="2709" spans="1:5" x14ac:dyDescent="0.2">
      <c r="A2709">
        <f t="shared" si="45"/>
        <v>1983</v>
      </c>
      <c r="B2709" s="8">
        <v>30517</v>
      </c>
      <c r="C2709">
        <v>47.997251963330903</v>
      </c>
      <c r="D2709">
        <v>141.19377979082299</v>
      </c>
      <c r="E2709">
        <v>4.7261593077009003</v>
      </c>
    </row>
    <row r="2710" spans="1:5" x14ac:dyDescent="0.2">
      <c r="A2710">
        <f t="shared" si="45"/>
        <v>1983</v>
      </c>
      <c r="B2710" s="8">
        <v>30518</v>
      </c>
      <c r="C2710">
        <v>48.023106508822998</v>
      </c>
      <c r="D2710">
        <v>141.312850653993</v>
      </c>
      <c r="E2710">
        <v>4.7253230954216896</v>
      </c>
    </row>
    <row r="2711" spans="1:5" x14ac:dyDescent="0.2">
      <c r="A2711">
        <f t="shared" si="45"/>
        <v>1983</v>
      </c>
      <c r="B2711" s="8">
        <v>30519</v>
      </c>
      <c r="C2711">
        <v>48.110436711951301</v>
      </c>
      <c r="D2711">
        <v>141.64982046447099</v>
      </c>
      <c r="E2711">
        <v>4.7276358467909798</v>
      </c>
    </row>
    <row r="2712" spans="1:5" x14ac:dyDescent="0.2">
      <c r="A2712">
        <f t="shared" si="45"/>
        <v>1983</v>
      </c>
      <c r="B2712" s="8">
        <v>30522</v>
      </c>
      <c r="C2712">
        <v>48.181251749533303</v>
      </c>
      <c r="D2712">
        <v>141.92077354615</v>
      </c>
      <c r="E2712">
        <v>4.7296994090632998</v>
      </c>
    </row>
    <row r="2713" spans="1:5" x14ac:dyDescent="0.2">
      <c r="A2713">
        <f t="shared" si="45"/>
        <v>1983</v>
      </c>
      <c r="B2713" s="8">
        <v>30523</v>
      </c>
      <c r="C2713">
        <v>48.183899077403503</v>
      </c>
      <c r="D2713">
        <v>141.91060117023599</v>
      </c>
      <c r="E2713">
        <v>4.7313670378670096</v>
      </c>
    </row>
    <row r="2714" spans="1:5" x14ac:dyDescent="0.2">
      <c r="A2714">
        <f t="shared" si="45"/>
        <v>1983</v>
      </c>
      <c r="B2714" s="8">
        <v>30524</v>
      </c>
      <c r="C2714">
        <v>48.2435845124091</v>
      </c>
      <c r="D2714">
        <v>142.16345825345499</v>
      </c>
      <c r="E2714">
        <v>4.7311942893185304</v>
      </c>
    </row>
    <row r="2715" spans="1:5" x14ac:dyDescent="0.2">
      <c r="A2715">
        <f t="shared" si="45"/>
        <v>1983</v>
      </c>
      <c r="B2715" s="8">
        <v>30525</v>
      </c>
      <c r="C2715">
        <v>48.257294064947402</v>
      </c>
      <c r="D2715">
        <v>142.20432788122301</v>
      </c>
      <c r="E2715">
        <v>4.7325019688336702</v>
      </c>
    </row>
    <row r="2716" spans="1:5" x14ac:dyDescent="0.2">
      <c r="A2716">
        <f t="shared" si="45"/>
        <v>1983</v>
      </c>
      <c r="B2716" s="8">
        <v>30526</v>
      </c>
      <c r="C2716">
        <v>48.401957548288102</v>
      </c>
      <c r="D2716">
        <v>142.775544414179</v>
      </c>
      <c r="E2716">
        <v>4.7353734435472399</v>
      </c>
    </row>
    <row r="2717" spans="1:5" x14ac:dyDescent="0.2">
      <c r="A2717">
        <f t="shared" si="45"/>
        <v>1983</v>
      </c>
      <c r="B2717" s="8">
        <v>30529</v>
      </c>
      <c r="C2717">
        <v>48.969260301767299</v>
      </c>
      <c r="D2717">
        <v>143.71184049829901</v>
      </c>
      <c r="E2717">
        <v>4.8488260309487199</v>
      </c>
    </row>
    <row r="2718" spans="1:5" x14ac:dyDescent="0.2">
      <c r="A2718">
        <f t="shared" si="45"/>
        <v>1983</v>
      </c>
      <c r="B2718" s="8">
        <v>30530</v>
      </c>
      <c r="C2718">
        <v>48.889281803195701</v>
      </c>
      <c r="D2718">
        <v>143.399675529788</v>
      </c>
      <c r="E2718">
        <v>4.8470535139506401</v>
      </c>
    </row>
    <row r="2719" spans="1:5" x14ac:dyDescent="0.2">
      <c r="A2719">
        <f t="shared" si="45"/>
        <v>1983</v>
      </c>
      <c r="B2719" s="8">
        <v>30531</v>
      </c>
      <c r="C2719">
        <v>48.890699520773197</v>
      </c>
      <c r="D2719">
        <v>143.39251786625701</v>
      </c>
      <c r="E2719">
        <v>4.8480931032792496</v>
      </c>
    </row>
    <row r="2720" spans="1:5" x14ac:dyDescent="0.2">
      <c r="A2720">
        <f t="shared" si="45"/>
        <v>1983</v>
      </c>
      <c r="B2720" s="8">
        <v>30532</v>
      </c>
      <c r="C2720">
        <v>48.9990166998098</v>
      </c>
      <c r="D2720">
        <v>143.773003704579</v>
      </c>
      <c r="E2720">
        <v>4.8538477063428598</v>
      </c>
    </row>
    <row r="2721" spans="1:5" x14ac:dyDescent="0.2">
      <c r="A2721">
        <f t="shared" si="45"/>
        <v>1983</v>
      </c>
      <c r="B2721" s="8">
        <v>30533</v>
      </c>
      <c r="C2721">
        <v>49.114736398295101</v>
      </c>
      <c r="D2721">
        <v>144.200525529788</v>
      </c>
      <c r="E2721">
        <v>4.8583377971501598</v>
      </c>
    </row>
    <row r="2722" spans="1:5" x14ac:dyDescent="0.2">
      <c r="A2722">
        <f t="shared" si="45"/>
        <v>1983</v>
      </c>
      <c r="B2722" s="8">
        <v>30536</v>
      </c>
      <c r="C2722">
        <v>49.160745047374597</v>
      </c>
      <c r="D2722">
        <v>144.395457286598</v>
      </c>
      <c r="E2722">
        <v>4.8581532126626197</v>
      </c>
    </row>
    <row r="2723" spans="1:5" x14ac:dyDescent="0.2">
      <c r="A2723">
        <f t="shared" si="45"/>
        <v>1983</v>
      </c>
      <c r="B2723" s="8">
        <v>30537</v>
      </c>
      <c r="C2723">
        <v>49.1013622779613</v>
      </c>
      <c r="D2723">
        <v>144.180921321916</v>
      </c>
      <c r="E2723">
        <v>4.8554583678139203</v>
      </c>
    </row>
    <row r="2724" spans="1:5" x14ac:dyDescent="0.2">
      <c r="A2724">
        <f t="shared" si="45"/>
        <v>1983</v>
      </c>
      <c r="B2724" s="8">
        <v>30538</v>
      </c>
      <c r="C2724">
        <v>49.358563250612498</v>
      </c>
      <c r="D2724">
        <v>145.199477683661</v>
      </c>
      <c r="E2724">
        <v>4.8601157571392299</v>
      </c>
    </row>
    <row r="2725" spans="1:5" x14ac:dyDescent="0.2">
      <c r="A2725">
        <f t="shared" si="45"/>
        <v>1983</v>
      </c>
      <c r="B2725" s="8">
        <v>30539</v>
      </c>
      <c r="C2725">
        <v>49.428306549968099</v>
      </c>
      <c r="D2725">
        <v>145.49715480449001</v>
      </c>
      <c r="E2725">
        <v>4.8597135244035803</v>
      </c>
    </row>
    <row r="2726" spans="1:5" x14ac:dyDescent="0.2">
      <c r="A2726">
        <f t="shared" si="45"/>
        <v>1983</v>
      </c>
      <c r="B2726" s="8">
        <v>30540</v>
      </c>
      <c r="C2726">
        <v>49.407128843272602</v>
      </c>
      <c r="D2726">
        <v>145.410090841205</v>
      </c>
      <c r="E2726">
        <v>4.8595727622528297</v>
      </c>
    </row>
    <row r="2727" spans="1:5" x14ac:dyDescent="0.2">
      <c r="A2727">
        <f t="shared" si="45"/>
        <v>1983</v>
      </c>
      <c r="B2727" s="8">
        <v>30543</v>
      </c>
      <c r="C2727">
        <v>49.302978931316503</v>
      </c>
      <c r="D2727">
        <v>145.00403816254001</v>
      </c>
      <c r="E2727">
        <v>4.8571549316774503</v>
      </c>
    </row>
    <row r="2728" spans="1:5" x14ac:dyDescent="0.2">
      <c r="A2728">
        <f t="shared" si="45"/>
        <v>1983</v>
      </c>
      <c r="B2728" s="8">
        <v>30544</v>
      </c>
      <c r="C2728">
        <v>48.911263252920399</v>
      </c>
      <c r="D2728">
        <v>143.41538891489299</v>
      </c>
      <c r="E2728">
        <v>4.8531085100820599</v>
      </c>
    </row>
    <row r="2729" spans="1:5" x14ac:dyDescent="0.2">
      <c r="A2729">
        <f t="shared" si="45"/>
        <v>1983</v>
      </c>
      <c r="B2729" s="8">
        <v>30545</v>
      </c>
      <c r="C2729">
        <v>48.807417465024102</v>
      </c>
      <c r="D2729">
        <v>143.063543492235</v>
      </c>
      <c r="E2729">
        <v>4.8465726460884602</v>
      </c>
    </row>
    <row r="2730" spans="1:5" x14ac:dyDescent="0.2">
      <c r="A2730">
        <f t="shared" si="45"/>
        <v>1983</v>
      </c>
      <c r="B2730" s="8">
        <v>30546</v>
      </c>
      <c r="C2730">
        <v>48.743863969327997</v>
      </c>
      <c r="D2730">
        <v>142.795282856532</v>
      </c>
      <c r="E2730">
        <v>4.8467944598611901</v>
      </c>
    </row>
    <row r="2731" spans="1:5" x14ac:dyDescent="0.2">
      <c r="A2731">
        <f t="shared" si="45"/>
        <v>1983</v>
      </c>
      <c r="B2731" s="8">
        <v>30547</v>
      </c>
      <c r="C2731">
        <v>48.891139081081803</v>
      </c>
      <c r="D2731">
        <v>143.368079694946</v>
      </c>
      <c r="E2731">
        <v>4.8501815516333702</v>
      </c>
    </row>
    <row r="2732" spans="1:5" x14ac:dyDescent="0.2">
      <c r="A2732">
        <f t="shared" si="45"/>
        <v>1983</v>
      </c>
      <c r="B2732" s="8">
        <v>30550</v>
      </c>
      <c r="C2732">
        <v>48.730627687919799</v>
      </c>
      <c r="D2732">
        <v>142.722292124739</v>
      </c>
      <c r="E2732">
        <v>4.8482087174131703</v>
      </c>
    </row>
    <row r="2733" spans="1:5" x14ac:dyDescent="0.2">
      <c r="A2733">
        <f t="shared" si="45"/>
        <v>1983</v>
      </c>
      <c r="B2733" s="8">
        <v>30551</v>
      </c>
      <c r="C2733">
        <v>48.689641543967902</v>
      </c>
      <c r="D2733">
        <v>142.554389168988</v>
      </c>
      <c r="E2733">
        <v>4.8479541843209404</v>
      </c>
    </row>
    <row r="2734" spans="1:5" x14ac:dyDescent="0.2">
      <c r="A2734">
        <f t="shared" si="45"/>
        <v>1983</v>
      </c>
      <c r="B2734" s="8">
        <v>30552</v>
      </c>
      <c r="C2734">
        <v>48.7435758962284</v>
      </c>
      <c r="D2734">
        <v>142.75649281836399</v>
      </c>
      <c r="E2734">
        <v>4.8497940881263899</v>
      </c>
    </row>
    <row r="2735" spans="1:5" x14ac:dyDescent="0.2">
      <c r="A2735">
        <f t="shared" si="45"/>
        <v>1983</v>
      </c>
      <c r="B2735" s="8">
        <v>30553</v>
      </c>
      <c r="C2735">
        <v>48.788389585939299</v>
      </c>
      <c r="D2735">
        <v>142.95612844068299</v>
      </c>
      <c r="E2735">
        <v>4.8487970922203996</v>
      </c>
    </row>
    <row r="2736" spans="1:5" x14ac:dyDescent="0.2">
      <c r="A2736">
        <f t="shared" si="45"/>
        <v>1983</v>
      </c>
      <c r="B2736" s="8">
        <v>30554</v>
      </c>
      <c r="C2736">
        <v>49.012168719886297</v>
      </c>
      <c r="D2736">
        <v>143.81826175729799</v>
      </c>
      <c r="E2736">
        <v>4.8546215864548303</v>
      </c>
    </row>
    <row r="2737" spans="1:5" x14ac:dyDescent="0.2">
      <c r="A2737">
        <f t="shared" si="45"/>
        <v>1983</v>
      </c>
      <c r="B2737" s="8">
        <v>30557</v>
      </c>
      <c r="C2737">
        <v>49.119234177934501</v>
      </c>
      <c r="D2737">
        <v>144.220275666145</v>
      </c>
      <c r="E2737">
        <v>4.8582645416717698</v>
      </c>
    </row>
    <row r="2738" spans="1:5" x14ac:dyDescent="0.2">
      <c r="A2738">
        <f t="shared" si="45"/>
        <v>1983</v>
      </c>
      <c r="B2738" s="8">
        <v>30558</v>
      </c>
      <c r="C2738">
        <v>49.183425612445298</v>
      </c>
      <c r="D2738">
        <v>144.43791303995701</v>
      </c>
      <c r="E2738">
        <v>4.8623055561126796</v>
      </c>
    </row>
    <row r="2739" spans="1:5" x14ac:dyDescent="0.2">
      <c r="A2739">
        <f t="shared" si="45"/>
        <v>1983</v>
      </c>
      <c r="B2739" s="8">
        <v>30559</v>
      </c>
      <c r="C2739">
        <v>49.259498352800897</v>
      </c>
      <c r="D2739">
        <v>144.73843675974899</v>
      </c>
      <c r="E2739">
        <v>4.8637303582365004</v>
      </c>
    </row>
    <row r="2740" spans="1:5" x14ac:dyDescent="0.2">
      <c r="A2740">
        <f t="shared" si="45"/>
        <v>1983</v>
      </c>
      <c r="B2740" s="8">
        <v>30560</v>
      </c>
      <c r="C2740">
        <v>49.497772714216701</v>
      </c>
      <c r="D2740">
        <v>144.64402089044501</v>
      </c>
      <c r="E2740">
        <v>4.9505823782682201</v>
      </c>
    </row>
    <row r="2741" spans="1:5" x14ac:dyDescent="0.2">
      <c r="A2741">
        <f t="shared" si="45"/>
        <v>1983</v>
      </c>
      <c r="B2741" s="8">
        <v>30561</v>
      </c>
      <c r="C2741">
        <v>49.518859554936697</v>
      </c>
      <c r="D2741">
        <v>144.70655564264999</v>
      </c>
      <c r="E2741">
        <v>4.9526178804090497</v>
      </c>
    </row>
    <row r="2742" spans="1:5" x14ac:dyDescent="0.2">
      <c r="A2742">
        <f t="shared" si="45"/>
        <v>1983</v>
      </c>
      <c r="B2742" s="8">
        <v>30564</v>
      </c>
      <c r="C2742">
        <v>49.518859554936697</v>
      </c>
      <c r="D2742">
        <v>144.70655564264999</v>
      </c>
      <c r="E2742">
        <v>4.9526178804090497</v>
      </c>
    </row>
    <row r="2743" spans="1:5" x14ac:dyDescent="0.2">
      <c r="A2743">
        <f t="shared" si="45"/>
        <v>1983</v>
      </c>
      <c r="B2743" s="8">
        <v>30565</v>
      </c>
      <c r="C2743">
        <v>49.405597276440602</v>
      </c>
      <c r="D2743">
        <v>144.20866455218101</v>
      </c>
      <c r="E2743">
        <v>4.9547412896035796</v>
      </c>
    </row>
    <row r="2744" spans="1:5" x14ac:dyDescent="0.2">
      <c r="A2744">
        <f t="shared" si="45"/>
        <v>1983</v>
      </c>
      <c r="B2744" s="8">
        <v>30566</v>
      </c>
      <c r="C2744">
        <v>49.473040796912798</v>
      </c>
      <c r="D2744">
        <v>144.430139322716</v>
      </c>
      <c r="E2744">
        <v>4.9595179398527698</v>
      </c>
    </row>
    <row r="2745" spans="1:5" x14ac:dyDescent="0.2">
      <c r="A2745">
        <f t="shared" si="45"/>
        <v>1983</v>
      </c>
      <c r="B2745" s="8">
        <v>30567</v>
      </c>
      <c r="C2745">
        <v>49.372954943893603</v>
      </c>
      <c r="D2745">
        <v>144.06756208214301</v>
      </c>
      <c r="E2745">
        <v>4.9551697515508097</v>
      </c>
    </row>
    <row r="2746" spans="1:5" x14ac:dyDescent="0.2">
      <c r="A2746">
        <f t="shared" si="45"/>
        <v>1983</v>
      </c>
      <c r="B2746" s="8">
        <v>30568</v>
      </c>
      <c r="C2746">
        <v>49.342283083533701</v>
      </c>
      <c r="D2746">
        <v>143.96220118793801</v>
      </c>
      <c r="E2746">
        <v>4.9533738702108101</v>
      </c>
    </row>
    <row r="2747" spans="1:5" x14ac:dyDescent="0.2">
      <c r="A2747">
        <f t="shared" si="45"/>
        <v>1983</v>
      </c>
      <c r="B2747" s="8">
        <v>30571</v>
      </c>
      <c r="C2747">
        <v>49.222107890359503</v>
      </c>
      <c r="D2747">
        <v>143.47517755756499</v>
      </c>
      <c r="E2747">
        <v>4.9523567202723999</v>
      </c>
    </row>
    <row r="2748" spans="1:5" x14ac:dyDescent="0.2">
      <c r="A2748">
        <f t="shared" si="45"/>
        <v>1983</v>
      </c>
      <c r="B2748" s="8">
        <v>30572</v>
      </c>
      <c r="C2748">
        <v>49.396928967735398</v>
      </c>
      <c r="D2748">
        <v>144.07434411345901</v>
      </c>
      <c r="E2748">
        <v>4.9626860004871496</v>
      </c>
    </row>
    <row r="2749" spans="1:5" x14ac:dyDescent="0.2">
      <c r="A2749">
        <f t="shared" si="45"/>
        <v>1983</v>
      </c>
      <c r="B2749" s="8">
        <v>30573</v>
      </c>
      <c r="C2749">
        <v>49.492822982608303</v>
      </c>
      <c r="D2749">
        <v>144.43879345063201</v>
      </c>
      <c r="E2749">
        <v>4.9654654727177396</v>
      </c>
    </row>
    <row r="2750" spans="1:5" x14ac:dyDescent="0.2">
      <c r="A2750">
        <f t="shared" si="45"/>
        <v>1983</v>
      </c>
      <c r="B2750" s="8">
        <v>30574</v>
      </c>
      <c r="C2750">
        <v>49.429422069289203</v>
      </c>
      <c r="D2750">
        <v>144.169488603627</v>
      </c>
      <c r="E2750">
        <v>4.9659202435585099</v>
      </c>
    </row>
    <row r="2751" spans="1:5" x14ac:dyDescent="0.2">
      <c r="A2751">
        <f t="shared" si="45"/>
        <v>1983</v>
      </c>
      <c r="B2751" s="8">
        <v>30575</v>
      </c>
      <c r="C2751">
        <v>49.3472389362787</v>
      </c>
      <c r="D2751">
        <v>143.76416284474001</v>
      </c>
      <c r="E2751">
        <v>4.9710969974912897</v>
      </c>
    </row>
    <row r="2752" spans="1:5" x14ac:dyDescent="0.2">
      <c r="A2752">
        <f t="shared" si="45"/>
        <v>1983</v>
      </c>
      <c r="B2752" s="8">
        <v>30578</v>
      </c>
      <c r="C2752">
        <v>49.285369856842003</v>
      </c>
      <c r="D2752">
        <v>143.244377214465</v>
      </c>
      <c r="E2752">
        <v>4.9925664467523001</v>
      </c>
    </row>
    <row r="2753" spans="1:5" x14ac:dyDescent="0.2">
      <c r="A2753">
        <f t="shared" si="45"/>
        <v>1983</v>
      </c>
      <c r="B2753" s="8">
        <v>30579</v>
      </c>
      <c r="C2753">
        <v>49.328972811982801</v>
      </c>
      <c r="D2753">
        <v>143.50656762180401</v>
      </c>
      <c r="E2753">
        <v>4.9859051995738897</v>
      </c>
    </row>
    <row r="2754" spans="1:5" x14ac:dyDescent="0.2">
      <c r="A2754">
        <f t="shared" si="45"/>
        <v>1983</v>
      </c>
      <c r="B2754" s="8">
        <v>30580</v>
      </c>
      <c r="C2754">
        <v>49.305296257821396</v>
      </c>
      <c r="D2754">
        <v>143.467349734207</v>
      </c>
      <c r="E2754">
        <v>4.9810910402061097</v>
      </c>
    </row>
    <row r="2755" spans="1:5" x14ac:dyDescent="0.2">
      <c r="A2755">
        <f t="shared" ref="A2755:A2818" si="46">YEAR(B2755)</f>
        <v>1983</v>
      </c>
      <c r="B2755" s="8">
        <v>30581</v>
      </c>
      <c r="C2755">
        <v>49.441040938779999</v>
      </c>
      <c r="D2755">
        <v>143.97867239443801</v>
      </c>
      <c r="E2755">
        <v>4.9853250831484202</v>
      </c>
    </row>
    <row r="2756" spans="1:5" x14ac:dyDescent="0.2">
      <c r="A2756">
        <f t="shared" si="46"/>
        <v>1983</v>
      </c>
      <c r="B2756" s="8">
        <v>30582</v>
      </c>
      <c r="C2756">
        <v>49.248535041409703</v>
      </c>
      <c r="D2756">
        <v>142.917329930298</v>
      </c>
      <c r="E2756">
        <v>5.0069010622642596</v>
      </c>
    </row>
    <row r="2757" spans="1:5" x14ac:dyDescent="0.2">
      <c r="A2757">
        <f t="shared" si="46"/>
        <v>1983</v>
      </c>
      <c r="B2757" s="8">
        <v>30585</v>
      </c>
      <c r="C2757">
        <v>49.114811341780403</v>
      </c>
      <c r="D2757">
        <v>142.59061112884001</v>
      </c>
      <c r="E2757">
        <v>4.9882590226521604</v>
      </c>
    </row>
    <row r="2758" spans="1:5" x14ac:dyDescent="0.2">
      <c r="A2758">
        <f t="shared" si="46"/>
        <v>1983</v>
      </c>
      <c r="B2758" s="8">
        <v>30586</v>
      </c>
      <c r="C2758">
        <v>49.159703687921898</v>
      </c>
      <c r="D2758">
        <v>142.73400259779501</v>
      </c>
      <c r="E2758">
        <v>4.99174490618931</v>
      </c>
    </row>
    <row r="2759" spans="1:5" x14ac:dyDescent="0.2">
      <c r="A2759">
        <f t="shared" si="46"/>
        <v>1983</v>
      </c>
      <c r="B2759" s="8">
        <v>30587</v>
      </c>
      <c r="C2759">
        <v>49.067935115651103</v>
      </c>
      <c r="D2759">
        <v>142.45113704230599</v>
      </c>
      <c r="E2759">
        <v>4.9837762299402604</v>
      </c>
    </row>
    <row r="2760" spans="1:5" x14ac:dyDescent="0.2">
      <c r="A2760">
        <f t="shared" si="46"/>
        <v>1983</v>
      </c>
      <c r="B2760" s="8">
        <v>30588</v>
      </c>
      <c r="C2760">
        <v>49.032376918469197</v>
      </c>
      <c r="D2760">
        <v>142.38078304752</v>
      </c>
      <c r="E2760">
        <v>4.9774625120277101</v>
      </c>
    </row>
    <row r="2761" spans="1:5" x14ac:dyDescent="0.2">
      <c r="A2761">
        <f t="shared" si="46"/>
        <v>1983</v>
      </c>
      <c r="B2761" s="8">
        <v>30589</v>
      </c>
      <c r="C2761">
        <v>48.962305389494297</v>
      </c>
      <c r="D2761">
        <v>142.080287595356</v>
      </c>
      <c r="E2761">
        <v>4.97832945491127</v>
      </c>
    </row>
    <row r="2762" spans="1:5" x14ac:dyDescent="0.2">
      <c r="A2762">
        <f t="shared" si="46"/>
        <v>1983</v>
      </c>
      <c r="B2762" s="8">
        <v>30592</v>
      </c>
      <c r="C2762">
        <v>49.4042940869695</v>
      </c>
      <c r="D2762">
        <v>141.828423178485</v>
      </c>
      <c r="E2762">
        <v>5.1519257225189099</v>
      </c>
    </row>
    <row r="2763" spans="1:5" x14ac:dyDescent="0.2">
      <c r="A2763">
        <f t="shared" si="46"/>
        <v>1983</v>
      </c>
      <c r="B2763" s="8">
        <v>30593</v>
      </c>
      <c r="C2763">
        <v>49.428256019183799</v>
      </c>
      <c r="D2763">
        <v>142.02499504349899</v>
      </c>
      <c r="E2763">
        <v>5.1435322643869501</v>
      </c>
    </row>
    <row r="2764" spans="1:5" x14ac:dyDescent="0.2">
      <c r="A2764">
        <f t="shared" si="46"/>
        <v>1983</v>
      </c>
      <c r="B2764" s="8">
        <v>30594</v>
      </c>
      <c r="C2764">
        <v>49.239718215219902</v>
      </c>
      <c r="D2764">
        <v>141.174829895031</v>
      </c>
      <c r="E2764">
        <v>5.1502600288822098</v>
      </c>
    </row>
    <row r="2765" spans="1:5" x14ac:dyDescent="0.2">
      <c r="A2765">
        <f t="shared" si="46"/>
        <v>1983</v>
      </c>
      <c r="B2765" s="8">
        <v>30595</v>
      </c>
      <c r="C2765">
        <v>49.137217495278399</v>
      </c>
      <c r="D2765">
        <v>140.84960225061801</v>
      </c>
      <c r="E2765">
        <v>5.14222761795157</v>
      </c>
    </row>
    <row r="2766" spans="1:5" x14ac:dyDescent="0.2">
      <c r="A2766">
        <f t="shared" si="46"/>
        <v>1983</v>
      </c>
      <c r="B2766" s="8">
        <v>30596</v>
      </c>
      <c r="C2766">
        <v>48.965749799784398</v>
      </c>
      <c r="D2766">
        <v>140.19760496943499</v>
      </c>
      <c r="E2766">
        <v>5.1380802296870698</v>
      </c>
    </row>
    <row r="2767" spans="1:5" x14ac:dyDescent="0.2">
      <c r="A2767">
        <f t="shared" si="46"/>
        <v>1983</v>
      </c>
      <c r="B2767" s="8">
        <v>30599</v>
      </c>
      <c r="C2767">
        <v>48.965749799784398</v>
      </c>
      <c r="D2767">
        <v>140.19760496943499</v>
      </c>
      <c r="E2767">
        <v>5.1380802296870698</v>
      </c>
    </row>
    <row r="2768" spans="1:5" x14ac:dyDescent="0.2">
      <c r="A2768">
        <f t="shared" si="46"/>
        <v>1983</v>
      </c>
      <c r="B2768" s="8">
        <v>30600</v>
      </c>
      <c r="C2768">
        <v>49.066710704817297</v>
      </c>
      <c r="D2768">
        <v>140.726822992959</v>
      </c>
      <c r="E2768">
        <v>5.12804934666267</v>
      </c>
    </row>
    <row r="2769" spans="1:5" x14ac:dyDescent="0.2">
      <c r="A2769">
        <f t="shared" si="46"/>
        <v>1983</v>
      </c>
      <c r="B2769" s="8">
        <v>30601</v>
      </c>
      <c r="C2769">
        <v>49.276708706597297</v>
      </c>
      <c r="D2769">
        <v>141.587158622787</v>
      </c>
      <c r="E2769">
        <v>5.1279653316207998</v>
      </c>
    </row>
    <row r="2770" spans="1:5" x14ac:dyDescent="0.2">
      <c r="A2770">
        <f t="shared" si="46"/>
        <v>1983</v>
      </c>
      <c r="B2770" s="8">
        <v>30602</v>
      </c>
      <c r="C2770">
        <v>49.205005866867303</v>
      </c>
      <c r="D2770">
        <v>141.30131570443299</v>
      </c>
      <c r="E2770">
        <v>5.1273039196491199</v>
      </c>
    </row>
    <row r="2771" spans="1:5" x14ac:dyDescent="0.2">
      <c r="A2771">
        <f t="shared" si="46"/>
        <v>1983</v>
      </c>
      <c r="B2771" s="8">
        <v>30603</v>
      </c>
      <c r="C2771">
        <v>49.240277319885301</v>
      </c>
      <c r="D2771">
        <v>141.47748216669899</v>
      </c>
      <c r="E2771">
        <v>5.1245995373582298</v>
      </c>
    </row>
    <row r="2772" spans="1:5" x14ac:dyDescent="0.2">
      <c r="A2772">
        <f t="shared" si="46"/>
        <v>1983</v>
      </c>
      <c r="B2772" s="8">
        <v>30606</v>
      </c>
      <c r="C2772">
        <v>49.141196455884398</v>
      </c>
      <c r="D2772">
        <v>141.18155080063701</v>
      </c>
      <c r="E2772">
        <v>5.1152458010783697</v>
      </c>
    </row>
    <row r="2773" spans="1:5" x14ac:dyDescent="0.2">
      <c r="A2773">
        <f t="shared" si="46"/>
        <v>1983</v>
      </c>
      <c r="B2773" s="8">
        <v>30607</v>
      </c>
      <c r="C2773">
        <v>49.024883620943001</v>
      </c>
      <c r="D2773">
        <v>140.78535141904399</v>
      </c>
      <c r="E2773">
        <v>5.1084246362817698</v>
      </c>
    </row>
    <row r="2774" spans="1:5" x14ac:dyDescent="0.2">
      <c r="A2774">
        <f t="shared" si="46"/>
        <v>1983</v>
      </c>
      <c r="B2774" s="8">
        <v>30608</v>
      </c>
      <c r="C2774">
        <v>49.040947070350299</v>
      </c>
      <c r="D2774">
        <v>140.87249697673701</v>
      </c>
      <c r="E2774">
        <v>5.1066025184590202</v>
      </c>
    </row>
    <row r="2775" spans="1:5" x14ac:dyDescent="0.2">
      <c r="A2775">
        <f t="shared" si="46"/>
        <v>1983</v>
      </c>
      <c r="B2775" s="8">
        <v>30609</v>
      </c>
      <c r="C2775">
        <v>49.047580055842502</v>
      </c>
      <c r="D2775">
        <v>140.932634412341</v>
      </c>
      <c r="E2775">
        <v>5.1037948958936399</v>
      </c>
    </row>
    <row r="2776" spans="1:5" x14ac:dyDescent="0.2">
      <c r="A2776">
        <f t="shared" si="46"/>
        <v>1983</v>
      </c>
      <c r="B2776" s="8">
        <v>30610</v>
      </c>
      <c r="C2776">
        <v>49.010215819910101</v>
      </c>
      <c r="D2776">
        <v>140.75892328994999</v>
      </c>
      <c r="E2776">
        <v>5.1055582187397404</v>
      </c>
    </row>
    <row r="2777" spans="1:5" x14ac:dyDescent="0.2">
      <c r="A2777">
        <f t="shared" si="46"/>
        <v>1983</v>
      </c>
      <c r="B2777" s="8">
        <v>30613</v>
      </c>
      <c r="C2777">
        <v>49.185079486481399</v>
      </c>
      <c r="D2777">
        <v>141.460467417171</v>
      </c>
      <c r="E2777">
        <v>5.1068228654384402</v>
      </c>
    </row>
    <row r="2778" spans="1:5" x14ac:dyDescent="0.2">
      <c r="A2778">
        <f t="shared" si="46"/>
        <v>1983</v>
      </c>
      <c r="B2778" s="8">
        <v>30614</v>
      </c>
      <c r="C2778">
        <v>49.111493655506699</v>
      </c>
      <c r="D2778">
        <v>141.14910302679201</v>
      </c>
      <c r="E2778">
        <v>5.10765341877251</v>
      </c>
    </row>
    <row r="2779" spans="1:5" x14ac:dyDescent="0.2">
      <c r="A2779">
        <f t="shared" si="46"/>
        <v>1983</v>
      </c>
      <c r="B2779" s="8">
        <v>30615</v>
      </c>
      <c r="C2779">
        <v>49.1868600186205</v>
      </c>
      <c r="D2779">
        <v>141.45125040224301</v>
      </c>
      <c r="E2779">
        <v>5.1082243999327304</v>
      </c>
    </row>
    <row r="2780" spans="1:5" x14ac:dyDescent="0.2">
      <c r="A2780">
        <f t="shared" si="46"/>
        <v>1983</v>
      </c>
      <c r="B2780" s="8">
        <v>30616</v>
      </c>
      <c r="C2780">
        <v>49.192522233177002</v>
      </c>
      <c r="D2780">
        <v>141.47236042172301</v>
      </c>
      <c r="E2780">
        <v>5.1084028229104499</v>
      </c>
    </row>
    <row r="2781" spans="1:5" x14ac:dyDescent="0.2">
      <c r="A2781">
        <f t="shared" si="46"/>
        <v>1983</v>
      </c>
      <c r="B2781" s="8">
        <v>30617</v>
      </c>
      <c r="C2781">
        <v>49.197624869694302</v>
      </c>
      <c r="D2781">
        <v>141.49385535867901</v>
      </c>
      <c r="E2781">
        <v>5.1083539769704496</v>
      </c>
    </row>
    <row r="2782" spans="1:5" x14ac:dyDescent="0.2">
      <c r="A2782">
        <f t="shared" si="46"/>
        <v>1983</v>
      </c>
      <c r="B2782" s="8">
        <v>30620</v>
      </c>
      <c r="C2782">
        <v>49.298051645985197</v>
      </c>
      <c r="D2782">
        <v>141.882217375073</v>
      </c>
      <c r="E2782">
        <v>5.1103465838586297</v>
      </c>
    </row>
    <row r="2783" spans="1:5" x14ac:dyDescent="0.2">
      <c r="A2783">
        <f t="shared" si="46"/>
        <v>1983</v>
      </c>
      <c r="B2783" s="8">
        <v>30621</v>
      </c>
      <c r="C2783">
        <v>49.775128622986202</v>
      </c>
      <c r="D2783">
        <v>142.47528894733901</v>
      </c>
      <c r="E2783">
        <v>5.2264319520464202</v>
      </c>
    </row>
    <row r="2784" spans="1:5" x14ac:dyDescent="0.2">
      <c r="A2784">
        <f t="shared" si="46"/>
        <v>1983</v>
      </c>
      <c r="B2784" s="8">
        <v>30622</v>
      </c>
      <c r="C2784">
        <v>49.7238002905492</v>
      </c>
      <c r="D2784">
        <v>142.259945800509</v>
      </c>
      <c r="E2784">
        <v>5.2269458667715796</v>
      </c>
    </row>
    <row r="2785" spans="1:5" x14ac:dyDescent="0.2">
      <c r="A2785">
        <f t="shared" si="46"/>
        <v>1983</v>
      </c>
      <c r="B2785" s="8">
        <v>30623</v>
      </c>
      <c r="C2785">
        <v>49.763131362636202</v>
      </c>
      <c r="D2785">
        <v>142.42464759728901</v>
      </c>
      <c r="E2785">
        <v>5.2265777819477899</v>
      </c>
    </row>
    <row r="2786" spans="1:5" x14ac:dyDescent="0.2">
      <c r="A2786">
        <f t="shared" si="46"/>
        <v>1983</v>
      </c>
      <c r="B2786" s="8">
        <v>30624</v>
      </c>
      <c r="C2786">
        <v>49.8750319818908</v>
      </c>
      <c r="D2786">
        <v>143.03785101933201</v>
      </c>
      <c r="E2786">
        <v>5.2131532291198699</v>
      </c>
    </row>
    <row r="2787" spans="1:5" x14ac:dyDescent="0.2">
      <c r="A2787">
        <f t="shared" si="46"/>
        <v>1983</v>
      </c>
      <c r="B2787" s="8">
        <v>30627</v>
      </c>
      <c r="C2787">
        <v>49.9444631557176</v>
      </c>
      <c r="D2787">
        <v>143.31524529472799</v>
      </c>
      <c r="E2787">
        <v>5.2137124656018399</v>
      </c>
    </row>
    <row r="2788" spans="1:5" x14ac:dyDescent="0.2">
      <c r="A2788">
        <f t="shared" si="46"/>
        <v>1983</v>
      </c>
      <c r="B2788" s="8">
        <v>30628</v>
      </c>
      <c r="C2788">
        <v>49.9444631557176</v>
      </c>
      <c r="D2788">
        <v>143.31524529472799</v>
      </c>
      <c r="E2788">
        <v>5.2137124656018399</v>
      </c>
    </row>
    <row r="2789" spans="1:5" x14ac:dyDescent="0.2">
      <c r="A2789">
        <f t="shared" si="46"/>
        <v>1983</v>
      </c>
      <c r="B2789" s="8">
        <v>30629</v>
      </c>
      <c r="C2789">
        <v>49.855138374452501</v>
      </c>
      <c r="D2789">
        <v>142.926526124433</v>
      </c>
      <c r="E2789">
        <v>5.2157253429567598</v>
      </c>
    </row>
    <row r="2790" spans="1:5" x14ac:dyDescent="0.2">
      <c r="A2790">
        <f t="shared" si="46"/>
        <v>1983</v>
      </c>
      <c r="B2790" s="8">
        <v>30630</v>
      </c>
      <c r="C2790">
        <v>49.746745304985097</v>
      </c>
      <c r="D2790">
        <v>142.48650705667501</v>
      </c>
      <c r="E2790">
        <v>5.2154891704444397</v>
      </c>
    </row>
    <row r="2791" spans="1:5" x14ac:dyDescent="0.2">
      <c r="A2791">
        <f t="shared" si="46"/>
        <v>1983</v>
      </c>
      <c r="B2791" s="8">
        <v>30631</v>
      </c>
      <c r="C2791">
        <v>49.746745304985097</v>
      </c>
      <c r="D2791">
        <v>142.48650705667501</v>
      </c>
      <c r="E2791">
        <v>5.2154891704444397</v>
      </c>
    </row>
    <row r="2792" spans="1:5" x14ac:dyDescent="0.2">
      <c r="A2792">
        <f t="shared" si="46"/>
        <v>1983</v>
      </c>
      <c r="B2792" s="8">
        <v>30634</v>
      </c>
      <c r="C2792">
        <v>49.833261421218303</v>
      </c>
      <c r="D2792">
        <v>142.84561818778701</v>
      </c>
      <c r="E2792">
        <v>5.2149969982698003</v>
      </c>
    </row>
    <row r="2793" spans="1:5" x14ac:dyDescent="0.2">
      <c r="A2793">
        <f t="shared" si="46"/>
        <v>1983</v>
      </c>
      <c r="B2793" s="8">
        <v>30635</v>
      </c>
      <c r="C2793">
        <v>49.839244153960898</v>
      </c>
      <c r="D2793">
        <v>142.86734614356899</v>
      </c>
      <c r="E2793">
        <v>5.2152302660808498</v>
      </c>
    </row>
    <row r="2794" spans="1:5" x14ac:dyDescent="0.2">
      <c r="A2794">
        <f t="shared" si="46"/>
        <v>1983</v>
      </c>
      <c r="B2794" s="8">
        <v>30636</v>
      </c>
      <c r="C2794">
        <v>49.915455493620897</v>
      </c>
      <c r="D2794">
        <v>143.18206964740699</v>
      </c>
      <c r="E2794">
        <v>5.21495639973101</v>
      </c>
    </row>
    <row r="2795" spans="1:5" x14ac:dyDescent="0.2">
      <c r="A2795">
        <f t="shared" si="46"/>
        <v>1983</v>
      </c>
      <c r="B2795" s="8">
        <v>30637</v>
      </c>
      <c r="C2795">
        <v>50.020702523969398</v>
      </c>
      <c r="D2795">
        <v>143.604221052854</v>
      </c>
      <c r="E2795">
        <v>5.2156735318623602</v>
      </c>
    </row>
    <row r="2796" spans="1:5" x14ac:dyDescent="0.2">
      <c r="A2796">
        <f t="shared" si="46"/>
        <v>1983</v>
      </c>
      <c r="B2796" s="8">
        <v>30638</v>
      </c>
      <c r="C2796">
        <v>50.058826080427899</v>
      </c>
      <c r="D2796">
        <v>143.75606239564101</v>
      </c>
      <c r="E2796">
        <v>5.2160319907158996</v>
      </c>
    </row>
    <row r="2797" spans="1:5" x14ac:dyDescent="0.2">
      <c r="A2797">
        <f t="shared" si="46"/>
        <v>1983</v>
      </c>
      <c r="B2797" s="8">
        <v>30641</v>
      </c>
      <c r="C2797">
        <v>50.036572088365503</v>
      </c>
      <c r="D2797">
        <v>143.655777202786</v>
      </c>
      <c r="E2797">
        <v>5.2168164699190998</v>
      </c>
    </row>
    <row r="2798" spans="1:5" x14ac:dyDescent="0.2">
      <c r="A2798">
        <f t="shared" si="46"/>
        <v>1983</v>
      </c>
      <c r="B2798" s="8">
        <v>30642</v>
      </c>
      <c r="C2798">
        <v>49.931331877380799</v>
      </c>
      <c r="D2798">
        <v>143.23360324447199</v>
      </c>
      <c r="E2798">
        <v>5.2161022121944303</v>
      </c>
    </row>
    <row r="2799" spans="1:5" x14ac:dyDescent="0.2">
      <c r="A2799">
        <f t="shared" si="46"/>
        <v>1983</v>
      </c>
      <c r="B2799" s="8">
        <v>30643</v>
      </c>
      <c r="C2799">
        <v>50.011729880467499</v>
      </c>
      <c r="D2799">
        <v>143.565381649681</v>
      </c>
      <c r="E2799">
        <v>5.2158545747600797</v>
      </c>
    </row>
    <row r="2800" spans="1:5" x14ac:dyDescent="0.2">
      <c r="A2800">
        <f t="shared" si="46"/>
        <v>1983</v>
      </c>
      <c r="B2800" s="8">
        <v>30644</v>
      </c>
      <c r="C2800">
        <v>50.011729880467499</v>
      </c>
      <c r="D2800">
        <v>143.565381649681</v>
      </c>
      <c r="E2800">
        <v>5.2158545747600797</v>
      </c>
    </row>
    <row r="2801" spans="1:5" x14ac:dyDescent="0.2">
      <c r="A2801">
        <f t="shared" si="46"/>
        <v>1983</v>
      </c>
      <c r="B2801" s="8">
        <v>30645</v>
      </c>
      <c r="C2801">
        <v>50.104495240921302</v>
      </c>
      <c r="D2801">
        <v>143.93841728214699</v>
      </c>
      <c r="E2801">
        <v>5.2164268823171502</v>
      </c>
    </row>
    <row r="2802" spans="1:5" x14ac:dyDescent="0.2">
      <c r="A2802">
        <f t="shared" si="46"/>
        <v>1983</v>
      </c>
      <c r="B2802" s="8">
        <v>30648</v>
      </c>
      <c r="C2802">
        <v>50.096010875172297</v>
      </c>
      <c r="D2802">
        <v>143.90611217530201</v>
      </c>
      <c r="E2802">
        <v>5.2162191618804501</v>
      </c>
    </row>
    <row r="2803" spans="1:5" x14ac:dyDescent="0.2">
      <c r="A2803">
        <f t="shared" si="46"/>
        <v>1983</v>
      </c>
      <c r="B2803" s="8">
        <v>30649</v>
      </c>
      <c r="C2803">
        <v>50.108627086036797</v>
      </c>
      <c r="D2803">
        <v>143.953527664967</v>
      </c>
      <c r="E2803">
        <v>5.2165810621671298</v>
      </c>
    </row>
    <row r="2804" spans="1:5" x14ac:dyDescent="0.2">
      <c r="A2804">
        <f t="shared" si="46"/>
        <v>1983</v>
      </c>
      <c r="B2804" s="8">
        <v>30650</v>
      </c>
      <c r="C2804">
        <v>49.935175550826102</v>
      </c>
      <c r="D2804">
        <v>143.2495936878</v>
      </c>
      <c r="E2804">
        <v>5.2160788898736499</v>
      </c>
    </row>
    <row r="2805" spans="1:5" x14ac:dyDescent="0.2">
      <c r="A2805">
        <f t="shared" si="46"/>
        <v>1983</v>
      </c>
      <c r="B2805" s="8">
        <v>30651</v>
      </c>
      <c r="C2805">
        <v>50.232997393056202</v>
      </c>
      <c r="D2805">
        <v>143.30718085773501</v>
      </c>
      <c r="E2805">
        <v>5.3160088876566904</v>
      </c>
    </row>
    <row r="2806" spans="1:5" x14ac:dyDescent="0.2">
      <c r="A2806">
        <f t="shared" si="46"/>
        <v>1983</v>
      </c>
      <c r="B2806" s="8">
        <v>30652</v>
      </c>
      <c r="C2806">
        <v>50.358113850548399</v>
      </c>
      <c r="D2806">
        <v>143.81361600133999</v>
      </c>
      <c r="E2806">
        <v>5.3162393211433496</v>
      </c>
    </row>
    <row r="2807" spans="1:5" x14ac:dyDescent="0.2">
      <c r="A2807">
        <f t="shared" si="46"/>
        <v>1983</v>
      </c>
      <c r="B2807" s="8">
        <v>30655</v>
      </c>
      <c r="C2807">
        <v>50.595551129635297</v>
      </c>
      <c r="D2807">
        <v>144.773069629866</v>
      </c>
      <c r="E2807">
        <v>5.3169400636428401</v>
      </c>
    </row>
    <row r="2808" spans="1:5" x14ac:dyDescent="0.2">
      <c r="A2808">
        <f t="shared" si="46"/>
        <v>1983</v>
      </c>
      <c r="B2808" s="8">
        <v>30656</v>
      </c>
      <c r="C2808">
        <v>50.508133582444401</v>
      </c>
      <c r="D2808">
        <v>144.392604259031</v>
      </c>
      <c r="E2808">
        <v>5.3190196176240496</v>
      </c>
    </row>
    <row r="2809" spans="1:5" x14ac:dyDescent="0.2">
      <c r="A2809">
        <f t="shared" si="46"/>
        <v>1983</v>
      </c>
      <c r="B2809" s="8">
        <v>30657</v>
      </c>
      <c r="C2809">
        <v>50.535677462810703</v>
      </c>
      <c r="D2809">
        <v>144.50163289962799</v>
      </c>
      <c r="E2809">
        <v>5.3192992340462997</v>
      </c>
    </row>
    <row r="2810" spans="1:5" x14ac:dyDescent="0.2">
      <c r="A2810">
        <f t="shared" si="46"/>
        <v>1983</v>
      </c>
      <c r="B2810" s="8">
        <v>30658</v>
      </c>
      <c r="C2810">
        <v>50.554546182170803</v>
      </c>
      <c r="D2810">
        <v>144.58227436017501</v>
      </c>
      <c r="E2810">
        <v>5.31897718782764</v>
      </c>
    </row>
    <row r="2811" spans="1:5" x14ac:dyDescent="0.2">
      <c r="A2811">
        <f t="shared" si="46"/>
        <v>1983</v>
      </c>
      <c r="B2811" s="8">
        <v>30659</v>
      </c>
      <c r="C2811">
        <v>50.772357937884202</v>
      </c>
      <c r="D2811">
        <v>145.463321883558</v>
      </c>
      <c r="E2811">
        <v>5.31964324310675</v>
      </c>
    </row>
    <row r="2812" spans="1:5" x14ac:dyDescent="0.2">
      <c r="A2812">
        <f t="shared" si="46"/>
        <v>1983</v>
      </c>
      <c r="B2812" s="8">
        <v>30662</v>
      </c>
      <c r="C2812">
        <v>50.7763556802213</v>
      </c>
      <c r="D2812">
        <v>145.477528044585</v>
      </c>
      <c r="E2812">
        <v>5.3198255394494902</v>
      </c>
    </row>
    <row r="2813" spans="1:5" x14ac:dyDescent="0.2">
      <c r="A2813">
        <f t="shared" si="46"/>
        <v>1983</v>
      </c>
      <c r="B2813" s="8">
        <v>30663</v>
      </c>
      <c r="C2813">
        <v>50.982421203114299</v>
      </c>
      <c r="D2813">
        <v>145.97309155734101</v>
      </c>
      <c r="E2813">
        <v>5.3495733056546699</v>
      </c>
    </row>
    <row r="2814" spans="1:5" x14ac:dyDescent="0.2">
      <c r="A2814">
        <f t="shared" si="46"/>
        <v>1983</v>
      </c>
      <c r="B2814" s="8">
        <v>30664</v>
      </c>
      <c r="C2814">
        <v>50.945870989071601</v>
      </c>
      <c r="D2814">
        <v>145.82793267009501</v>
      </c>
      <c r="E2814">
        <v>5.3492285731709899</v>
      </c>
    </row>
    <row r="2815" spans="1:5" x14ac:dyDescent="0.2">
      <c r="A2815">
        <f t="shared" si="46"/>
        <v>1983</v>
      </c>
      <c r="B2815" s="8">
        <v>30665</v>
      </c>
      <c r="C2815">
        <v>50.916922656917599</v>
      </c>
      <c r="D2815">
        <v>145.704334137112</v>
      </c>
      <c r="E2815">
        <v>5.3497024802139199</v>
      </c>
    </row>
    <row r="2816" spans="1:5" x14ac:dyDescent="0.2">
      <c r="A2816">
        <f t="shared" si="46"/>
        <v>1983</v>
      </c>
      <c r="B2816" s="8">
        <v>30666</v>
      </c>
      <c r="C2816">
        <v>51.010112318177903</v>
      </c>
      <c r="D2816">
        <v>146.067609091435</v>
      </c>
      <c r="E2816">
        <v>5.3511672508968697</v>
      </c>
    </row>
    <row r="2817" spans="1:5" x14ac:dyDescent="0.2">
      <c r="A2817">
        <f t="shared" si="46"/>
        <v>1983</v>
      </c>
      <c r="B2817" s="8">
        <v>30669</v>
      </c>
      <c r="C2817">
        <v>51.008216172384401</v>
      </c>
      <c r="D2817">
        <v>146.07300272487601</v>
      </c>
      <c r="E2817">
        <v>5.3500366036248597</v>
      </c>
    </row>
    <row r="2818" spans="1:5" x14ac:dyDescent="0.2">
      <c r="A2818">
        <f t="shared" si="46"/>
        <v>1983</v>
      </c>
      <c r="B2818" s="8">
        <v>30670</v>
      </c>
      <c r="C2818">
        <v>50.922385314985299</v>
      </c>
      <c r="D2818">
        <v>145.74234952493001</v>
      </c>
      <c r="E2818">
        <v>5.3483455045513102</v>
      </c>
    </row>
    <row r="2819" spans="1:5" x14ac:dyDescent="0.2">
      <c r="A2819">
        <f t="shared" ref="A2819:A2882" si="47">YEAR(B2819)</f>
        <v>1983</v>
      </c>
      <c r="B2819" s="8">
        <v>30671</v>
      </c>
      <c r="C2819">
        <v>50.916495013004599</v>
      </c>
      <c r="D2819">
        <v>145.71892120004</v>
      </c>
      <c r="E2819">
        <v>5.3482935128692004</v>
      </c>
    </row>
    <row r="2820" spans="1:5" x14ac:dyDescent="0.2">
      <c r="A2820">
        <f t="shared" si="47"/>
        <v>1983</v>
      </c>
      <c r="B2820" s="8">
        <v>30672</v>
      </c>
      <c r="C2820">
        <v>50.8486675988459</v>
      </c>
      <c r="D2820">
        <v>145.442450602327</v>
      </c>
      <c r="E2820">
        <v>5.34827920784294</v>
      </c>
    </row>
    <row r="2821" spans="1:5" x14ac:dyDescent="0.2">
      <c r="A2821">
        <f t="shared" si="47"/>
        <v>1983</v>
      </c>
      <c r="B2821" s="8">
        <v>30673</v>
      </c>
      <c r="C2821">
        <v>50.787386852709403</v>
      </c>
      <c r="D2821">
        <v>145.17173405853501</v>
      </c>
      <c r="E2821">
        <v>5.35009031405757</v>
      </c>
    </row>
    <row r="2822" spans="1:5" x14ac:dyDescent="0.2">
      <c r="A2822">
        <f t="shared" si="47"/>
        <v>1983</v>
      </c>
      <c r="B2822" s="8">
        <v>30676</v>
      </c>
      <c r="C2822">
        <v>50.787386852709403</v>
      </c>
      <c r="D2822">
        <v>145.17173405853501</v>
      </c>
      <c r="E2822">
        <v>5.35009031405757</v>
      </c>
    </row>
    <row r="2823" spans="1:5" x14ac:dyDescent="0.2">
      <c r="A2823">
        <f t="shared" si="47"/>
        <v>1983</v>
      </c>
      <c r="B2823" s="8">
        <v>30677</v>
      </c>
      <c r="C2823">
        <v>50.761631622102698</v>
      </c>
      <c r="D2823">
        <v>145.067225019126</v>
      </c>
      <c r="E2823">
        <v>5.3500535260453503</v>
      </c>
    </row>
    <row r="2824" spans="1:5" x14ac:dyDescent="0.2">
      <c r="A2824">
        <f t="shared" si="47"/>
        <v>1983</v>
      </c>
      <c r="B2824" s="8">
        <v>30678</v>
      </c>
      <c r="C2824">
        <v>50.7240024206939</v>
      </c>
      <c r="D2824">
        <v>144.943713800734</v>
      </c>
      <c r="E2824">
        <v>5.3474723395436703</v>
      </c>
    </row>
    <row r="2825" spans="1:5" x14ac:dyDescent="0.2">
      <c r="A2825">
        <f t="shared" si="47"/>
        <v>1983</v>
      </c>
      <c r="B2825" s="8">
        <v>30679</v>
      </c>
      <c r="C2825">
        <v>50.558316871063603</v>
      </c>
      <c r="D2825">
        <v>144.282975106284</v>
      </c>
      <c r="E2825">
        <v>5.34627976567013</v>
      </c>
    </row>
    <row r="2826" spans="1:5" x14ac:dyDescent="0.2">
      <c r="A2826">
        <f t="shared" si="47"/>
        <v>1983</v>
      </c>
      <c r="B2826" s="8">
        <v>30680</v>
      </c>
      <c r="C2826">
        <v>50.5010012245125</v>
      </c>
      <c r="D2826">
        <v>144.06279178457001</v>
      </c>
      <c r="E2826">
        <v>5.3451524605782303</v>
      </c>
    </row>
    <row r="2827" spans="1:5" x14ac:dyDescent="0.2">
      <c r="A2827">
        <f t="shared" si="47"/>
        <v>1984</v>
      </c>
      <c r="B2827" s="8">
        <v>30683</v>
      </c>
      <c r="C2827">
        <v>50.7753577230704</v>
      </c>
      <c r="D2827">
        <v>144.06279178457001</v>
      </c>
      <c r="E2827">
        <v>5.4450302949450604</v>
      </c>
    </row>
    <row r="2828" spans="1:5" x14ac:dyDescent="0.2">
      <c r="A2828">
        <f t="shared" si="47"/>
        <v>1984</v>
      </c>
      <c r="B2828" s="8">
        <v>30684</v>
      </c>
      <c r="C2828">
        <v>51.017876313807498</v>
      </c>
      <c r="D2828">
        <v>145.004299889051</v>
      </c>
      <c r="E2828">
        <v>5.4479556995762204</v>
      </c>
    </row>
    <row r="2829" spans="1:5" x14ac:dyDescent="0.2">
      <c r="A2829">
        <f t="shared" si="47"/>
        <v>1984</v>
      </c>
      <c r="B2829" s="8">
        <v>30685</v>
      </c>
      <c r="C2829">
        <v>51.226780071684097</v>
      </c>
      <c r="D2829">
        <v>145.788971312407</v>
      </c>
      <c r="E2829">
        <v>5.4529650690293501</v>
      </c>
    </row>
    <row r="2830" spans="1:5" x14ac:dyDescent="0.2">
      <c r="A2830">
        <f t="shared" si="47"/>
        <v>1984</v>
      </c>
      <c r="B2830" s="8">
        <v>30686</v>
      </c>
      <c r="C2830">
        <v>51.245667756865501</v>
      </c>
      <c r="D2830">
        <v>145.85187776665001</v>
      </c>
      <c r="E2830">
        <v>5.4541482443103799</v>
      </c>
    </row>
    <row r="2831" spans="1:5" x14ac:dyDescent="0.2">
      <c r="A2831">
        <f t="shared" si="47"/>
        <v>1984</v>
      </c>
      <c r="B2831" s="8">
        <v>30687</v>
      </c>
      <c r="C2831">
        <v>51.298422098511601</v>
      </c>
      <c r="D2831">
        <v>146.04192946845799</v>
      </c>
      <c r="E2831">
        <v>5.4561577936550201</v>
      </c>
    </row>
    <row r="2832" spans="1:5" x14ac:dyDescent="0.2">
      <c r="A2832">
        <f t="shared" si="47"/>
        <v>1984</v>
      </c>
      <c r="B2832" s="8">
        <v>30690</v>
      </c>
      <c r="C2832">
        <v>51.442494859906702</v>
      </c>
      <c r="D2832">
        <v>146.620619863027</v>
      </c>
      <c r="E2832">
        <v>5.4562933755115903</v>
      </c>
    </row>
    <row r="2833" spans="1:5" x14ac:dyDescent="0.2">
      <c r="A2833">
        <f t="shared" si="47"/>
        <v>1984</v>
      </c>
      <c r="B2833" s="8">
        <v>30691</v>
      </c>
      <c r="C2833">
        <v>51.391666229130699</v>
      </c>
      <c r="D2833">
        <v>146.399252804067</v>
      </c>
      <c r="E2833">
        <v>5.4577887997771004</v>
      </c>
    </row>
    <row r="2834" spans="1:5" x14ac:dyDescent="0.2">
      <c r="A2834">
        <f t="shared" si="47"/>
        <v>1984</v>
      </c>
      <c r="B2834" s="8">
        <v>30692</v>
      </c>
      <c r="C2834">
        <v>51.557892273554401</v>
      </c>
      <c r="D2834">
        <v>147.07047043048701</v>
      </c>
      <c r="E2834">
        <v>5.4576697998403096</v>
      </c>
    </row>
    <row r="2835" spans="1:5" x14ac:dyDescent="0.2">
      <c r="A2835">
        <f t="shared" si="47"/>
        <v>1984</v>
      </c>
      <c r="B2835" s="8">
        <v>30693</v>
      </c>
      <c r="C2835">
        <v>51.546136295255501</v>
      </c>
      <c r="D2835">
        <v>147.01646479437301</v>
      </c>
      <c r="E2835">
        <v>5.4582619385883797</v>
      </c>
    </row>
    <row r="2836" spans="1:5" x14ac:dyDescent="0.2">
      <c r="A2836">
        <f t="shared" si="47"/>
        <v>1984</v>
      </c>
      <c r="B2836" s="8">
        <v>30694</v>
      </c>
      <c r="C2836">
        <v>51.311048558521101</v>
      </c>
      <c r="D2836">
        <v>146.07119960387101</v>
      </c>
      <c r="E2836">
        <v>5.4581036667181504</v>
      </c>
    </row>
    <row r="2837" spans="1:5" x14ac:dyDescent="0.2">
      <c r="A2837">
        <f t="shared" si="47"/>
        <v>1984</v>
      </c>
      <c r="B2837" s="8">
        <v>30697</v>
      </c>
      <c r="C2837">
        <v>51.227680311821501</v>
      </c>
      <c r="D2837">
        <v>145.74275469724901</v>
      </c>
      <c r="E2837">
        <v>5.4574731678850199</v>
      </c>
    </row>
    <row r="2838" spans="1:5" x14ac:dyDescent="0.2">
      <c r="A2838">
        <f t="shared" si="47"/>
        <v>1984</v>
      </c>
      <c r="B2838" s="8">
        <v>30698</v>
      </c>
      <c r="C2838">
        <v>51.355874378682202</v>
      </c>
      <c r="D2838">
        <v>146.257948456702</v>
      </c>
      <c r="E2838">
        <v>5.4575344914394499</v>
      </c>
    </row>
    <row r="2839" spans="1:5" x14ac:dyDescent="0.2">
      <c r="A2839">
        <f t="shared" si="47"/>
        <v>1984</v>
      </c>
      <c r="B2839" s="8">
        <v>30699</v>
      </c>
      <c r="C2839">
        <v>51.321208714231901</v>
      </c>
      <c r="D2839">
        <v>146.09764035019001</v>
      </c>
      <c r="E2839">
        <v>5.4594086839961298</v>
      </c>
    </row>
    <row r="2840" spans="1:5" x14ac:dyDescent="0.2">
      <c r="A2840">
        <f t="shared" si="47"/>
        <v>1984</v>
      </c>
      <c r="B2840" s="8">
        <v>30700</v>
      </c>
      <c r="C2840">
        <v>51.239418289257202</v>
      </c>
      <c r="D2840">
        <v>145.770102496389</v>
      </c>
      <c r="E2840">
        <v>5.4592709675682203</v>
      </c>
    </row>
    <row r="2841" spans="1:5" x14ac:dyDescent="0.2">
      <c r="A2841">
        <f t="shared" si="47"/>
        <v>1984</v>
      </c>
      <c r="B2841" s="8">
        <v>30701</v>
      </c>
      <c r="C2841">
        <v>51.425825353891398</v>
      </c>
      <c r="D2841">
        <v>146.53765617261499</v>
      </c>
      <c r="E2841">
        <v>5.4577154162377299</v>
      </c>
    </row>
    <row r="2842" spans="1:5" x14ac:dyDescent="0.2">
      <c r="A2842">
        <f t="shared" si="47"/>
        <v>1984</v>
      </c>
      <c r="B2842" s="8">
        <v>30704</v>
      </c>
      <c r="C2842">
        <v>51.357308910795503</v>
      </c>
      <c r="D2842">
        <v>146.23068583777601</v>
      </c>
      <c r="E2842">
        <v>5.4605152200649201</v>
      </c>
    </row>
    <row r="2843" spans="1:5" x14ac:dyDescent="0.2">
      <c r="A2843">
        <f t="shared" si="47"/>
        <v>1984</v>
      </c>
      <c r="B2843" s="8">
        <v>30705</v>
      </c>
      <c r="C2843">
        <v>51.457742072199402</v>
      </c>
      <c r="D2843">
        <v>146.61446932537501</v>
      </c>
      <c r="E2843">
        <v>5.4623751641872396</v>
      </c>
    </row>
    <row r="2844" spans="1:5" x14ac:dyDescent="0.2">
      <c r="A2844">
        <f t="shared" si="47"/>
        <v>1984</v>
      </c>
      <c r="B2844" s="8">
        <v>30706</v>
      </c>
      <c r="C2844">
        <v>51.439062381624296</v>
      </c>
      <c r="D2844">
        <v>146.531003656146</v>
      </c>
      <c r="E2844">
        <v>5.4631165985913803</v>
      </c>
    </row>
    <row r="2845" spans="1:5" x14ac:dyDescent="0.2">
      <c r="A2845">
        <f t="shared" si="47"/>
        <v>1984</v>
      </c>
      <c r="B2845" s="8">
        <v>30707</v>
      </c>
      <c r="C2845">
        <v>51.3622877734295</v>
      </c>
      <c r="D2845">
        <v>146.25082537838099</v>
      </c>
      <c r="E2845">
        <v>5.4605064285292899</v>
      </c>
    </row>
    <row r="2846" spans="1:5" x14ac:dyDescent="0.2">
      <c r="A2846">
        <f t="shared" si="47"/>
        <v>1984</v>
      </c>
      <c r="B2846" s="8">
        <v>30708</v>
      </c>
      <c r="C2846">
        <v>51.4333095643494</v>
      </c>
      <c r="D2846">
        <v>146.50133931580999</v>
      </c>
      <c r="E2846">
        <v>5.4637022020070498</v>
      </c>
    </row>
    <row r="2847" spans="1:5" x14ac:dyDescent="0.2">
      <c r="A2847">
        <f t="shared" si="47"/>
        <v>1984</v>
      </c>
      <c r="B2847" s="8">
        <v>30711</v>
      </c>
      <c r="C2847">
        <v>51.404119187078699</v>
      </c>
      <c r="D2847">
        <v>146.38896719248999</v>
      </c>
      <c r="E2847">
        <v>5.4632367841563099</v>
      </c>
    </row>
    <row r="2848" spans="1:5" x14ac:dyDescent="0.2">
      <c r="A2848">
        <f t="shared" si="47"/>
        <v>1984</v>
      </c>
      <c r="B2848" s="8">
        <v>30712</v>
      </c>
      <c r="C2848">
        <v>51.454887284914797</v>
      </c>
      <c r="D2848">
        <v>146.58190703768901</v>
      </c>
      <c r="E2848">
        <v>5.4642725063735504</v>
      </c>
    </row>
    <row r="2849" spans="1:5" x14ac:dyDescent="0.2">
      <c r="A2849">
        <f t="shared" si="47"/>
        <v>1984</v>
      </c>
      <c r="B2849" s="8">
        <v>30713</v>
      </c>
      <c r="C2849">
        <v>51.648023205156797</v>
      </c>
      <c r="D2849">
        <v>145.987165330566</v>
      </c>
      <c r="E2849">
        <v>5.5893296028964201</v>
      </c>
    </row>
    <row r="2850" spans="1:5" x14ac:dyDescent="0.2">
      <c r="A2850">
        <f t="shared" si="47"/>
        <v>1984</v>
      </c>
      <c r="B2850" s="8">
        <v>30714</v>
      </c>
      <c r="C2850">
        <v>51.470442230808899</v>
      </c>
      <c r="D2850">
        <v>145.28543258856701</v>
      </c>
      <c r="E2850">
        <v>5.5886431801615899</v>
      </c>
    </row>
    <row r="2851" spans="1:5" x14ac:dyDescent="0.2">
      <c r="A2851">
        <f t="shared" si="47"/>
        <v>1984</v>
      </c>
      <c r="B2851" s="8">
        <v>30715</v>
      </c>
      <c r="C2851">
        <v>51.322457994078803</v>
      </c>
      <c r="D2851">
        <v>144.725273526693</v>
      </c>
      <c r="E2851">
        <v>5.5858409779616496</v>
      </c>
    </row>
    <row r="2852" spans="1:5" x14ac:dyDescent="0.2">
      <c r="A2852">
        <f t="shared" si="47"/>
        <v>1984</v>
      </c>
      <c r="B2852" s="8">
        <v>30718</v>
      </c>
      <c r="C2852">
        <v>51.375871837071401</v>
      </c>
      <c r="D2852">
        <v>144.926278502244</v>
      </c>
      <c r="E2852">
        <v>5.5869572423994702</v>
      </c>
    </row>
    <row r="2853" spans="1:5" x14ac:dyDescent="0.2">
      <c r="A2853">
        <f t="shared" si="47"/>
        <v>1984</v>
      </c>
      <c r="B2853" s="8">
        <v>30719</v>
      </c>
      <c r="C2853">
        <v>51.584245445371103</v>
      </c>
      <c r="D2853">
        <v>145.73697245821299</v>
      </c>
      <c r="E2853">
        <v>5.58890317838169</v>
      </c>
    </row>
    <row r="2854" spans="1:5" x14ac:dyDescent="0.2">
      <c r="A2854">
        <f t="shared" si="47"/>
        <v>1984</v>
      </c>
      <c r="B2854" s="8">
        <v>30720</v>
      </c>
      <c r="C2854">
        <v>51.4972539079195</v>
      </c>
      <c r="D2854">
        <v>145.39232243160399</v>
      </c>
      <c r="E2854">
        <v>5.5886538652556599</v>
      </c>
    </row>
    <row r="2855" spans="1:5" x14ac:dyDescent="0.2">
      <c r="A2855">
        <f t="shared" si="47"/>
        <v>1984</v>
      </c>
      <c r="B2855" s="8">
        <v>30721</v>
      </c>
      <c r="C2855">
        <v>51.411792772162201</v>
      </c>
      <c r="D2855">
        <v>145.051001207864</v>
      </c>
      <c r="E2855">
        <v>5.5886844335953496</v>
      </c>
    </row>
    <row r="2856" spans="1:5" x14ac:dyDescent="0.2">
      <c r="A2856">
        <f t="shared" si="47"/>
        <v>1984</v>
      </c>
      <c r="B2856" s="8">
        <v>30722</v>
      </c>
      <c r="C2856">
        <v>51.474372804802996</v>
      </c>
      <c r="D2856">
        <v>145.312376567911</v>
      </c>
      <c r="E2856">
        <v>5.58759667936586</v>
      </c>
    </row>
    <row r="2857" spans="1:5" x14ac:dyDescent="0.2">
      <c r="A2857">
        <f t="shared" si="47"/>
        <v>1984</v>
      </c>
      <c r="B2857" s="8">
        <v>30725</v>
      </c>
      <c r="C2857">
        <v>51.474372804802996</v>
      </c>
      <c r="D2857">
        <v>145.312376567911</v>
      </c>
      <c r="E2857">
        <v>5.58759667936586</v>
      </c>
    </row>
    <row r="2858" spans="1:5" x14ac:dyDescent="0.2">
      <c r="A2858">
        <f t="shared" si="47"/>
        <v>1984</v>
      </c>
      <c r="B2858" s="8">
        <v>30726</v>
      </c>
      <c r="C2858">
        <v>51.3500137478445</v>
      </c>
      <c r="D2858">
        <v>144.82330516324001</v>
      </c>
      <c r="E2858">
        <v>5.58694434739951</v>
      </c>
    </row>
    <row r="2859" spans="1:5" x14ac:dyDescent="0.2">
      <c r="A2859">
        <f t="shared" si="47"/>
        <v>1984</v>
      </c>
      <c r="B2859" s="8">
        <v>30727</v>
      </c>
      <c r="C2859">
        <v>51.048672611672103</v>
      </c>
      <c r="D2859">
        <v>143.65274964627201</v>
      </c>
      <c r="E2859">
        <v>5.5841729029778797</v>
      </c>
    </row>
    <row r="2860" spans="1:5" x14ac:dyDescent="0.2">
      <c r="A2860">
        <f t="shared" si="47"/>
        <v>1984</v>
      </c>
      <c r="B2860" s="8">
        <v>30728</v>
      </c>
      <c r="C2860">
        <v>51.040831653152601</v>
      </c>
      <c r="D2860">
        <v>143.64175097067101</v>
      </c>
      <c r="E2860">
        <v>5.5822756101283</v>
      </c>
    </row>
    <row r="2861" spans="1:5" x14ac:dyDescent="0.2">
      <c r="A2861">
        <f t="shared" si="47"/>
        <v>1984</v>
      </c>
      <c r="B2861" s="8">
        <v>30729</v>
      </c>
      <c r="C2861">
        <v>51.0849549382311</v>
      </c>
      <c r="D2861">
        <v>143.82075911404399</v>
      </c>
      <c r="E2861">
        <v>5.5819540820438096</v>
      </c>
    </row>
    <row r="2862" spans="1:5" x14ac:dyDescent="0.2">
      <c r="A2862">
        <f t="shared" si="47"/>
        <v>1984</v>
      </c>
      <c r="B2862" s="8">
        <v>30732</v>
      </c>
      <c r="C2862">
        <v>51.0849549382311</v>
      </c>
      <c r="D2862">
        <v>143.82075911404399</v>
      </c>
      <c r="E2862">
        <v>5.5819540820438096</v>
      </c>
    </row>
    <row r="2863" spans="1:5" x14ac:dyDescent="0.2">
      <c r="A2863">
        <f t="shared" si="47"/>
        <v>1984</v>
      </c>
      <c r="B2863" s="8">
        <v>30733</v>
      </c>
      <c r="C2863">
        <v>51.272318368653004</v>
      </c>
      <c r="D2863">
        <v>144.540970044581</v>
      </c>
      <c r="E2863">
        <v>5.5843891867464803</v>
      </c>
    </row>
    <row r="2864" spans="1:5" x14ac:dyDescent="0.2">
      <c r="A2864">
        <f t="shared" si="47"/>
        <v>1984</v>
      </c>
      <c r="B2864" s="8">
        <v>30734</v>
      </c>
      <c r="C2864">
        <v>51.017012435929097</v>
      </c>
      <c r="D2864">
        <v>143.536305456733</v>
      </c>
      <c r="E2864">
        <v>5.5832802603698397</v>
      </c>
    </row>
    <row r="2865" spans="1:5" x14ac:dyDescent="0.2">
      <c r="A2865">
        <f t="shared" si="47"/>
        <v>1984</v>
      </c>
      <c r="B2865" s="8">
        <v>30735</v>
      </c>
      <c r="C2865">
        <v>51.0157760082664</v>
      </c>
      <c r="D2865">
        <v>143.53163604777399</v>
      </c>
      <c r="E2865">
        <v>5.5832568951533004</v>
      </c>
    </row>
    <row r="2866" spans="1:5" x14ac:dyDescent="0.2">
      <c r="A2866">
        <f t="shared" si="47"/>
        <v>1984</v>
      </c>
      <c r="B2866" s="8">
        <v>30736</v>
      </c>
      <c r="C2866">
        <v>50.834270367298501</v>
      </c>
      <c r="D2866">
        <v>142.84106631386999</v>
      </c>
      <c r="E2866">
        <v>5.5803438036235304</v>
      </c>
    </row>
    <row r="2867" spans="1:5" x14ac:dyDescent="0.2">
      <c r="A2867">
        <f t="shared" si="47"/>
        <v>1984</v>
      </c>
      <c r="B2867" s="8">
        <v>30739</v>
      </c>
      <c r="C2867">
        <v>50.902548847719103</v>
      </c>
      <c r="D2867">
        <v>143.115241976779</v>
      </c>
      <c r="E2867">
        <v>5.5800739548642797</v>
      </c>
    </row>
    <row r="2868" spans="1:5" x14ac:dyDescent="0.2">
      <c r="A2868">
        <f t="shared" si="47"/>
        <v>1984</v>
      </c>
      <c r="B2868" s="8">
        <v>30740</v>
      </c>
      <c r="C2868">
        <v>50.725081827263402</v>
      </c>
      <c r="D2868">
        <v>142.41382474889801</v>
      </c>
      <c r="E2868">
        <v>5.5797454399977298</v>
      </c>
    </row>
    <row r="2869" spans="1:5" x14ac:dyDescent="0.2">
      <c r="A2869">
        <f t="shared" si="47"/>
        <v>1984</v>
      </c>
      <c r="B2869" s="8">
        <v>30741</v>
      </c>
      <c r="C2869">
        <v>50.693403245874698</v>
      </c>
      <c r="D2869">
        <v>142.30991441657699</v>
      </c>
      <c r="E2869">
        <v>5.5776787502197402</v>
      </c>
    </row>
    <row r="2870" spans="1:5" x14ac:dyDescent="0.2">
      <c r="A2870">
        <f t="shared" si="47"/>
        <v>1984</v>
      </c>
      <c r="B2870" s="8">
        <v>30742</v>
      </c>
      <c r="C2870">
        <v>51.180823558883503</v>
      </c>
      <c r="D2870">
        <v>142.25858578162999</v>
      </c>
      <c r="E2870">
        <v>5.76809754558173</v>
      </c>
    </row>
    <row r="2871" spans="1:5" x14ac:dyDescent="0.2">
      <c r="A2871">
        <f t="shared" si="47"/>
        <v>1984</v>
      </c>
      <c r="B2871" s="8">
        <v>30743</v>
      </c>
      <c r="C2871">
        <v>50.9416744021254</v>
      </c>
      <c r="D2871">
        <v>141.339451979578</v>
      </c>
      <c r="E2871">
        <v>5.7661546713634904</v>
      </c>
    </row>
    <row r="2872" spans="1:5" x14ac:dyDescent="0.2">
      <c r="A2872">
        <f t="shared" si="47"/>
        <v>1984</v>
      </c>
      <c r="B2872" s="8">
        <v>30746</v>
      </c>
      <c r="C2872">
        <v>50.659804481947397</v>
      </c>
      <c r="D2872">
        <v>140.34359361908699</v>
      </c>
      <c r="E2872">
        <v>5.7553861441306697</v>
      </c>
    </row>
    <row r="2873" spans="1:5" x14ac:dyDescent="0.2">
      <c r="A2873">
        <f t="shared" si="47"/>
        <v>1984</v>
      </c>
      <c r="B2873" s="8">
        <v>30747</v>
      </c>
      <c r="C2873">
        <v>50.588919490338498</v>
      </c>
      <c r="D2873">
        <v>140.08318628343599</v>
      </c>
      <c r="E2873">
        <v>5.7536849229496196</v>
      </c>
    </row>
    <row r="2874" spans="1:5" x14ac:dyDescent="0.2">
      <c r="A2874">
        <f t="shared" si="47"/>
        <v>1984</v>
      </c>
      <c r="B2874" s="8">
        <v>30748</v>
      </c>
      <c r="C2874">
        <v>50.640038358528003</v>
      </c>
      <c r="D2874">
        <v>140.27285933955599</v>
      </c>
      <c r="E2874">
        <v>5.7547243705473399</v>
      </c>
    </row>
    <row r="2875" spans="1:5" x14ac:dyDescent="0.2">
      <c r="A2875">
        <f t="shared" si="47"/>
        <v>1984</v>
      </c>
      <c r="B2875" s="8">
        <v>30749</v>
      </c>
      <c r="C2875">
        <v>50.930393236643098</v>
      </c>
      <c r="D2875">
        <v>141.384282093558</v>
      </c>
      <c r="E2875">
        <v>5.7573778388313901</v>
      </c>
    </row>
    <row r="2876" spans="1:5" x14ac:dyDescent="0.2">
      <c r="A2876">
        <f t="shared" si="47"/>
        <v>1984</v>
      </c>
      <c r="B2876" s="8">
        <v>30750</v>
      </c>
      <c r="C2876">
        <v>50.953180842889701</v>
      </c>
      <c r="D2876">
        <v>141.48885135625599</v>
      </c>
      <c r="E2876">
        <v>5.7558899693002097</v>
      </c>
    </row>
    <row r="2877" spans="1:5" x14ac:dyDescent="0.2">
      <c r="A2877">
        <f t="shared" si="47"/>
        <v>1984</v>
      </c>
      <c r="B2877" s="8">
        <v>30753</v>
      </c>
      <c r="C2877">
        <v>51.146576271975597</v>
      </c>
      <c r="D2877">
        <v>142.20028681564699</v>
      </c>
      <c r="E2877">
        <v>5.7606239814412996</v>
      </c>
    </row>
    <row r="2878" spans="1:5" x14ac:dyDescent="0.2">
      <c r="A2878">
        <f t="shared" si="47"/>
        <v>1984</v>
      </c>
      <c r="B2878" s="8">
        <v>30754</v>
      </c>
      <c r="C2878">
        <v>50.804797077937998</v>
      </c>
      <c r="D2878">
        <v>140.86571601449501</v>
      </c>
      <c r="E2878">
        <v>5.7599373332460901</v>
      </c>
    </row>
    <row r="2879" spans="1:5" x14ac:dyDescent="0.2">
      <c r="A2879">
        <f t="shared" si="47"/>
        <v>1984</v>
      </c>
      <c r="B2879" s="8">
        <v>30755</v>
      </c>
      <c r="C2879">
        <v>50.850178754581002</v>
      </c>
      <c r="D2879">
        <v>141.09039370253299</v>
      </c>
      <c r="E2879">
        <v>5.7553249237793098</v>
      </c>
    </row>
    <row r="2880" spans="1:5" x14ac:dyDescent="0.2">
      <c r="A2880">
        <f t="shared" si="47"/>
        <v>1984</v>
      </c>
      <c r="B2880" s="8">
        <v>30756</v>
      </c>
      <c r="C2880">
        <v>50.951856301071601</v>
      </c>
      <c r="D2880">
        <v>141.49250133652399</v>
      </c>
      <c r="E2880">
        <v>5.7550198756610298</v>
      </c>
    </row>
    <row r="2881" spans="1:5" x14ac:dyDescent="0.2">
      <c r="A2881">
        <f t="shared" si="47"/>
        <v>1984</v>
      </c>
      <c r="B2881" s="8">
        <v>30757</v>
      </c>
      <c r="C2881">
        <v>51.208187477240202</v>
      </c>
      <c r="D2881">
        <v>142.45996995031001</v>
      </c>
      <c r="E2881">
        <v>5.7589179231324099</v>
      </c>
    </row>
    <row r="2882" spans="1:5" x14ac:dyDescent="0.2">
      <c r="A2882">
        <f t="shared" si="47"/>
        <v>1984</v>
      </c>
      <c r="B2882" s="8">
        <v>30760</v>
      </c>
      <c r="C2882">
        <v>51.294649263022997</v>
      </c>
      <c r="D2882">
        <v>142.765642722243</v>
      </c>
      <c r="E2882">
        <v>5.7622820260437404</v>
      </c>
    </row>
    <row r="2883" spans="1:5" x14ac:dyDescent="0.2">
      <c r="A2883">
        <f t="shared" ref="A2883:A2946" si="48">YEAR(B2883)</f>
        <v>1984</v>
      </c>
      <c r="B2883" s="8">
        <v>30761</v>
      </c>
      <c r="C2883">
        <v>51.342611903579197</v>
      </c>
      <c r="D2883">
        <v>142.939387580855</v>
      </c>
      <c r="E2883">
        <v>5.76374503163429</v>
      </c>
    </row>
    <row r="2884" spans="1:5" x14ac:dyDescent="0.2">
      <c r="A2884">
        <f t="shared" si="48"/>
        <v>1984</v>
      </c>
      <c r="B2884" s="8">
        <v>30762</v>
      </c>
      <c r="C2884">
        <v>51.448060184148602</v>
      </c>
      <c r="D2884">
        <v>143.34517468290201</v>
      </c>
      <c r="E2884">
        <v>5.7646607046246201</v>
      </c>
    </row>
    <row r="2885" spans="1:5" x14ac:dyDescent="0.2">
      <c r="A2885">
        <f t="shared" si="48"/>
        <v>1984</v>
      </c>
      <c r="B2885" s="8">
        <v>30763</v>
      </c>
      <c r="C2885">
        <v>51.378156135054802</v>
      </c>
      <c r="D2885">
        <v>143.06917402480201</v>
      </c>
      <c r="E2885">
        <v>5.7647316190123101</v>
      </c>
    </row>
    <row r="2886" spans="1:5" x14ac:dyDescent="0.2">
      <c r="A2886">
        <f t="shared" si="48"/>
        <v>1984</v>
      </c>
      <c r="B2886" s="8">
        <v>30764</v>
      </c>
      <c r="C2886">
        <v>51.325189990581798</v>
      </c>
      <c r="D2886">
        <v>142.87821583003301</v>
      </c>
      <c r="E2886">
        <v>5.76302411699423</v>
      </c>
    </row>
    <row r="2887" spans="1:5" x14ac:dyDescent="0.2">
      <c r="A2887">
        <f t="shared" si="48"/>
        <v>1984</v>
      </c>
      <c r="B2887" s="8">
        <v>30767</v>
      </c>
      <c r="C2887">
        <v>51.129409419350402</v>
      </c>
      <c r="D2887">
        <v>142.13616041854701</v>
      </c>
      <c r="E2887">
        <v>5.7602964192854396</v>
      </c>
    </row>
    <row r="2888" spans="1:5" x14ac:dyDescent="0.2">
      <c r="A2888">
        <f t="shared" si="48"/>
        <v>1984</v>
      </c>
      <c r="B2888" s="8">
        <v>30768</v>
      </c>
      <c r="C2888">
        <v>51.082692366747096</v>
      </c>
      <c r="D2888">
        <v>141.97938886473599</v>
      </c>
      <c r="E2888">
        <v>5.7576691439422003</v>
      </c>
    </row>
    <row r="2889" spans="1:5" x14ac:dyDescent="0.2">
      <c r="A2889">
        <f t="shared" si="48"/>
        <v>1984</v>
      </c>
      <c r="B2889" s="8">
        <v>30769</v>
      </c>
      <c r="C2889">
        <v>51.131247251455299</v>
      </c>
      <c r="D2889">
        <v>142.149752230817</v>
      </c>
      <c r="E2889">
        <v>5.7596726465474397</v>
      </c>
    </row>
    <row r="2890" spans="1:5" x14ac:dyDescent="0.2">
      <c r="A2890">
        <f t="shared" si="48"/>
        <v>1984</v>
      </c>
      <c r="B2890" s="8">
        <v>30770</v>
      </c>
      <c r="C2890">
        <v>51.058163378859703</v>
      </c>
      <c r="D2890">
        <v>141.88780154504701</v>
      </c>
      <c r="E2890">
        <v>5.7571997534892301</v>
      </c>
    </row>
    <row r="2891" spans="1:5" x14ac:dyDescent="0.2">
      <c r="A2891">
        <f t="shared" si="48"/>
        <v>1984</v>
      </c>
      <c r="B2891" s="8">
        <v>30771</v>
      </c>
      <c r="C2891">
        <v>51.131225974447297</v>
      </c>
      <c r="D2891">
        <v>142.16661593479199</v>
      </c>
      <c r="E2891">
        <v>5.7580132861504696</v>
      </c>
    </row>
    <row r="2892" spans="1:5" x14ac:dyDescent="0.2">
      <c r="A2892">
        <f t="shared" si="48"/>
        <v>1984</v>
      </c>
      <c r="B2892" s="8">
        <v>30774</v>
      </c>
      <c r="C2892">
        <v>51.405433669426202</v>
      </c>
      <c r="D2892">
        <v>142.16141545615599</v>
      </c>
      <c r="E2892">
        <v>5.86473148367251</v>
      </c>
    </row>
    <row r="2893" spans="1:5" x14ac:dyDescent="0.2">
      <c r="A2893">
        <f t="shared" si="48"/>
        <v>1984</v>
      </c>
      <c r="B2893" s="8">
        <v>30775</v>
      </c>
      <c r="C2893">
        <v>51.552594186897998</v>
      </c>
      <c r="D2893">
        <v>142.71739558988199</v>
      </c>
      <c r="E2893">
        <v>5.8666894167591304</v>
      </c>
    </row>
    <row r="2894" spans="1:5" x14ac:dyDescent="0.2">
      <c r="A2894">
        <f t="shared" si="48"/>
        <v>1984</v>
      </c>
      <c r="B2894" s="8">
        <v>30776</v>
      </c>
      <c r="C2894">
        <v>51.579925910576101</v>
      </c>
      <c r="D2894">
        <v>142.82231018719099</v>
      </c>
      <c r="E2894">
        <v>5.8668946478449797</v>
      </c>
    </row>
    <row r="2895" spans="1:5" x14ac:dyDescent="0.2">
      <c r="A2895">
        <f t="shared" si="48"/>
        <v>1984</v>
      </c>
      <c r="B2895" s="8">
        <v>30777</v>
      </c>
      <c r="C2895">
        <v>51.639265794212797</v>
      </c>
      <c r="D2895">
        <v>143.06362395846099</v>
      </c>
      <c r="E2895">
        <v>5.86600574492563</v>
      </c>
    </row>
    <row r="2896" spans="1:5" x14ac:dyDescent="0.2">
      <c r="A2896">
        <f t="shared" si="48"/>
        <v>1984</v>
      </c>
      <c r="B2896" s="8">
        <v>30778</v>
      </c>
      <c r="C2896">
        <v>51.607260464567702</v>
      </c>
      <c r="D2896">
        <v>142.91470306311001</v>
      </c>
      <c r="E2896">
        <v>5.8683455582050197</v>
      </c>
    </row>
    <row r="2897" spans="1:5" x14ac:dyDescent="0.2">
      <c r="A2897">
        <f t="shared" si="48"/>
        <v>1984</v>
      </c>
      <c r="B2897" s="8">
        <v>30781</v>
      </c>
      <c r="C2897">
        <v>51.667883183705896</v>
      </c>
      <c r="D2897">
        <v>143.14209169585499</v>
      </c>
      <c r="E2897">
        <v>5.8693373412745302</v>
      </c>
    </row>
    <row r="2898" spans="1:5" x14ac:dyDescent="0.2">
      <c r="A2898">
        <f t="shared" si="48"/>
        <v>1984</v>
      </c>
      <c r="B2898" s="8">
        <v>30782</v>
      </c>
      <c r="C2898">
        <v>51.557430344954099</v>
      </c>
      <c r="D2898">
        <v>142.73768604810499</v>
      </c>
      <c r="E2898">
        <v>5.8665540652599004</v>
      </c>
    </row>
    <row r="2899" spans="1:5" x14ac:dyDescent="0.2">
      <c r="A2899">
        <f t="shared" si="48"/>
        <v>1984</v>
      </c>
      <c r="B2899" s="8">
        <v>30783</v>
      </c>
      <c r="C2899">
        <v>51.4011857913112</v>
      </c>
      <c r="D2899">
        <v>142.13418114211299</v>
      </c>
      <c r="E2899">
        <v>5.86579134520826</v>
      </c>
    </row>
    <row r="2900" spans="1:5" x14ac:dyDescent="0.2">
      <c r="A2900">
        <f t="shared" si="48"/>
        <v>1984</v>
      </c>
      <c r="B2900" s="8">
        <v>30784</v>
      </c>
      <c r="C2900">
        <v>51.523210009395903</v>
      </c>
      <c r="D2900">
        <v>142.61711652715201</v>
      </c>
      <c r="E2900">
        <v>5.8652269572081197</v>
      </c>
    </row>
    <row r="2901" spans="1:5" x14ac:dyDescent="0.2">
      <c r="A2901">
        <f t="shared" si="48"/>
        <v>1984</v>
      </c>
      <c r="B2901" s="8">
        <v>30785</v>
      </c>
      <c r="C2901">
        <v>51.582377307737801</v>
      </c>
      <c r="D2901">
        <v>142.85100740683799</v>
      </c>
      <c r="E2901">
        <v>5.8649987493929601</v>
      </c>
    </row>
    <row r="2902" spans="1:5" x14ac:dyDescent="0.2">
      <c r="A2902">
        <f t="shared" si="48"/>
        <v>1984</v>
      </c>
      <c r="B2902" s="8">
        <v>30788</v>
      </c>
      <c r="C2902">
        <v>51.691482533332</v>
      </c>
      <c r="D2902">
        <v>143.267985572794</v>
      </c>
      <c r="E2902">
        <v>5.8660252632635501</v>
      </c>
    </row>
    <row r="2903" spans="1:5" x14ac:dyDescent="0.2">
      <c r="A2903">
        <f t="shared" si="48"/>
        <v>1984</v>
      </c>
      <c r="B2903" s="8">
        <v>30789</v>
      </c>
      <c r="C2903">
        <v>51.692680505814003</v>
      </c>
      <c r="D2903">
        <v>143.26835118695701</v>
      </c>
      <c r="E2903">
        <v>5.8664536241456204</v>
      </c>
    </row>
    <row r="2904" spans="1:5" x14ac:dyDescent="0.2">
      <c r="A2904">
        <f t="shared" si="48"/>
        <v>1984</v>
      </c>
      <c r="B2904" s="8">
        <v>30790</v>
      </c>
      <c r="C2904">
        <v>51.697922120102</v>
      </c>
      <c r="D2904">
        <v>143.307232912834</v>
      </c>
      <c r="E2904">
        <v>5.86463883907017</v>
      </c>
    </row>
    <row r="2905" spans="1:5" x14ac:dyDescent="0.2">
      <c r="A2905">
        <f t="shared" si="48"/>
        <v>1984</v>
      </c>
      <c r="B2905" s="8">
        <v>30791</v>
      </c>
      <c r="C2905">
        <v>51.781122112711103</v>
      </c>
      <c r="D2905">
        <v>143.61875960048101</v>
      </c>
      <c r="E2905">
        <v>5.8660832633760602</v>
      </c>
    </row>
    <row r="2906" spans="1:5" x14ac:dyDescent="0.2">
      <c r="A2906">
        <f t="shared" si="48"/>
        <v>1984</v>
      </c>
      <c r="B2906" s="8">
        <v>30792</v>
      </c>
      <c r="C2906">
        <v>51.8107757788149</v>
      </c>
      <c r="D2906">
        <v>143.709376451347</v>
      </c>
      <c r="E2906">
        <v>5.8686163716172999</v>
      </c>
    </row>
    <row r="2907" spans="1:5" x14ac:dyDescent="0.2">
      <c r="A2907">
        <f t="shared" si="48"/>
        <v>1984</v>
      </c>
      <c r="B2907" s="8">
        <v>30795</v>
      </c>
      <c r="C2907">
        <v>51.784965963304998</v>
      </c>
      <c r="D2907">
        <v>143.60812547259499</v>
      </c>
      <c r="E2907">
        <v>5.86862156412134</v>
      </c>
    </row>
    <row r="2908" spans="1:5" x14ac:dyDescent="0.2">
      <c r="A2908">
        <f t="shared" si="48"/>
        <v>1984</v>
      </c>
      <c r="B2908" s="8">
        <v>30796</v>
      </c>
      <c r="C2908">
        <v>51.947080943614203</v>
      </c>
      <c r="D2908">
        <v>144.237468127862</v>
      </c>
      <c r="E2908">
        <v>5.8692749600546996</v>
      </c>
    </row>
    <row r="2909" spans="1:5" x14ac:dyDescent="0.2">
      <c r="A2909">
        <f t="shared" si="48"/>
        <v>1984</v>
      </c>
      <c r="B2909" s="8">
        <v>30797</v>
      </c>
      <c r="C2909">
        <v>51.896473189090599</v>
      </c>
      <c r="D2909">
        <v>144.01931667215601</v>
      </c>
      <c r="E2909">
        <v>5.8711993683296804</v>
      </c>
    </row>
    <row r="2910" spans="1:5" x14ac:dyDescent="0.2">
      <c r="A2910">
        <f t="shared" si="48"/>
        <v>1984</v>
      </c>
      <c r="B2910" s="8">
        <v>30798</v>
      </c>
      <c r="C2910">
        <v>51.969519880495298</v>
      </c>
      <c r="D2910">
        <v>144.35143230371199</v>
      </c>
      <c r="E2910">
        <v>5.8667325191211299</v>
      </c>
    </row>
    <row r="2911" spans="1:5" x14ac:dyDescent="0.2">
      <c r="A2911">
        <f t="shared" si="48"/>
        <v>1984</v>
      </c>
      <c r="B2911" s="8">
        <v>30799</v>
      </c>
      <c r="C2911">
        <v>52.087492895356696</v>
      </c>
      <c r="D2911">
        <v>144.739355176098</v>
      </c>
      <c r="E2911">
        <v>5.8741370855335999</v>
      </c>
    </row>
    <row r="2912" spans="1:5" x14ac:dyDescent="0.2">
      <c r="A2912">
        <f t="shared" si="48"/>
        <v>1984</v>
      </c>
      <c r="B2912" s="8">
        <v>30802</v>
      </c>
      <c r="C2912">
        <v>52.208861276485003</v>
      </c>
      <c r="D2912">
        <v>145.200474498842</v>
      </c>
      <c r="E2912">
        <v>5.8756919681125197</v>
      </c>
    </row>
    <row r="2913" spans="1:5" x14ac:dyDescent="0.2">
      <c r="A2913">
        <f t="shared" si="48"/>
        <v>1984</v>
      </c>
      <c r="B2913" s="8">
        <v>30803</v>
      </c>
      <c r="C2913">
        <v>52.577678303261898</v>
      </c>
      <c r="D2913">
        <v>145.50284299562099</v>
      </c>
      <c r="E2913">
        <v>5.9885514613914701</v>
      </c>
    </row>
    <row r="2914" spans="1:5" x14ac:dyDescent="0.2">
      <c r="A2914">
        <f t="shared" si="48"/>
        <v>1984</v>
      </c>
      <c r="B2914" s="8">
        <v>30804</v>
      </c>
      <c r="C2914">
        <v>52.608747636441997</v>
      </c>
      <c r="D2914">
        <v>145.602628923362</v>
      </c>
      <c r="E2914">
        <v>5.99071715997189</v>
      </c>
    </row>
    <row r="2915" spans="1:5" x14ac:dyDescent="0.2">
      <c r="A2915">
        <f t="shared" si="48"/>
        <v>1984</v>
      </c>
      <c r="B2915" s="8">
        <v>30805</v>
      </c>
      <c r="C2915">
        <v>52.420669440838601</v>
      </c>
      <c r="D2915">
        <v>144.873257184561</v>
      </c>
      <c r="E2915">
        <v>5.9901192314772604</v>
      </c>
    </row>
    <row r="2916" spans="1:5" x14ac:dyDescent="0.2">
      <c r="A2916">
        <f t="shared" si="48"/>
        <v>1984</v>
      </c>
      <c r="B2916" s="8">
        <v>30806</v>
      </c>
      <c r="C2916">
        <v>52.5311049708382</v>
      </c>
      <c r="D2916">
        <v>145.32653209724199</v>
      </c>
      <c r="E2916">
        <v>5.9879671073567797</v>
      </c>
    </row>
    <row r="2917" spans="1:5" x14ac:dyDescent="0.2">
      <c r="A2917">
        <f t="shared" si="48"/>
        <v>1984</v>
      </c>
      <c r="B2917" s="8">
        <v>30809</v>
      </c>
      <c r="C2917">
        <v>52.922507437350802</v>
      </c>
      <c r="D2917">
        <v>146.81032508527099</v>
      </c>
      <c r="E2917">
        <v>5.9928352911363296</v>
      </c>
    </row>
    <row r="2918" spans="1:5" x14ac:dyDescent="0.2">
      <c r="A2918">
        <f t="shared" si="48"/>
        <v>1984</v>
      </c>
      <c r="B2918" s="8">
        <v>30810</v>
      </c>
      <c r="C2918">
        <v>53.005041578844597</v>
      </c>
      <c r="D2918">
        <v>147.10411523028699</v>
      </c>
      <c r="E2918">
        <v>5.9957892952612601</v>
      </c>
    </row>
    <row r="2919" spans="1:5" x14ac:dyDescent="0.2">
      <c r="A2919">
        <f t="shared" si="48"/>
        <v>1984</v>
      </c>
      <c r="B2919" s="8">
        <v>30811</v>
      </c>
      <c r="C2919">
        <v>52.924926760775101</v>
      </c>
      <c r="D2919">
        <v>146.76969388582799</v>
      </c>
      <c r="E2919">
        <v>5.9977827549627198</v>
      </c>
    </row>
    <row r="2920" spans="1:5" x14ac:dyDescent="0.2">
      <c r="A2920">
        <f t="shared" si="48"/>
        <v>1984</v>
      </c>
      <c r="B2920" s="8">
        <v>30812</v>
      </c>
      <c r="C2920">
        <v>53.029793086221503</v>
      </c>
      <c r="D2920">
        <v>147.156818838829</v>
      </c>
      <c r="E2920">
        <v>6.0001645399062999</v>
      </c>
    </row>
    <row r="2921" spans="1:5" x14ac:dyDescent="0.2">
      <c r="A2921">
        <f t="shared" si="48"/>
        <v>1984</v>
      </c>
      <c r="B2921" s="8">
        <v>30813</v>
      </c>
      <c r="C2921">
        <v>53.024965601130603</v>
      </c>
      <c r="D2921">
        <v>147.137755514307</v>
      </c>
      <c r="E2921">
        <v>6.00017685946474</v>
      </c>
    </row>
    <row r="2922" spans="1:5" x14ac:dyDescent="0.2">
      <c r="A2922">
        <f t="shared" si="48"/>
        <v>1984</v>
      </c>
      <c r="B2922" s="8">
        <v>30816</v>
      </c>
      <c r="C2922">
        <v>53.003982022071398</v>
      </c>
      <c r="D2922">
        <v>147.03963828205499</v>
      </c>
      <c r="E2922">
        <v>6.0017359645141601</v>
      </c>
    </row>
    <row r="2923" spans="1:5" x14ac:dyDescent="0.2">
      <c r="A2923">
        <f t="shared" si="48"/>
        <v>1984</v>
      </c>
      <c r="B2923" s="8">
        <v>30817</v>
      </c>
      <c r="C2923">
        <v>52.967515022007198</v>
      </c>
      <c r="D2923">
        <v>146.89928351574201</v>
      </c>
      <c r="E2923">
        <v>6.0014748627677701</v>
      </c>
    </row>
    <row r="2924" spans="1:5" x14ac:dyDescent="0.2">
      <c r="A2924">
        <f t="shared" si="48"/>
        <v>1984</v>
      </c>
      <c r="B2924" s="8">
        <v>30818</v>
      </c>
      <c r="C2924">
        <v>52.912574318346103</v>
      </c>
      <c r="D2924">
        <v>146.695046584224</v>
      </c>
      <c r="E2924">
        <v>6.0003743331170796</v>
      </c>
    </row>
    <row r="2925" spans="1:5" x14ac:dyDescent="0.2">
      <c r="A2925">
        <f t="shared" si="48"/>
        <v>1984</v>
      </c>
      <c r="B2925" s="8">
        <v>30819</v>
      </c>
      <c r="C2925">
        <v>53.026672917491602</v>
      </c>
      <c r="D2925">
        <v>147.147342568879</v>
      </c>
      <c r="E2925">
        <v>5.9998921025085199</v>
      </c>
    </row>
    <row r="2926" spans="1:5" x14ac:dyDescent="0.2">
      <c r="A2926">
        <f t="shared" si="48"/>
        <v>1984</v>
      </c>
      <c r="B2926" s="8">
        <v>30820</v>
      </c>
      <c r="C2926">
        <v>53.187670892378499</v>
      </c>
      <c r="D2926">
        <v>147.71974829014201</v>
      </c>
      <c r="E2926">
        <v>6.0057445214060703</v>
      </c>
    </row>
    <row r="2927" spans="1:5" x14ac:dyDescent="0.2">
      <c r="A2927">
        <f t="shared" si="48"/>
        <v>1984</v>
      </c>
      <c r="B2927" s="8">
        <v>30823</v>
      </c>
      <c r="C2927">
        <v>53.079977202878901</v>
      </c>
      <c r="D2927">
        <v>147.26197362248701</v>
      </c>
      <c r="E2927">
        <v>6.0092051510162303</v>
      </c>
    </row>
    <row r="2928" spans="1:5" x14ac:dyDescent="0.2">
      <c r="A2928">
        <f t="shared" si="48"/>
        <v>1984</v>
      </c>
      <c r="B2928" s="8">
        <v>30824</v>
      </c>
      <c r="C2928">
        <v>53.046649537615998</v>
      </c>
      <c r="D2928">
        <v>147.143797258728</v>
      </c>
      <c r="E2928">
        <v>6.0079690075118801</v>
      </c>
    </row>
    <row r="2929" spans="1:5" x14ac:dyDescent="0.2">
      <c r="A2929">
        <f t="shared" si="48"/>
        <v>1984</v>
      </c>
      <c r="B2929" s="8">
        <v>30825</v>
      </c>
      <c r="C2929">
        <v>53.075653672671699</v>
      </c>
      <c r="D2929">
        <v>147.30134630132201</v>
      </c>
      <c r="E2929">
        <v>6.0036523891201199</v>
      </c>
    </row>
    <row r="2930" spans="1:5" x14ac:dyDescent="0.2">
      <c r="A2930">
        <f t="shared" si="48"/>
        <v>1984</v>
      </c>
      <c r="B2930" s="8">
        <v>30826</v>
      </c>
      <c r="C2930">
        <v>53.033206196467802</v>
      </c>
      <c r="D2930">
        <v>147.068677730871</v>
      </c>
      <c r="E2930">
        <v>6.0101813868602703</v>
      </c>
    </row>
    <row r="2931" spans="1:5" x14ac:dyDescent="0.2">
      <c r="A2931">
        <f t="shared" si="48"/>
        <v>1984</v>
      </c>
      <c r="B2931" s="8">
        <v>30827</v>
      </c>
      <c r="C2931">
        <v>52.940329802977303</v>
      </c>
      <c r="D2931">
        <v>146.73509706259699</v>
      </c>
      <c r="E2931">
        <v>6.0071714019032303</v>
      </c>
    </row>
    <row r="2932" spans="1:5" x14ac:dyDescent="0.2">
      <c r="A2932">
        <f t="shared" si="48"/>
        <v>1984</v>
      </c>
      <c r="B2932" s="8">
        <v>30830</v>
      </c>
      <c r="C2932">
        <v>52.940329802977303</v>
      </c>
      <c r="D2932">
        <v>146.73509706259699</v>
      </c>
      <c r="E2932">
        <v>6.0071714019032303</v>
      </c>
    </row>
    <row r="2933" spans="1:5" x14ac:dyDescent="0.2">
      <c r="A2933">
        <f t="shared" si="48"/>
        <v>1984</v>
      </c>
      <c r="B2933" s="8">
        <v>30831</v>
      </c>
      <c r="C2933">
        <v>52.975320676948897</v>
      </c>
      <c r="D2933">
        <v>146.83469876195699</v>
      </c>
      <c r="E2933">
        <v>6.01088287195613</v>
      </c>
    </row>
    <row r="2934" spans="1:5" x14ac:dyDescent="0.2">
      <c r="A2934">
        <f t="shared" si="48"/>
        <v>1984</v>
      </c>
      <c r="B2934" s="8">
        <v>30832</v>
      </c>
      <c r="C2934">
        <v>52.966957393600701</v>
      </c>
      <c r="D2934">
        <v>146.802867758659</v>
      </c>
      <c r="E2934">
        <v>6.0107898716549899</v>
      </c>
    </row>
    <row r="2935" spans="1:5" x14ac:dyDescent="0.2">
      <c r="A2935">
        <f t="shared" si="48"/>
        <v>1984</v>
      </c>
      <c r="B2935" s="8">
        <v>30833</v>
      </c>
      <c r="C2935">
        <v>52.9546785294636</v>
      </c>
      <c r="D2935">
        <v>146.758083830582</v>
      </c>
      <c r="E2935">
        <v>6.0104606177681301</v>
      </c>
    </row>
    <row r="2936" spans="1:5" x14ac:dyDescent="0.2">
      <c r="A2936">
        <f t="shared" si="48"/>
        <v>1984</v>
      </c>
      <c r="B2936" s="8">
        <v>30834</v>
      </c>
      <c r="C2936">
        <v>53.031086796085901</v>
      </c>
      <c r="D2936">
        <v>145.60296130865001</v>
      </c>
      <c r="E2936">
        <v>6.1566172839696396</v>
      </c>
    </row>
    <row r="2937" spans="1:5" x14ac:dyDescent="0.2">
      <c r="A2937">
        <f t="shared" si="48"/>
        <v>1984</v>
      </c>
      <c r="B2937" s="8">
        <v>30837</v>
      </c>
      <c r="C2937">
        <v>52.949345885501501</v>
      </c>
      <c r="D2937">
        <v>145.340822681182</v>
      </c>
      <c r="E2937">
        <v>6.1509832107265101</v>
      </c>
    </row>
    <row r="2938" spans="1:5" x14ac:dyDescent="0.2">
      <c r="A2938">
        <f t="shared" si="48"/>
        <v>1984</v>
      </c>
      <c r="B2938" s="8">
        <v>30838</v>
      </c>
      <c r="C2938">
        <v>53.127754319822301</v>
      </c>
      <c r="D2938">
        <v>146.03521449569499</v>
      </c>
      <c r="E2938">
        <v>6.1508220463270904</v>
      </c>
    </row>
    <row r="2939" spans="1:5" x14ac:dyDescent="0.2">
      <c r="A2939">
        <f t="shared" si="48"/>
        <v>1984</v>
      </c>
      <c r="B2939" s="8">
        <v>30839</v>
      </c>
      <c r="C2939">
        <v>53.069260398791201</v>
      </c>
      <c r="D2939">
        <v>145.79798573697499</v>
      </c>
      <c r="E2939">
        <v>6.1518389247353102</v>
      </c>
    </row>
    <row r="2940" spans="1:5" x14ac:dyDescent="0.2">
      <c r="A2940">
        <f t="shared" si="48"/>
        <v>1984</v>
      </c>
      <c r="B2940" s="8">
        <v>30840</v>
      </c>
      <c r="C2940">
        <v>53.198260589603201</v>
      </c>
      <c r="D2940">
        <v>146.29818770845401</v>
      </c>
      <c r="E2940">
        <v>6.1519491032876603</v>
      </c>
    </row>
    <row r="2941" spans="1:5" x14ac:dyDescent="0.2">
      <c r="A2941">
        <f t="shared" si="48"/>
        <v>1984</v>
      </c>
      <c r="B2941" s="8">
        <v>30841</v>
      </c>
      <c r="C2941">
        <v>53.236014641998999</v>
      </c>
      <c r="D2941">
        <v>146.44251093155799</v>
      </c>
      <c r="E2941">
        <v>6.1522009773808897</v>
      </c>
    </row>
    <row r="2942" spans="1:5" x14ac:dyDescent="0.2">
      <c r="A2942">
        <f t="shared" si="48"/>
        <v>1984</v>
      </c>
      <c r="B2942" s="8">
        <v>30844</v>
      </c>
      <c r="C2942">
        <v>53.327867331872902</v>
      </c>
      <c r="D2942">
        <v>146.80145789095201</v>
      </c>
      <c r="E2942">
        <v>6.1520378178714603</v>
      </c>
    </row>
    <row r="2943" spans="1:5" x14ac:dyDescent="0.2">
      <c r="A2943">
        <f t="shared" si="48"/>
        <v>1984</v>
      </c>
      <c r="B2943" s="8">
        <v>30845</v>
      </c>
      <c r="C2943">
        <v>53.430115912397099</v>
      </c>
      <c r="D2943">
        <v>147.16285979309799</v>
      </c>
      <c r="E2943">
        <v>6.1557448059390003</v>
      </c>
    </row>
    <row r="2944" spans="1:5" x14ac:dyDescent="0.2">
      <c r="A2944">
        <f t="shared" si="48"/>
        <v>1984</v>
      </c>
      <c r="B2944" s="8">
        <v>30846</v>
      </c>
      <c r="C2944">
        <v>53.379005059690698</v>
      </c>
      <c r="D2944">
        <v>146.977066758321</v>
      </c>
      <c r="E2944">
        <v>6.1544100568976203</v>
      </c>
    </row>
    <row r="2945" spans="1:5" x14ac:dyDescent="0.2">
      <c r="A2945">
        <f t="shared" si="48"/>
        <v>1984</v>
      </c>
      <c r="B2945" s="8">
        <v>30847</v>
      </c>
      <c r="C2945">
        <v>53.360147068942901</v>
      </c>
      <c r="D2945">
        <v>146.93171541061599</v>
      </c>
      <c r="E2945">
        <v>6.1515705692094604</v>
      </c>
    </row>
    <row r="2946" spans="1:5" x14ac:dyDescent="0.2">
      <c r="A2946">
        <f t="shared" si="48"/>
        <v>1984</v>
      </c>
      <c r="B2946" s="8">
        <v>30848</v>
      </c>
      <c r="C2946">
        <v>53.513413586443797</v>
      </c>
      <c r="D2946">
        <v>147.50645576360699</v>
      </c>
      <c r="E2946">
        <v>6.1538142344496398</v>
      </c>
    </row>
    <row r="2947" spans="1:5" x14ac:dyDescent="0.2">
      <c r="A2947">
        <f t="shared" ref="A2947:A3010" si="49">YEAR(B2947)</f>
        <v>1984</v>
      </c>
      <c r="B2947" s="8">
        <v>30851</v>
      </c>
      <c r="C2947">
        <v>53.623135634583903</v>
      </c>
      <c r="D2947">
        <v>147.883909082451</v>
      </c>
      <c r="E2947">
        <v>6.1588746358561099</v>
      </c>
    </row>
    <row r="2948" spans="1:5" x14ac:dyDescent="0.2">
      <c r="A2948">
        <f t="shared" si="49"/>
        <v>1984</v>
      </c>
      <c r="B2948" s="8">
        <v>30852</v>
      </c>
      <c r="C2948">
        <v>53.590306006973599</v>
      </c>
      <c r="D2948">
        <v>147.76186172307601</v>
      </c>
      <c r="E2948">
        <v>6.1582768000818797</v>
      </c>
    </row>
    <row r="2949" spans="1:5" x14ac:dyDescent="0.2">
      <c r="A2949">
        <f t="shared" si="49"/>
        <v>1984</v>
      </c>
      <c r="B2949" s="8">
        <v>30853</v>
      </c>
      <c r="C2949">
        <v>53.789617655697398</v>
      </c>
      <c r="D2949">
        <v>148.500422698938</v>
      </c>
      <c r="E2949">
        <v>6.1621823918919603</v>
      </c>
    </row>
    <row r="2950" spans="1:5" x14ac:dyDescent="0.2">
      <c r="A2950">
        <f t="shared" si="49"/>
        <v>1984</v>
      </c>
      <c r="B2950" s="8">
        <v>30854</v>
      </c>
      <c r="C2950">
        <v>53.866258503679802</v>
      </c>
      <c r="D2950">
        <v>148.779893297055</v>
      </c>
      <c r="E2950">
        <v>6.1641593222712796</v>
      </c>
    </row>
    <row r="2951" spans="1:5" x14ac:dyDescent="0.2">
      <c r="A2951">
        <f t="shared" si="49"/>
        <v>1984</v>
      </c>
      <c r="B2951" s="8">
        <v>30855</v>
      </c>
      <c r="C2951">
        <v>53.956468451917402</v>
      </c>
      <c r="D2951">
        <v>149.107465502888</v>
      </c>
      <c r="E2951">
        <v>6.1666375487666603</v>
      </c>
    </row>
    <row r="2952" spans="1:5" x14ac:dyDescent="0.2">
      <c r="A2952">
        <f t="shared" si="49"/>
        <v>1984</v>
      </c>
      <c r="B2952" s="8">
        <v>30858</v>
      </c>
      <c r="C2952">
        <v>54.206484764011797</v>
      </c>
      <c r="D2952">
        <v>150.05086394073101</v>
      </c>
      <c r="E2952">
        <v>6.1700459561521503</v>
      </c>
    </row>
    <row r="2953" spans="1:5" x14ac:dyDescent="0.2">
      <c r="A2953">
        <f t="shared" si="49"/>
        <v>1984</v>
      </c>
      <c r="B2953" s="8">
        <v>30859</v>
      </c>
      <c r="C2953">
        <v>54.100334414242297</v>
      </c>
      <c r="D2953">
        <v>149.63912512435999</v>
      </c>
      <c r="E2953">
        <v>6.1696968449023801</v>
      </c>
    </row>
    <row r="2954" spans="1:5" x14ac:dyDescent="0.2">
      <c r="A2954">
        <f t="shared" si="49"/>
        <v>1984</v>
      </c>
      <c r="B2954" s="8">
        <v>30860</v>
      </c>
      <c r="C2954">
        <v>54.228708410892899</v>
      </c>
      <c r="D2954">
        <v>150.141549716421</v>
      </c>
      <c r="E2954">
        <v>6.1696776543443201</v>
      </c>
    </row>
    <row r="2955" spans="1:5" x14ac:dyDescent="0.2">
      <c r="A2955">
        <f t="shared" si="49"/>
        <v>1984</v>
      </c>
      <c r="B2955" s="8">
        <v>30861</v>
      </c>
      <c r="C2955">
        <v>54.148961544664402</v>
      </c>
      <c r="D2955">
        <v>149.81500544939399</v>
      </c>
      <c r="E2955">
        <v>6.1711206482794196</v>
      </c>
    </row>
    <row r="2956" spans="1:5" x14ac:dyDescent="0.2">
      <c r="A2956">
        <f t="shared" si="49"/>
        <v>1984</v>
      </c>
      <c r="B2956" s="8">
        <v>30862</v>
      </c>
      <c r="C2956">
        <v>54.168430896951897</v>
      </c>
      <c r="D2956">
        <v>149.89214522934901</v>
      </c>
      <c r="E2956">
        <v>6.1710229877419298</v>
      </c>
    </row>
    <row r="2957" spans="1:5" x14ac:dyDescent="0.2">
      <c r="A2957">
        <f t="shared" si="49"/>
        <v>1984</v>
      </c>
      <c r="B2957" s="8">
        <v>30865</v>
      </c>
      <c r="C2957">
        <v>54.596126544375402</v>
      </c>
      <c r="D2957">
        <v>150.21403677267</v>
      </c>
      <c r="E2957">
        <v>6.3063257397314301</v>
      </c>
    </row>
    <row r="2958" spans="1:5" x14ac:dyDescent="0.2">
      <c r="A2958">
        <f t="shared" si="49"/>
        <v>1984</v>
      </c>
      <c r="B2958" s="8">
        <v>30866</v>
      </c>
      <c r="C2958">
        <v>54.814783637782</v>
      </c>
      <c r="D2958">
        <v>151.04834519504399</v>
      </c>
      <c r="E2958">
        <v>6.3080321056047604</v>
      </c>
    </row>
    <row r="2959" spans="1:5" x14ac:dyDescent="0.2">
      <c r="A2959">
        <f t="shared" si="49"/>
        <v>1984</v>
      </c>
      <c r="B2959" s="8">
        <v>30867</v>
      </c>
      <c r="C2959">
        <v>54.814783637782</v>
      </c>
      <c r="D2959">
        <v>151.04834519504399</v>
      </c>
      <c r="E2959">
        <v>6.3080321056047604</v>
      </c>
    </row>
    <row r="2960" spans="1:5" x14ac:dyDescent="0.2">
      <c r="A2960">
        <f t="shared" si="49"/>
        <v>1984</v>
      </c>
      <c r="B2960" s="8">
        <v>30868</v>
      </c>
      <c r="C2960">
        <v>55.035758934298102</v>
      </c>
      <c r="D2960">
        <v>151.879994586945</v>
      </c>
      <c r="E2960">
        <v>6.3110364470952502</v>
      </c>
    </row>
    <row r="2961" spans="1:5" x14ac:dyDescent="0.2">
      <c r="A2961">
        <f t="shared" si="49"/>
        <v>1984</v>
      </c>
      <c r="B2961" s="8">
        <v>30869</v>
      </c>
      <c r="C2961">
        <v>55.165411473686902</v>
      </c>
      <c r="D2961">
        <v>152.204183652875</v>
      </c>
      <c r="E2961">
        <v>6.3292805180987299</v>
      </c>
    </row>
    <row r="2962" spans="1:5" x14ac:dyDescent="0.2">
      <c r="A2962">
        <f t="shared" si="49"/>
        <v>1984</v>
      </c>
      <c r="B2962" s="8">
        <v>30872</v>
      </c>
      <c r="C2962">
        <v>55.272816420746501</v>
      </c>
      <c r="D2962">
        <v>152.72692678407299</v>
      </c>
      <c r="E2962">
        <v>6.3189050629689003</v>
      </c>
    </row>
    <row r="2963" spans="1:5" x14ac:dyDescent="0.2">
      <c r="A2963">
        <f t="shared" si="49"/>
        <v>1984</v>
      </c>
      <c r="B2963" s="8">
        <v>30873</v>
      </c>
      <c r="C2963">
        <v>55.124918888121698</v>
      </c>
      <c r="D2963">
        <v>152.17591022595499</v>
      </c>
      <c r="E2963">
        <v>6.3162553283015699</v>
      </c>
    </row>
    <row r="2964" spans="1:5" x14ac:dyDescent="0.2">
      <c r="A2964">
        <f t="shared" si="49"/>
        <v>1984</v>
      </c>
      <c r="B2964" s="8">
        <v>30874</v>
      </c>
      <c r="C2964">
        <v>55.276925455526701</v>
      </c>
      <c r="D2964">
        <v>152.78035885476399</v>
      </c>
      <c r="E2964">
        <v>6.3151689549152801</v>
      </c>
    </row>
    <row r="2965" spans="1:5" x14ac:dyDescent="0.2">
      <c r="A2965">
        <f t="shared" si="49"/>
        <v>1984</v>
      </c>
      <c r="B2965" s="8">
        <v>30875</v>
      </c>
      <c r="C2965">
        <v>55.381043376848503</v>
      </c>
      <c r="D2965">
        <v>153.117158373503</v>
      </c>
      <c r="E2965">
        <v>6.3221685683829403</v>
      </c>
    </row>
    <row r="2966" spans="1:5" x14ac:dyDescent="0.2">
      <c r="A2966">
        <f t="shared" si="49"/>
        <v>1984</v>
      </c>
      <c r="B2966" s="8">
        <v>30876</v>
      </c>
      <c r="C2966">
        <v>55.132352947215502</v>
      </c>
      <c r="D2966">
        <v>152.17890357011399</v>
      </c>
      <c r="E2966">
        <v>6.3188659784605301</v>
      </c>
    </row>
    <row r="2967" spans="1:5" x14ac:dyDescent="0.2">
      <c r="A2967">
        <f t="shared" si="49"/>
        <v>1984</v>
      </c>
      <c r="B2967" s="8">
        <v>30879</v>
      </c>
      <c r="C2967">
        <v>55.038487126351399</v>
      </c>
      <c r="D2967">
        <v>151.843079328421</v>
      </c>
      <c r="E2967">
        <v>6.3158151803098397</v>
      </c>
    </row>
    <row r="2968" spans="1:5" x14ac:dyDescent="0.2">
      <c r="A2968">
        <f t="shared" si="49"/>
        <v>1984</v>
      </c>
      <c r="B2968" s="8">
        <v>30880</v>
      </c>
      <c r="C2968">
        <v>55.2740046110832</v>
      </c>
      <c r="D2968">
        <v>152.73635243051399</v>
      </c>
      <c r="E2968">
        <v>6.3184266883636697</v>
      </c>
    </row>
    <row r="2969" spans="1:5" x14ac:dyDescent="0.2">
      <c r="A2969">
        <f t="shared" si="49"/>
        <v>1984</v>
      </c>
      <c r="B2969" s="8">
        <v>30881</v>
      </c>
      <c r="C2969">
        <v>55.434886953021</v>
      </c>
      <c r="D2969">
        <v>153.32548949110799</v>
      </c>
      <c r="E2969">
        <v>6.3223847430304003</v>
      </c>
    </row>
    <row r="2970" spans="1:5" x14ac:dyDescent="0.2">
      <c r="A2970">
        <f t="shared" si="49"/>
        <v>1984</v>
      </c>
      <c r="B2970" s="8">
        <v>30882</v>
      </c>
      <c r="C2970">
        <v>55.265919334606302</v>
      </c>
      <c r="D2970">
        <v>152.66652553730401</v>
      </c>
      <c r="E2970">
        <v>6.3222528655857104</v>
      </c>
    </row>
    <row r="2971" spans="1:5" x14ac:dyDescent="0.2">
      <c r="A2971">
        <f t="shared" si="49"/>
        <v>1984</v>
      </c>
      <c r="B2971" s="8">
        <v>30883</v>
      </c>
      <c r="C2971">
        <v>55.4155560576733</v>
      </c>
      <c r="D2971">
        <v>153.25258428863799</v>
      </c>
      <c r="E2971">
        <v>6.3221178020690303</v>
      </c>
    </row>
    <row r="2972" spans="1:5" x14ac:dyDescent="0.2">
      <c r="A2972">
        <f t="shared" si="49"/>
        <v>1984</v>
      </c>
      <c r="B2972" s="8">
        <v>30886</v>
      </c>
      <c r="C2972">
        <v>55.579947167942301</v>
      </c>
      <c r="D2972">
        <v>153.82822770373301</v>
      </c>
      <c r="E2972">
        <v>6.3288222684358999</v>
      </c>
    </row>
    <row r="2973" spans="1:5" x14ac:dyDescent="0.2">
      <c r="A2973">
        <f t="shared" si="49"/>
        <v>1984</v>
      </c>
      <c r="B2973" s="8">
        <v>30887</v>
      </c>
      <c r="C2973">
        <v>55.433708133204803</v>
      </c>
      <c r="D2973">
        <v>153.258624104494</v>
      </c>
      <c r="E2973">
        <v>6.3285939765002004</v>
      </c>
    </row>
    <row r="2974" spans="1:5" x14ac:dyDescent="0.2">
      <c r="A2974">
        <f t="shared" si="49"/>
        <v>1984</v>
      </c>
      <c r="B2974" s="8">
        <v>30888</v>
      </c>
      <c r="C2974">
        <v>55.265930377175501</v>
      </c>
      <c r="D2974">
        <v>152.632647202908</v>
      </c>
      <c r="E2974">
        <v>6.3256494568043804</v>
      </c>
    </row>
    <row r="2975" spans="1:5" x14ac:dyDescent="0.2">
      <c r="A2975">
        <f t="shared" si="49"/>
        <v>1984</v>
      </c>
      <c r="B2975" s="8">
        <v>30889</v>
      </c>
      <c r="C2975">
        <v>55.125338915172001</v>
      </c>
      <c r="D2975">
        <v>152.151769729824</v>
      </c>
      <c r="E2975">
        <v>6.3188422860928899</v>
      </c>
    </row>
    <row r="2976" spans="1:5" x14ac:dyDescent="0.2">
      <c r="A2976">
        <f t="shared" si="49"/>
        <v>1984</v>
      </c>
      <c r="B2976" s="8">
        <v>30890</v>
      </c>
      <c r="C2976">
        <v>55.450435177944698</v>
      </c>
      <c r="D2976">
        <v>153.39237269772701</v>
      </c>
      <c r="E2976">
        <v>6.3217787719359197</v>
      </c>
    </row>
    <row r="2977" spans="1:5" x14ac:dyDescent="0.2">
      <c r="A2977">
        <f t="shared" si="49"/>
        <v>1984</v>
      </c>
      <c r="B2977" s="8">
        <v>30893</v>
      </c>
      <c r="C2977">
        <v>55.539092808457497</v>
      </c>
      <c r="D2977">
        <v>153.710808368291</v>
      </c>
      <c r="E2977">
        <v>6.3246025208083001</v>
      </c>
    </row>
    <row r="2978" spans="1:5" x14ac:dyDescent="0.2">
      <c r="A2978">
        <f t="shared" si="49"/>
        <v>1984</v>
      </c>
      <c r="B2978" s="8">
        <v>30894</v>
      </c>
      <c r="C2978">
        <v>55.513307448761701</v>
      </c>
      <c r="D2978">
        <v>153.609229948733</v>
      </c>
      <c r="E2978">
        <v>6.3246720118255197</v>
      </c>
    </row>
    <row r="2979" spans="1:5" x14ac:dyDescent="0.2">
      <c r="A2979">
        <f t="shared" si="49"/>
        <v>1984</v>
      </c>
      <c r="B2979" s="8">
        <v>30895</v>
      </c>
      <c r="C2979">
        <v>55.914965618732701</v>
      </c>
      <c r="D2979">
        <v>153.814411788776</v>
      </c>
      <c r="E2979">
        <v>6.4615291799581396</v>
      </c>
    </row>
    <row r="2980" spans="1:5" x14ac:dyDescent="0.2">
      <c r="A2980">
        <f t="shared" si="49"/>
        <v>1984</v>
      </c>
      <c r="B2980" s="8">
        <v>30896</v>
      </c>
      <c r="C2980">
        <v>55.752120570519402</v>
      </c>
      <c r="D2980">
        <v>153.21132453971299</v>
      </c>
      <c r="E2980">
        <v>6.4584884170950199</v>
      </c>
    </row>
    <row r="2981" spans="1:5" x14ac:dyDescent="0.2">
      <c r="A2981">
        <f t="shared" si="49"/>
        <v>1984</v>
      </c>
      <c r="B2981" s="8">
        <v>30897</v>
      </c>
      <c r="C2981">
        <v>55.406567422498</v>
      </c>
      <c r="D2981">
        <v>151.90468226106799</v>
      </c>
      <c r="E2981">
        <v>6.4549816943433198</v>
      </c>
    </row>
    <row r="2982" spans="1:5" x14ac:dyDescent="0.2">
      <c r="A2982">
        <f t="shared" si="49"/>
        <v>1984</v>
      </c>
      <c r="B2982" s="8">
        <v>30900</v>
      </c>
      <c r="C2982">
        <v>55.573000346106902</v>
      </c>
      <c r="D2982">
        <v>152.595221315294</v>
      </c>
      <c r="E2982">
        <v>6.4503764107599704</v>
      </c>
    </row>
    <row r="2983" spans="1:5" x14ac:dyDescent="0.2">
      <c r="A2983">
        <f t="shared" si="49"/>
        <v>1984</v>
      </c>
      <c r="B2983" s="8">
        <v>30901</v>
      </c>
      <c r="C2983">
        <v>55.765461178038699</v>
      </c>
      <c r="D2983">
        <v>153.31800217064401</v>
      </c>
      <c r="E2983">
        <v>6.4529056650178998</v>
      </c>
    </row>
    <row r="2984" spans="1:5" x14ac:dyDescent="0.2">
      <c r="A2984">
        <f t="shared" si="49"/>
        <v>1984</v>
      </c>
      <c r="B2984" s="8">
        <v>30902</v>
      </c>
      <c r="C2984">
        <v>55.636281898303899</v>
      </c>
      <c r="D2984">
        <v>152.769800281291</v>
      </c>
      <c r="E2984">
        <v>6.4576380289902398</v>
      </c>
    </row>
    <row r="2985" spans="1:5" x14ac:dyDescent="0.2">
      <c r="A2985">
        <f t="shared" si="49"/>
        <v>1984</v>
      </c>
      <c r="B2985" s="8">
        <v>30903</v>
      </c>
      <c r="C2985">
        <v>55.687519920111399</v>
      </c>
      <c r="D2985">
        <v>152.99990935859199</v>
      </c>
      <c r="E2985">
        <v>6.4544588572891</v>
      </c>
    </row>
    <row r="2986" spans="1:5" x14ac:dyDescent="0.2">
      <c r="A2986">
        <f t="shared" si="49"/>
        <v>1984</v>
      </c>
      <c r="B2986" s="8">
        <v>30904</v>
      </c>
      <c r="C2986">
        <v>55.6172801671146</v>
      </c>
      <c r="D2986">
        <v>152.756401737148</v>
      </c>
      <c r="E2986">
        <v>6.4514724262738596</v>
      </c>
    </row>
    <row r="2987" spans="1:5" x14ac:dyDescent="0.2">
      <c r="A2987">
        <f t="shared" si="49"/>
        <v>1984</v>
      </c>
      <c r="B2987" s="8">
        <v>30907</v>
      </c>
      <c r="C2987">
        <v>55.779947668313099</v>
      </c>
      <c r="D2987">
        <v>153.32803689165101</v>
      </c>
      <c r="E2987">
        <v>6.4576137945541596</v>
      </c>
    </row>
    <row r="2988" spans="1:5" x14ac:dyDescent="0.2">
      <c r="A2988">
        <f t="shared" si="49"/>
        <v>1984</v>
      </c>
      <c r="B2988" s="8">
        <v>30908</v>
      </c>
      <c r="C2988">
        <v>55.513127609414802</v>
      </c>
      <c r="D2988">
        <v>152.329472432236</v>
      </c>
      <c r="E2988">
        <v>6.4537933029337502</v>
      </c>
    </row>
    <row r="2989" spans="1:5" x14ac:dyDescent="0.2">
      <c r="A2989">
        <f t="shared" si="49"/>
        <v>1984</v>
      </c>
      <c r="B2989" s="8">
        <v>30909</v>
      </c>
      <c r="C2989">
        <v>55.4524229611417</v>
      </c>
      <c r="D2989">
        <v>152.09340869685801</v>
      </c>
      <c r="E2989">
        <v>6.4538572628850304</v>
      </c>
    </row>
    <row r="2990" spans="1:5" x14ac:dyDescent="0.2">
      <c r="A2990">
        <f t="shared" si="49"/>
        <v>1984</v>
      </c>
      <c r="B2990" s="8">
        <v>30910</v>
      </c>
      <c r="C2990">
        <v>55.281470640142899</v>
      </c>
      <c r="D2990">
        <v>151.448942733237</v>
      </c>
      <c r="E2990">
        <v>6.45200461553409</v>
      </c>
    </row>
    <row r="2991" spans="1:5" x14ac:dyDescent="0.2">
      <c r="A2991">
        <f t="shared" si="49"/>
        <v>1984</v>
      </c>
      <c r="B2991" s="8">
        <v>30911</v>
      </c>
      <c r="C2991">
        <v>55.340643540828601</v>
      </c>
      <c r="D2991">
        <v>151.67016269017299</v>
      </c>
      <c r="E2991">
        <v>6.4528283736393997</v>
      </c>
    </row>
    <row r="2992" spans="1:5" x14ac:dyDescent="0.2">
      <c r="A2992">
        <f t="shared" si="49"/>
        <v>1984</v>
      </c>
      <c r="B2992" s="8">
        <v>30914</v>
      </c>
      <c r="C2992">
        <v>55.366787620222397</v>
      </c>
      <c r="D2992">
        <v>151.76639255967601</v>
      </c>
      <c r="E2992">
        <v>6.4533501631640204</v>
      </c>
    </row>
    <row r="2993" spans="1:5" x14ac:dyDescent="0.2">
      <c r="A2993">
        <f t="shared" si="49"/>
        <v>1984</v>
      </c>
      <c r="B2993" s="8">
        <v>30915</v>
      </c>
      <c r="C2993">
        <v>55.503554214935299</v>
      </c>
      <c r="D2993">
        <v>152.25395027252301</v>
      </c>
      <c r="E2993">
        <v>6.4577266562126097</v>
      </c>
    </row>
    <row r="2994" spans="1:5" x14ac:dyDescent="0.2">
      <c r="A2994">
        <f t="shared" si="49"/>
        <v>1984</v>
      </c>
      <c r="B2994" s="8">
        <v>30916</v>
      </c>
      <c r="C2994">
        <v>55.444295412312599</v>
      </c>
      <c r="D2994">
        <v>151.982155242733</v>
      </c>
      <c r="E2994">
        <v>6.4620444907793804</v>
      </c>
    </row>
    <row r="2995" spans="1:5" x14ac:dyDescent="0.2">
      <c r="A2995">
        <f t="shared" si="49"/>
        <v>1984</v>
      </c>
      <c r="B2995" s="8">
        <v>30917</v>
      </c>
      <c r="C2995">
        <v>55.324525825091001</v>
      </c>
      <c r="D2995">
        <v>151.54527677361901</v>
      </c>
      <c r="E2995">
        <v>6.4592563691589602</v>
      </c>
    </row>
    <row r="2996" spans="1:5" x14ac:dyDescent="0.2">
      <c r="A2996">
        <f t="shared" si="49"/>
        <v>1984</v>
      </c>
      <c r="B2996" s="8">
        <v>30918</v>
      </c>
      <c r="C2996">
        <v>55.394090427135197</v>
      </c>
      <c r="D2996">
        <v>151.81832003708999</v>
      </c>
      <c r="E2996">
        <v>6.4588879063193998</v>
      </c>
    </row>
    <row r="2997" spans="1:5" x14ac:dyDescent="0.2">
      <c r="A2997">
        <f t="shared" si="49"/>
        <v>1984</v>
      </c>
      <c r="B2997" s="8">
        <v>30921</v>
      </c>
      <c r="C2997">
        <v>55.462587354633598</v>
      </c>
      <c r="D2997">
        <v>152.08562031468401</v>
      </c>
      <c r="E2997">
        <v>6.4586997829478898</v>
      </c>
    </row>
    <row r="2998" spans="1:5" x14ac:dyDescent="0.2">
      <c r="A2998">
        <f t="shared" si="49"/>
        <v>1984</v>
      </c>
      <c r="B2998" s="8">
        <v>30922</v>
      </c>
      <c r="C2998">
        <v>55.449558017728201</v>
      </c>
      <c r="D2998">
        <v>151.99404923185199</v>
      </c>
      <c r="E2998">
        <v>6.4629180308530598</v>
      </c>
    </row>
    <row r="2999" spans="1:5" x14ac:dyDescent="0.2">
      <c r="A2999">
        <f t="shared" si="49"/>
        <v>1984</v>
      </c>
      <c r="B2999" s="8">
        <v>30923</v>
      </c>
      <c r="C2999">
        <v>55.380778751141698</v>
      </c>
      <c r="D2999">
        <v>151.72389764525801</v>
      </c>
      <c r="E2999">
        <v>6.4632974084819397</v>
      </c>
    </row>
    <row r="3000" spans="1:5" x14ac:dyDescent="0.2">
      <c r="A3000">
        <f t="shared" si="49"/>
        <v>1984</v>
      </c>
      <c r="B3000" s="8">
        <v>30924</v>
      </c>
      <c r="C3000">
        <v>55.4619393599611</v>
      </c>
      <c r="D3000">
        <v>152.03240961540999</v>
      </c>
      <c r="E3000">
        <v>6.4639067391985998</v>
      </c>
    </row>
    <row r="3001" spans="1:5" x14ac:dyDescent="0.2">
      <c r="A3001">
        <f t="shared" si="49"/>
        <v>1984</v>
      </c>
      <c r="B3001" s="8">
        <v>30925</v>
      </c>
      <c r="C3001">
        <v>55.5034882689813</v>
      </c>
      <c r="D3001">
        <v>152.18516496900801</v>
      </c>
      <c r="E3001">
        <v>6.4647573758560899</v>
      </c>
    </row>
    <row r="3002" spans="1:5" x14ac:dyDescent="0.2">
      <c r="A3002">
        <f t="shared" si="49"/>
        <v>1984</v>
      </c>
      <c r="B3002" s="8">
        <v>30928</v>
      </c>
      <c r="C3002">
        <v>55.875453158352101</v>
      </c>
      <c r="D3002">
        <v>152.18516496900801</v>
      </c>
      <c r="E3002">
        <v>6.6139999018560802</v>
      </c>
    </row>
    <row r="3003" spans="1:5" x14ac:dyDescent="0.2">
      <c r="A3003">
        <f t="shared" si="49"/>
        <v>1984</v>
      </c>
      <c r="B3003" s="8">
        <v>30929</v>
      </c>
      <c r="C3003">
        <v>56.207671159623402</v>
      </c>
      <c r="D3003">
        <v>153.39642597180401</v>
      </c>
      <c r="E3003">
        <v>6.6212475664050698</v>
      </c>
    </row>
    <row r="3004" spans="1:5" x14ac:dyDescent="0.2">
      <c r="A3004">
        <f t="shared" si="49"/>
        <v>1984</v>
      </c>
      <c r="B3004" s="8">
        <v>30930</v>
      </c>
      <c r="C3004">
        <v>56.444853043029902</v>
      </c>
      <c r="D3004">
        <v>154.25582513542801</v>
      </c>
      <c r="E3004">
        <v>6.6271109205046104</v>
      </c>
    </row>
    <row r="3005" spans="1:5" x14ac:dyDescent="0.2">
      <c r="A3005">
        <f t="shared" si="49"/>
        <v>1984</v>
      </c>
      <c r="B3005" s="8">
        <v>30931</v>
      </c>
      <c r="C3005">
        <v>56.405301016976097</v>
      </c>
      <c r="D3005">
        <v>154.07540558096201</v>
      </c>
      <c r="E3005">
        <v>6.6299837824514798</v>
      </c>
    </row>
    <row r="3006" spans="1:5" x14ac:dyDescent="0.2">
      <c r="A3006">
        <f t="shared" si="49"/>
        <v>1984</v>
      </c>
      <c r="B3006" s="8">
        <v>30932</v>
      </c>
      <c r="C3006">
        <v>56.754316727619901</v>
      </c>
      <c r="D3006">
        <v>155.42245348417501</v>
      </c>
      <c r="E3006">
        <v>6.6302394578788499</v>
      </c>
    </row>
    <row r="3007" spans="1:5" x14ac:dyDescent="0.2">
      <c r="A3007">
        <f t="shared" si="49"/>
        <v>1984</v>
      </c>
      <c r="B3007" s="8">
        <v>30935</v>
      </c>
      <c r="C3007">
        <v>56.743131381282403</v>
      </c>
      <c r="D3007">
        <v>155.32256233002201</v>
      </c>
      <c r="E3007">
        <v>6.6360794254259901</v>
      </c>
    </row>
    <row r="3008" spans="1:5" x14ac:dyDescent="0.2">
      <c r="A3008">
        <f t="shared" si="49"/>
        <v>1984</v>
      </c>
      <c r="B3008" s="8">
        <v>30936</v>
      </c>
      <c r="C3008">
        <v>56.830820311510699</v>
      </c>
      <c r="D3008">
        <v>155.62949970054899</v>
      </c>
      <c r="E3008">
        <v>6.6394305148170796</v>
      </c>
    </row>
    <row r="3009" spans="1:5" x14ac:dyDescent="0.2">
      <c r="A3009">
        <f t="shared" si="49"/>
        <v>1984</v>
      </c>
      <c r="B3009" s="8">
        <v>30937</v>
      </c>
      <c r="C3009">
        <v>56.737377877079197</v>
      </c>
      <c r="D3009">
        <v>155.29541876480201</v>
      </c>
      <c r="E3009">
        <v>6.6365833603449902</v>
      </c>
    </row>
    <row r="3010" spans="1:5" x14ac:dyDescent="0.2">
      <c r="A3010">
        <f t="shared" si="49"/>
        <v>1984</v>
      </c>
      <c r="B3010" s="8">
        <v>30938</v>
      </c>
      <c r="C3010">
        <v>56.999027313155203</v>
      </c>
      <c r="D3010">
        <v>156.279571172419</v>
      </c>
      <c r="E3010">
        <v>6.6395882730954803</v>
      </c>
    </row>
    <row r="3011" spans="1:5" x14ac:dyDescent="0.2">
      <c r="A3011">
        <f t="shared" ref="A3011:A3074" si="50">YEAR(B3011)</f>
        <v>1984</v>
      </c>
      <c r="B3011" s="8">
        <v>30939</v>
      </c>
      <c r="C3011">
        <v>56.9599149879541</v>
      </c>
      <c r="D3011">
        <v>156.10066755235101</v>
      </c>
      <c r="E3011">
        <v>6.6423971341125201</v>
      </c>
    </row>
    <row r="3012" spans="1:5" x14ac:dyDescent="0.2">
      <c r="A3012">
        <f t="shared" si="50"/>
        <v>1984</v>
      </c>
      <c r="B3012" s="8">
        <v>30942</v>
      </c>
      <c r="C3012">
        <v>57.313828691013697</v>
      </c>
      <c r="D3012">
        <v>157.43922042215701</v>
      </c>
      <c r="E3012">
        <v>6.64590650403201</v>
      </c>
    </row>
    <row r="3013" spans="1:5" x14ac:dyDescent="0.2">
      <c r="A3013">
        <f t="shared" si="50"/>
        <v>1984</v>
      </c>
      <c r="B3013" s="8">
        <v>30943</v>
      </c>
      <c r="C3013">
        <v>57.4067169108691</v>
      </c>
      <c r="D3013">
        <v>157.70643372236799</v>
      </c>
      <c r="E3013">
        <v>6.6554479753636997</v>
      </c>
    </row>
    <row r="3014" spans="1:5" x14ac:dyDescent="0.2">
      <c r="A3014">
        <f t="shared" si="50"/>
        <v>1984</v>
      </c>
      <c r="B3014" s="8">
        <v>30944</v>
      </c>
      <c r="C3014">
        <v>57.367516242235098</v>
      </c>
      <c r="D3014">
        <v>157.559364084788</v>
      </c>
      <c r="E3014">
        <v>6.6549215965374504</v>
      </c>
    </row>
    <row r="3015" spans="1:5" x14ac:dyDescent="0.2">
      <c r="A3015">
        <f t="shared" si="50"/>
        <v>1984</v>
      </c>
      <c r="B3015" s="8">
        <v>30945</v>
      </c>
      <c r="C3015">
        <v>57.620051932537599</v>
      </c>
      <c r="D3015">
        <v>158.537559121686</v>
      </c>
      <c r="E3015">
        <v>6.6552509861761502</v>
      </c>
    </row>
    <row r="3016" spans="1:5" x14ac:dyDescent="0.2">
      <c r="A3016">
        <f t="shared" si="50"/>
        <v>1984</v>
      </c>
      <c r="B3016" s="8">
        <v>30946</v>
      </c>
      <c r="C3016">
        <v>57.178056559452003</v>
      </c>
      <c r="D3016">
        <v>156.81354163844699</v>
      </c>
      <c r="E3016">
        <v>6.6560180012974604</v>
      </c>
    </row>
    <row r="3017" spans="1:5" x14ac:dyDescent="0.2">
      <c r="A3017">
        <f t="shared" si="50"/>
        <v>1984</v>
      </c>
      <c r="B3017" s="8">
        <v>30949</v>
      </c>
      <c r="C3017">
        <v>56.9786925898308</v>
      </c>
      <c r="D3017">
        <v>156.137045699677</v>
      </c>
      <c r="E3017">
        <v>6.6461383550418898</v>
      </c>
    </row>
    <row r="3018" spans="1:5" x14ac:dyDescent="0.2">
      <c r="A3018">
        <f t="shared" si="50"/>
        <v>1984</v>
      </c>
      <c r="B3018" s="8">
        <v>30950</v>
      </c>
      <c r="C3018">
        <v>57.311099469972703</v>
      </c>
      <c r="D3018">
        <v>157.433969046436</v>
      </c>
      <c r="E3018">
        <v>6.6453609151810804</v>
      </c>
    </row>
    <row r="3019" spans="1:5" x14ac:dyDescent="0.2">
      <c r="A3019">
        <f t="shared" si="50"/>
        <v>1984</v>
      </c>
      <c r="B3019" s="8">
        <v>30951</v>
      </c>
      <c r="C3019">
        <v>57.139154121870199</v>
      </c>
      <c r="D3019">
        <v>156.732281035033</v>
      </c>
      <c r="E3019">
        <v>6.6488811496803804</v>
      </c>
    </row>
    <row r="3020" spans="1:5" x14ac:dyDescent="0.2">
      <c r="A3020">
        <f t="shared" si="50"/>
        <v>1984</v>
      </c>
      <c r="B3020" s="8">
        <v>30952</v>
      </c>
      <c r="C3020">
        <v>57.067377260327497</v>
      </c>
      <c r="D3020">
        <v>156.45801445256899</v>
      </c>
      <c r="E3020">
        <v>6.6484700610138603</v>
      </c>
    </row>
    <row r="3021" spans="1:5" x14ac:dyDescent="0.2">
      <c r="A3021">
        <f t="shared" si="50"/>
        <v>1984</v>
      </c>
      <c r="B3021" s="8">
        <v>30953</v>
      </c>
      <c r="C3021">
        <v>57.348652749682998</v>
      </c>
      <c r="D3021">
        <v>157.54299901634599</v>
      </c>
      <c r="E3021">
        <v>6.6491163869137804</v>
      </c>
    </row>
    <row r="3022" spans="1:5" x14ac:dyDescent="0.2">
      <c r="A3022">
        <f t="shared" si="50"/>
        <v>1984</v>
      </c>
      <c r="B3022" s="8">
        <v>30956</v>
      </c>
      <c r="C3022">
        <v>57.715928791760398</v>
      </c>
      <c r="D3022">
        <v>157.17466718972599</v>
      </c>
      <c r="E3022">
        <v>6.8343067956813099</v>
      </c>
    </row>
    <row r="3023" spans="1:5" x14ac:dyDescent="0.2">
      <c r="A3023">
        <f t="shared" si="50"/>
        <v>1984</v>
      </c>
      <c r="B3023" s="8">
        <v>30957</v>
      </c>
      <c r="C3023">
        <v>57.606103931516898</v>
      </c>
      <c r="D3023">
        <v>156.74822934148401</v>
      </c>
      <c r="E3023">
        <v>6.8347055516195097</v>
      </c>
    </row>
    <row r="3024" spans="1:5" x14ac:dyDescent="0.2">
      <c r="A3024">
        <f t="shared" si="50"/>
        <v>1984</v>
      </c>
      <c r="B3024" s="8">
        <v>30958</v>
      </c>
      <c r="C3024">
        <v>57.422935222749601</v>
      </c>
      <c r="D3024">
        <v>156.083014932146</v>
      </c>
      <c r="E3024">
        <v>6.8305849431665404</v>
      </c>
    </row>
    <row r="3025" spans="1:5" x14ac:dyDescent="0.2">
      <c r="A3025">
        <f t="shared" si="50"/>
        <v>1984</v>
      </c>
      <c r="B3025" s="8">
        <v>30959</v>
      </c>
      <c r="C3025">
        <v>57.546779734272803</v>
      </c>
      <c r="D3025">
        <v>156.51029042326701</v>
      </c>
      <c r="E3025">
        <v>6.8357376115758699</v>
      </c>
    </row>
    <row r="3026" spans="1:5" x14ac:dyDescent="0.2">
      <c r="A3026">
        <f t="shared" si="50"/>
        <v>1984</v>
      </c>
      <c r="B3026" s="8">
        <v>30960</v>
      </c>
      <c r="C3026">
        <v>57.728076477492401</v>
      </c>
      <c r="D3026">
        <v>157.172592641167</v>
      </c>
      <c r="E3026">
        <v>6.8394413858204599</v>
      </c>
    </row>
    <row r="3027" spans="1:5" x14ac:dyDescent="0.2">
      <c r="A3027">
        <f t="shared" si="50"/>
        <v>1984</v>
      </c>
      <c r="B3027" s="8">
        <v>30963</v>
      </c>
      <c r="C3027">
        <v>57.728076477492401</v>
      </c>
      <c r="D3027">
        <v>157.172592641167</v>
      </c>
      <c r="E3027">
        <v>6.8394413858204599</v>
      </c>
    </row>
    <row r="3028" spans="1:5" x14ac:dyDescent="0.2">
      <c r="A3028">
        <f t="shared" si="50"/>
        <v>1984</v>
      </c>
      <c r="B3028" s="8">
        <v>30964</v>
      </c>
      <c r="C3028">
        <v>57.934644566932299</v>
      </c>
      <c r="D3028">
        <v>157.95445351503099</v>
      </c>
      <c r="E3028">
        <v>6.8408885354739501</v>
      </c>
    </row>
    <row r="3029" spans="1:5" x14ac:dyDescent="0.2">
      <c r="A3029">
        <f t="shared" si="50"/>
        <v>1984</v>
      </c>
      <c r="B3029" s="8">
        <v>30965</v>
      </c>
      <c r="C3029">
        <v>57.850306297800998</v>
      </c>
      <c r="D3029">
        <v>157.57875970670801</v>
      </c>
      <c r="E3029">
        <v>6.8462110975791299</v>
      </c>
    </row>
    <row r="3030" spans="1:5" x14ac:dyDescent="0.2">
      <c r="A3030">
        <f t="shared" si="50"/>
        <v>1984</v>
      </c>
      <c r="B3030" s="8">
        <v>30966</v>
      </c>
      <c r="C3030">
        <v>57.992925979473803</v>
      </c>
      <c r="D3030">
        <v>158.124159282058</v>
      </c>
      <c r="E3030">
        <v>6.8466393616049004</v>
      </c>
    </row>
    <row r="3031" spans="1:5" x14ac:dyDescent="0.2">
      <c r="A3031">
        <f t="shared" si="50"/>
        <v>1984</v>
      </c>
      <c r="B3031" s="8">
        <v>30967</v>
      </c>
      <c r="C3031">
        <v>58.114865692876798</v>
      </c>
      <c r="D3031">
        <v>158.56621312130801</v>
      </c>
      <c r="E3031">
        <v>6.8495819915221396</v>
      </c>
    </row>
    <row r="3032" spans="1:5" x14ac:dyDescent="0.2">
      <c r="A3032">
        <f t="shared" si="50"/>
        <v>1984</v>
      </c>
      <c r="B3032" s="8">
        <v>30970</v>
      </c>
      <c r="C3032">
        <v>58.307038196906198</v>
      </c>
      <c r="D3032">
        <v>159.28279570033101</v>
      </c>
      <c r="E3032">
        <v>6.8522021001715796</v>
      </c>
    </row>
    <row r="3033" spans="1:5" x14ac:dyDescent="0.2">
      <c r="A3033">
        <f t="shared" si="50"/>
        <v>1984</v>
      </c>
      <c r="B3033" s="8">
        <v>30971</v>
      </c>
      <c r="C3033">
        <v>58.384303076529697</v>
      </c>
      <c r="D3033">
        <v>159.50683689217101</v>
      </c>
      <c r="E3033">
        <v>6.8599338736850699</v>
      </c>
    </row>
    <row r="3034" spans="1:5" x14ac:dyDescent="0.2">
      <c r="A3034">
        <f t="shared" si="50"/>
        <v>1984</v>
      </c>
      <c r="B3034" s="8">
        <v>30972</v>
      </c>
      <c r="C3034">
        <v>58.334680919637698</v>
      </c>
      <c r="D3034">
        <v>159.31986942228701</v>
      </c>
      <c r="E3034">
        <v>6.8594492280250501</v>
      </c>
    </row>
    <row r="3035" spans="1:5" x14ac:dyDescent="0.2">
      <c r="A3035">
        <f t="shared" si="50"/>
        <v>1984</v>
      </c>
      <c r="B3035" s="8">
        <v>30973</v>
      </c>
      <c r="C3035">
        <v>58.377718422561301</v>
      </c>
      <c r="D3035">
        <v>159.48565234688101</v>
      </c>
      <c r="E3035">
        <v>6.85949234475581</v>
      </c>
    </row>
    <row r="3036" spans="1:5" x14ac:dyDescent="0.2">
      <c r="A3036">
        <f t="shared" si="50"/>
        <v>1984</v>
      </c>
      <c r="B3036" s="8">
        <v>30974</v>
      </c>
      <c r="C3036">
        <v>58.062435884894803</v>
      </c>
      <c r="D3036">
        <v>158.272868851059</v>
      </c>
      <c r="E3036">
        <v>6.8591192237758198</v>
      </c>
    </row>
    <row r="3037" spans="1:5" x14ac:dyDescent="0.2">
      <c r="A3037">
        <f t="shared" si="50"/>
        <v>1984</v>
      </c>
      <c r="B3037" s="8">
        <v>30977</v>
      </c>
      <c r="C3037">
        <v>58.025578273551503</v>
      </c>
      <c r="D3037">
        <v>158.16443537944201</v>
      </c>
      <c r="E3037">
        <v>6.8555992705166302</v>
      </c>
    </row>
    <row r="3038" spans="1:5" x14ac:dyDescent="0.2">
      <c r="A3038">
        <f t="shared" si="50"/>
        <v>1984</v>
      </c>
      <c r="B3038" s="8">
        <v>30978</v>
      </c>
      <c r="C3038">
        <v>57.702353865644703</v>
      </c>
      <c r="D3038">
        <v>156.925576727074</v>
      </c>
      <c r="E3038">
        <v>6.8550441917479104</v>
      </c>
    </row>
    <row r="3039" spans="1:5" x14ac:dyDescent="0.2">
      <c r="A3039">
        <f t="shared" si="50"/>
        <v>1984</v>
      </c>
      <c r="B3039" s="8">
        <v>30979</v>
      </c>
      <c r="C3039">
        <v>57.520611784504098</v>
      </c>
      <c r="D3039">
        <v>156.29498518773801</v>
      </c>
      <c r="E3039">
        <v>6.8478688925342199</v>
      </c>
    </row>
    <row r="3040" spans="1:5" x14ac:dyDescent="0.2">
      <c r="A3040">
        <f t="shared" si="50"/>
        <v>1984</v>
      </c>
      <c r="B3040" s="8">
        <v>30980</v>
      </c>
      <c r="C3040">
        <v>57.444480242303499</v>
      </c>
      <c r="D3040">
        <v>156.035093299354</v>
      </c>
      <c r="E3040">
        <v>6.8444241060860103</v>
      </c>
    </row>
    <row r="3041" spans="1:5" x14ac:dyDescent="0.2">
      <c r="A3041">
        <f t="shared" si="50"/>
        <v>1984</v>
      </c>
      <c r="B3041" s="8">
        <v>30981</v>
      </c>
      <c r="C3041">
        <v>57.647508997570398</v>
      </c>
      <c r="D3041">
        <v>156.808029754301</v>
      </c>
      <c r="E3041">
        <v>6.8451925661977802</v>
      </c>
    </row>
    <row r="3042" spans="1:5" x14ac:dyDescent="0.2">
      <c r="A3042">
        <f t="shared" si="50"/>
        <v>1984</v>
      </c>
      <c r="B3042" s="8">
        <v>30984</v>
      </c>
      <c r="C3042">
        <v>57.912413854768801</v>
      </c>
      <c r="D3042">
        <v>157.78233728414301</v>
      </c>
      <c r="E3042">
        <v>6.8499498865675097</v>
      </c>
    </row>
    <row r="3043" spans="1:5" x14ac:dyDescent="0.2">
      <c r="A3043">
        <f t="shared" si="50"/>
        <v>1984</v>
      </c>
      <c r="B3043" s="8">
        <v>30985</v>
      </c>
      <c r="C3043">
        <v>57.739456557769103</v>
      </c>
      <c r="D3043">
        <v>157.07701623528999</v>
      </c>
      <c r="E3043">
        <v>6.8541191874389797</v>
      </c>
    </row>
    <row r="3044" spans="1:5" x14ac:dyDescent="0.2">
      <c r="A3044">
        <f t="shared" si="50"/>
        <v>1984</v>
      </c>
      <c r="B3044" s="8">
        <v>30986</v>
      </c>
      <c r="C3044">
        <v>57.632580749680997</v>
      </c>
      <c r="D3044">
        <v>156.70920155112799</v>
      </c>
      <c r="E3044">
        <v>6.8495668105136902</v>
      </c>
    </row>
    <row r="3045" spans="1:5" x14ac:dyDescent="0.2">
      <c r="A3045">
        <f t="shared" si="50"/>
        <v>1984</v>
      </c>
      <c r="B3045" s="8">
        <v>30987</v>
      </c>
      <c r="C3045">
        <v>57.709764732626503</v>
      </c>
      <c r="D3045">
        <v>155.50396214987401</v>
      </c>
      <c r="E3045">
        <v>7.0105722628693998</v>
      </c>
    </row>
    <row r="3046" spans="1:5" x14ac:dyDescent="0.2">
      <c r="A3046">
        <f t="shared" si="50"/>
        <v>1984</v>
      </c>
      <c r="B3046" s="8">
        <v>30988</v>
      </c>
      <c r="C3046">
        <v>57.373818309698201</v>
      </c>
      <c r="D3046">
        <v>154.30586383109301</v>
      </c>
      <c r="E3046">
        <v>7.0017768494773298</v>
      </c>
    </row>
    <row r="3047" spans="1:5" x14ac:dyDescent="0.2">
      <c r="A3047">
        <f t="shared" si="50"/>
        <v>1984</v>
      </c>
      <c r="B3047" s="8">
        <v>30991</v>
      </c>
      <c r="C3047">
        <v>57.256848015651997</v>
      </c>
      <c r="D3047">
        <v>153.71888119715899</v>
      </c>
      <c r="E3047">
        <v>7.0174668789903301</v>
      </c>
    </row>
    <row r="3048" spans="1:5" x14ac:dyDescent="0.2">
      <c r="A3048">
        <f t="shared" si="50"/>
        <v>1984</v>
      </c>
      <c r="B3048" s="8">
        <v>30992</v>
      </c>
      <c r="C3048">
        <v>57.256848015651997</v>
      </c>
      <c r="D3048">
        <v>153.71888119715899</v>
      </c>
      <c r="E3048">
        <v>7.0174668789903301</v>
      </c>
    </row>
    <row r="3049" spans="1:5" x14ac:dyDescent="0.2">
      <c r="A3049">
        <f t="shared" si="50"/>
        <v>1984</v>
      </c>
      <c r="B3049" s="8">
        <v>30993</v>
      </c>
      <c r="C3049">
        <v>57.229216357063201</v>
      </c>
      <c r="D3049">
        <v>153.59443740790201</v>
      </c>
      <c r="E3049">
        <v>7.0196290931607201</v>
      </c>
    </row>
    <row r="3050" spans="1:5" x14ac:dyDescent="0.2">
      <c r="A3050">
        <f t="shared" si="50"/>
        <v>1984</v>
      </c>
      <c r="B3050" s="8">
        <v>30994</v>
      </c>
      <c r="C3050">
        <v>57.283508656439501</v>
      </c>
      <c r="D3050">
        <v>153.816060152235</v>
      </c>
      <c r="E3050">
        <v>7.0179102904104003</v>
      </c>
    </row>
    <row r="3051" spans="1:5" x14ac:dyDescent="0.2">
      <c r="A3051">
        <f t="shared" si="50"/>
        <v>1984</v>
      </c>
      <c r="B3051" s="8">
        <v>30995</v>
      </c>
      <c r="C3051">
        <v>57.376888663816104</v>
      </c>
      <c r="D3051">
        <v>154.11697464851599</v>
      </c>
      <c r="E3051">
        <v>7.0238206209723897</v>
      </c>
    </row>
    <row r="3052" spans="1:5" x14ac:dyDescent="0.2">
      <c r="A3052">
        <f t="shared" si="50"/>
        <v>1984</v>
      </c>
      <c r="B3052" s="8">
        <v>30998</v>
      </c>
      <c r="C3052">
        <v>57.376888663816104</v>
      </c>
      <c r="D3052">
        <v>154.11697464851599</v>
      </c>
      <c r="E3052">
        <v>7.0238206209723897</v>
      </c>
    </row>
    <row r="3053" spans="1:5" x14ac:dyDescent="0.2">
      <c r="A3053">
        <f t="shared" si="50"/>
        <v>1984</v>
      </c>
      <c r="B3053" s="8">
        <v>30999</v>
      </c>
      <c r="C3053">
        <v>57.2855587984278</v>
      </c>
      <c r="D3053">
        <v>153.74267412702599</v>
      </c>
      <c r="E3053">
        <v>7.0268688925262799</v>
      </c>
    </row>
    <row r="3054" spans="1:5" x14ac:dyDescent="0.2">
      <c r="A3054">
        <f t="shared" si="50"/>
        <v>1984</v>
      </c>
      <c r="B3054" s="8">
        <v>31000</v>
      </c>
      <c r="C3054">
        <v>57.558509454189704</v>
      </c>
      <c r="D3054">
        <v>154.73585948019601</v>
      </c>
      <c r="E3054">
        <v>7.0316398344264801</v>
      </c>
    </row>
    <row r="3055" spans="1:5" x14ac:dyDescent="0.2">
      <c r="A3055">
        <f t="shared" si="50"/>
        <v>1984</v>
      </c>
      <c r="B3055" s="8">
        <v>31001</v>
      </c>
      <c r="C3055">
        <v>57.520146644321301</v>
      </c>
      <c r="D3055">
        <v>154.58511878188901</v>
      </c>
      <c r="E3055">
        <v>7.0321851438656902</v>
      </c>
    </row>
    <row r="3056" spans="1:5" x14ac:dyDescent="0.2">
      <c r="A3056">
        <f t="shared" si="50"/>
        <v>1984</v>
      </c>
      <c r="B3056" s="8">
        <v>31002</v>
      </c>
      <c r="C3056">
        <v>57.598100598083903</v>
      </c>
      <c r="D3056">
        <v>154.834768229785</v>
      </c>
      <c r="E3056">
        <v>7.0373030714851099</v>
      </c>
    </row>
    <row r="3057" spans="1:5" x14ac:dyDescent="0.2">
      <c r="A3057">
        <f t="shared" si="50"/>
        <v>1984</v>
      </c>
      <c r="B3057" s="8">
        <v>31005</v>
      </c>
      <c r="C3057">
        <v>57.758830184439901</v>
      </c>
      <c r="D3057">
        <v>155.42217288811199</v>
      </c>
      <c r="E3057">
        <v>7.0399062177330398</v>
      </c>
    </row>
    <row r="3058" spans="1:5" x14ac:dyDescent="0.2">
      <c r="A3058">
        <f t="shared" si="50"/>
        <v>1984</v>
      </c>
      <c r="B3058" s="8">
        <v>31006</v>
      </c>
      <c r="C3058">
        <v>57.9426190039703</v>
      </c>
      <c r="D3058">
        <v>156.063423367692</v>
      </c>
      <c r="E3058">
        <v>7.0462728534570198</v>
      </c>
    </row>
    <row r="3059" spans="1:5" x14ac:dyDescent="0.2">
      <c r="A3059">
        <f t="shared" si="50"/>
        <v>1984</v>
      </c>
      <c r="B3059" s="8">
        <v>31007</v>
      </c>
      <c r="C3059">
        <v>58.055620857660998</v>
      </c>
      <c r="D3059">
        <v>156.44496265165199</v>
      </c>
      <c r="E3059">
        <v>7.0515995470298396</v>
      </c>
    </row>
    <row r="3060" spans="1:5" x14ac:dyDescent="0.2">
      <c r="A3060">
        <f t="shared" si="50"/>
        <v>1984</v>
      </c>
      <c r="B3060" s="8">
        <v>31008</v>
      </c>
      <c r="C3060">
        <v>58.055620857660998</v>
      </c>
      <c r="D3060">
        <v>156.44496265165199</v>
      </c>
      <c r="E3060">
        <v>7.0515995470298396</v>
      </c>
    </row>
    <row r="3061" spans="1:5" x14ac:dyDescent="0.2">
      <c r="A3061">
        <f t="shared" si="50"/>
        <v>1984</v>
      </c>
      <c r="B3061" s="8">
        <v>31009</v>
      </c>
      <c r="C3061">
        <v>58.119883739444397</v>
      </c>
      <c r="D3061">
        <v>156.65164537937599</v>
      </c>
      <c r="E3061">
        <v>7.0557556432250799</v>
      </c>
    </row>
    <row r="3062" spans="1:5" x14ac:dyDescent="0.2">
      <c r="A3062">
        <f t="shared" si="50"/>
        <v>1984</v>
      </c>
      <c r="B3062" s="8">
        <v>31012</v>
      </c>
      <c r="C3062">
        <v>58.381103834492997</v>
      </c>
      <c r="D3062">
        <v>157.59705297930401</v>
      </c>
      <c r="E3062">
        <v>7.0612636386148004</v>
      </c>
    </row>
    <row r="3063" spans="1:5" x14ac:dyDescent="0.2">
      <c r="A3063">
        <f t="shared" si="50"/>
        <v>1984</v>
      </c>
      <c r="B3063" s="8">
        <v>31013</v>
      </c>
      <c r="C3063">
        <v>58.313525579614101</v>
      </c>
      <c r="D3063">
        <v>157.30393204253201</v>
      </c>
      <c r="E3063">
        <v>7.0650923273150301</v>
      </c>
    </row>
    <row r="3064" spans="1:5" x14ac:dyDescent="0.2">
      <c r="A3064">
        <f t="shared" si="50"/>
        <v>1984</v>
      </c>
      <c r="B3064" s="8">
        <v>31014</v>
      </c>
      <c r="C3064">
        <v>58.4224516794607</v>
      </c>
      <c r="D3064">
        <v>157.71800653414101</v>
      </c>
      <c r="E3064">
        <v>7.0652536584468999</v>
      </c>
    </row>
    <row r="3065" spans="1:5" x14ac:dyDescent="0.2">
      <c r="A3065">
        <f t="shared" si="50"/>
        <v>1984</v>
      </c>
      <c r="B3065" s="8">
        <v>31015</v>
      </c>
      <c r="C3065">
        <v>58.450059214418602</v>
      </c>
      <c r="D3065">
        <v>157.815161788648</v>
      </c>
      <c r="E3065">
        <v>7.0661431908208199</v>
      </c>
    </row>
    <row r="3066" spans="1:5" x14ac:dyDescent="0.2">
      <c r="A3066">
        <f t="shared" si="50"/>
        <v>1984</v>
      </c>
      <c r="B3066" s="8">
        <v>31016</v>
      </c>
      <c r="C3066">
        <v>58.687929678085801</v>
      </c>
      <c r="D3066">
        <v>158.69505111043301</v>
      </c>
      <c r="E3066">
        <v>7.0692481447453099</v>
      </c>
    </row>
    <row r="3067" spans="1:5" x14ac:dyDescent="0.2">
      <c r="A3067">
        <f t="shared" si="50"/>
        <v>1984</v>
      </c>
      <c r="B3067" s="8">
        <v>31019</v>
      </c>
      <c r="C3067">
        <v>59.096074016658598</v>
      </c>
      <c r="D3067">
        <v>158.997169603543</v>
      </c>
      <c r="E3067">
        <v>7.2054544679566801</v>
      </c>
    </row>
    <row r="3068" spans="1:5" x14ac:dyDescent="0.2">
      <c r="A3068">
        <f t="shared" si="50"/>
        <v>1984</v>
      </c>
      <c r="B3068" s="8">
        <v>31020</v>
      </c>
      <c r="C3068">
        <v>58.715085002094298</v>
      </c>
      <c r="D3068">
        <v>157.560791016384</v>
      </c>
      <c r="E3068">
        <v>7.2042573531439196</v>
      </c>
    </row>
    <row r="3069" spans="1:5" x14ac:dyDescent="0.2">
      <c r="A3069">
        <f t="shared" si="50"/>
        <v>1984</v>
      </c>
      <c r="B3069" s="8">
        <v>31021</v>
      </c>
      <c r="C3069">
        <v>58.803714855779397</v>
      </c>
      <c r="D3069">
        <v>157.92653477201799</v>
      </c>
      <c r="E3069">
        <v>7.2010161282165299</v>
      </c>
    </row>
    <row r="3070" spans="1:5" x14ac:dyDescent="0.2">
      <c r="A3070">
        <f t="shared" si="50"/>
        <v>1984</v>
      </c>
      <c r="B3070" s="8">
        <v>31022</v>
      </c>
      <c r="C3070">
        <v>58.727162344213099</v>
      </c>
      <c r="D3070">
        <v>157.640206613424</v>
      </c>
      <c r="E3070">
        <v>7.2005470228633799</v>
      </c>
    </row>
    <row r="3071" spans="1:5" x14ac:dyDescent="0.2">
      <c r="A3071">
        <f t="shared" si="50"/>
        <v>1984</v>
      </c>
      <c r="B3071" s="8">
        <v>31023</v>
      </c>
      <c r="C3071">
        <v>58.872789229342501</v>
      </c>
      <c r="D3071">
        <v>158.18069738108301</v>
      </c>
      <c r="E3071">
        <v>7.2019143889217396</v>
      </c>
    </row>
    <row r="3072" spans="1:5" x14ac:dyDescent="0.2">
      <c r="A3072">
        <f t="shared" si="50"/>
        <v>1984</v>
      </c>
      <c r="B3072" s="8">
        <v>31026</v>
      </c>
      <c r="C3072">
        <v>58.899209918410399</v>
      </c>
      <c r="D3072">
        <v>158.24825892450099</v>
      </c>
      <c r="E3072">
        <v>7.2055234783447402</v>
      </c>
    </row>
    <row r="3073" spans="1:5" x14ac:dyDescent="0.2">
      <c r="A3073">
        <f t="shared" si="50"/>
        <v>1984</v>
      </c>
      <c r="B3073" s="8">
        <v>31027</v>
      </c>
      <c r="C3073">
        <v>58.8651632470674</v>
      </c>
      <c r="D3073">
        <v>158.13035331155899</v>
      </c>
      <c r="E3073">
        <v>7.2042678912832701</v>
      </c>
    </row>
    <row r="3074" spans="1:5" x14ac:dyDescent="0.2">
      <c r="A3074">
        <f t="shared" si="50"/>
        <v>1984</v>
      </c>
      <c r="B3074" s="8">
        <v>31028</v>
      </c>
      <c r="C3074">
        <v>58.896583826280903</v>
      </c>
      <c r="D3074">
        <v>158.244310738275</v>
      </c>
      <c r="E3074">
        <v>7.2048602323602298</v>
      </c>
    </row>
    <row r="3075" spans="1:5" x14ac:dyDescent="0.2">
      <c r="A3075">
        <f t="shared" ref="A3075:A3138" si="51">YEAR(B3075)</f>
        <v>1984</v>
      </c>
      <c r="B3075" s="8">
        <v>31029</v>
      </c>
      <c r="C3075">
        <v>59.022771218617102</v>
      </c>
      <c r="D3075">
        <v>158.71179611887601</v>
      </c>
      <c r="E3075">
        <v>7.2061817474771699</v>
      </c>
    </row>
    <row r="3076" spans="1:5" x14ac:dyDescent="0.2">
      <c r="A3076">
        <f t="shared" si="51"/>
        <v>1984</v>
      </c>
      <c r="B3076" s="8">
        <v>31030</v>
      </c>
      <c r="C3076">
        <v>58.963071983752002</v>
      </c>
      <c r="D3076">
        <v>158.46849460082601</v>
      </c>
      <c r="E3076">
        <v>7.2079844879042199</v>
      </c>
    </row>
    <row r="3077" spans="1:5" x14ac:dyDescent="0.2">
      <c r="A3077">
        <f t="shared" si="51"/>
        <v>1984</v>
      </c>
      <c r="B3077" s="8">
        <v>31033</v>
      </c>
      <c r="C3077">
        <v>58.947838108705803</v>
      </c>
      <c r="D3077">
        <v>158.406097378064</v>
      </c>
      <c r="E3077">
        <v>7.20848145324564</v>
      </c>
    </row>
    <row r="3078" spans="1:5" x14ac:dyDescent="0.2">
      <c r="A3078">
        <f t="shared" si="51"/>
        <v>1984</v>
      </c>
      <c r="B3078" s="8">
        <v>31034</v>
      </c>
      <c r="C3078">
        <v>58.8919823113471</v>
      </c>
      <c r="D3078">
        <v>158.19983105232799</v>
      </c>
      <c r="E3078">
        <v>7.2078328107758898</v>
      </c>
    </row>
    <row r="3079" spans="1:5" x14ac:dyDescent="0.2">
      <c r="A3079">
        <f t="shared" si="51"/>
        <v>1984</v>
      </c>
      <c r="B3079" s="8">
        <v>31035</v>
      </c>
      <c r="C3079">
        <v>59.042033244190002</v>
      </c>
      <c r="D3079">
        <v>158.77165403396501</v>
      </c>
      <c r="E3079">
        <v>7.2076487650569501</v>
      </c>
    </row>
    <row r="3080" spans="1:5" x14ac:dyDescent="0.2">
      <c r="A3080">
        <f t="shared" si="51"/>
        <v>1984</v>
      </c>
      <c r="B3080" s="8">
        <v>31036</v>
      </c>
      <c r="C3080">
        <v>59.194428312524103</v>
      </c>
      <c r="D3080">
        <v>159.34285585934001</v>
      </c>
      <c r="E3080">
        <v>7.2085749121630096</v>
      </c>
    </row>
    <row r="3081" spans="1:5" x14ac:dyDescent="0.2">
      <c r="A3081">
        <f t="shared" si="51"/>
        <v>1984</v>
      </c>
      <c r="B3081" s="8">
        <v>31037</v>
      </c>
      <c r="C3081">
        <v>59.099386324209902</v>
      </c>
      <c r="D3081">
        <v>158.976230109217</v>
      </c>
      <c r="E3081">
        <v>7.2091290944344699</v>
      </c>
    </row>
    <row r="3082" spans="1:5" x14ac:dyDescent="0.2">
      <c r="A3082">
        <f t="shared" si="51"/>
        <v>1984</v>
      </c>
      <c r="B3082" s="8">
        <v>31040</v>
      </c>
      <c r="C3082">
        <v>59.1370932964427</v>
      </c>
      <c r="D3082">
        <v>159.11139801492899</v>
      </c>
      <c r="E3082">
        <v>7.2100323523013001</v>
      </c>
    </row>
    <row r="3083" spans="1:5" x14ac:dyDescent="0.2">
      <c r="A3083">
        <f t="shared" si="51"/>
        <v>1984</v>
      </c>
      <c r="B3083" s="8">
        <v>31041</v>
      </c>
      <c r="C3083">
        <v>59.1370932964427</v>
      </c>
      <c r="D3083">
        <v>159.11139801492899</v>
      </c>
      <c r="E3083">
        <v>7.2100323523013001</v>
      </c>
    </row>
    <row r="3084" spans="1:5" x14ac:dyDescent="0.2">
      <c r="A3084">
        <f t="shared" si="51"/>
        <v>1984</v>
      </c>
      <c r="B3084" s="8">
        <v>31042</v>
      </c>
      <c r="C3084">
        <v>59.208674050915</v>
      </c>
      <c r="D3084">
        <v>159.382155444842</v>
      </c>
      <c r="E3084">
        <v>7.2102056222945397</v>
      </c>
    </row>
    <row r="3085" spans="1:5" x14ac:dyDescent="0.2">
      <c r="A3085">
        <f t="shared" si="51"/>
        <v>1984</v>
      </c>
      <c r="B3085" s="8">
        <v>31043</v>
      </c>
      <c r="C3085">
        <v>59.434834331484801</v>
      </c>
      <c r="D3085">
        <v>160.21909703921</v>
      </c>
      <c r="E3085">
        <v>7.2128613189549204</v>
      </c>
    </row>
    <row r="3086" spans="1:5" x14ac:dyDescent="0.2">
      <c r="A3086">
        <f t="shared" si="51"/>
        <v>1984</v>
      </c>
      <c r="B3086" s="8">
        <v>31044</v>
      </c>
      <c r="C3086">
        <v>59.4101718390842</v>
      </c>
      <c r="D3086">
        <v>160.10287038278801</v>
      </c>
      <c r="E3086">
        <v>7.2152838345993597</v>
      </c>
    </row>
    <row r="3087" spans="1:5" x14ac:dyDescent="0.2">
      <c r="A3087">
        <f t="shared" si="51"/>
        <v>1984</v>
      </c>
      <c r="B3087" s="8">
        <v>31047</v>
      </c>
      <c r="C3087">
        <v>59.541863446111499</v>
      </c>
      <c r="D3087">
        <v>160.59395636221799</v>
      </c>
      <c r="E3087">
        <v>7.2164640821640003</v>
      </c>
    </row>
    <row r="3088" spans="1:5" x14ac:dyDescent="0.2">
      <c r="A3088">
        <f t="shared" si="51"/>
        <v>1985</v>
      </c>
      <c r="B3088" s="8">
        <v>31048</v>
      </c>
      <c r="C3088">
        <v>59.882981853017398</v>
      </c>
      <c r="D3088">
        <v>160.59395636221799</v>
      </c>
      <c r="E3088">
        <v>7.3639086239203699</v>
      </c>
    </row>
    <row r="3089" spans="1:5" x14ac:dyDescent="0.2">
      <c r="A3089">
        <f t="shared" si="51"/>
        <v>1985</v>
      </c>
      <c r="B3089" s="8">
        <v>31049</v>
      </c>
      <c r="C3089">
        <v>60.036322442732398</v>
      </c>
      <c r="D3089">
        <v>161.14045264740301</v>
      </c>
      <c r="E3089">
        <v>7.36703091260914</v>
      </c>
    </row>
    <row r="3090" spans="1:5" x14ac:dyDescent="0.2">
      <c r="A3090">
        <f t="shared" si="51"/>
        <v>1985</v>
      </c>
      <c r="B3090" s="8">
        <v>31050</v>
      </c>
      <c r="C3090">
        <v>60.0183760951954</v>
      </c>
      <c r="D3090">
        <v>161.03487614078301</v>
      </c>
      <c r="E3090">
        <v>7.3715006131943097</v>
      </c>
    </row>
    <row r="3091" spans="1:5" x14ac:dyDescent="0.2">
      <c r="A3091">
        <f t="shared" si="51"/>
        <v>1985</v>
      </c>
      <c r="B3091" s="8">
        <v>31051</v>
      </c>
      <c r="C3091">
        <v>60.065095352344002</v>
      </c>
      <c r="D3091">
        <v>161.19044857110899</v>
      </c>
      <c r="E3091">
        <v>7.37372546292558</v>
      </c>
    </row>
    <row r="3092" spans="1:5" x14ac:dyDescent="0.2">
      <c r="A3092">
        <f t="shared" si="51"/>
        <v>1985</v>
      </c>
      <c r="B3092" s="8">
        <v>31054</v>
      </c>
      <c r="C3092">
        <v>60.289866761109501</v>
      </c>
      <c r="D3092">
        <v>162.01434624650901</v>
      </c>
      <c r="E3092">
        <v>7.3757316637891002</v>
      </c>
    </row>
    <row r="3093" spans="1:5" x14ac:dyDescent="0.2">
      <c r="A3093">
        <f t="shared" si="51"/>
        <v>1985</v>
      </c>
      <c r="B3093" s="8">
        <v>31055</v>
      </c>
      <c r="C3093">
        <v>60.067648597563</v>
      </c>
      <c r="D3093">
        <v>161.18124296770401</v>
      </c>
      <c r="E3093">
        <v>7.3759053663043099</v>
      </c>
    </row>
    <row r="3094" spans="1:5" x14ac:dyDescent="0.2">
      <c r="A3094">
        <f t="shared" si="51"/>
        <v>1985</v>
      </c>
      <c r="B3094" s="8">
        <v>31056</v>
      </c>
      <c r="C3094">
        <v>60.213312415301999</v>
      </c>
      <c r="D3094">
        <v>161.61009735716701</v>
      </c>
      <c r="E3094">
        <v>7.3893770955755098</v>
      </c>
    </row>
    <row r="3095" spans="1:5" x14ac:dyDescent="0.2">
      <c r="A3095">
        <f t="shared" si="51"/>
        <v>1985</v>
      </c>
      <c r="B3095" s="8">
        <v>31057</v>
      </c>
      <c r="C3095">
        <v>60.065631072372</v>
      </c>
      <c r="D3095">
        <v>161.177698657625</v>
      </c>
      <c r="E3095">
        <v>7.3754403049563804</v>
      </c>
    </row>
    <row r="3096" spans="1:5" x14ac:dyDescent="0.2">
      <c r="A3096">
        <f t="shared" si="51"/>
        <v>1985</v>
      </c>
      <c r="B3096" s="8">
        <v>31058</v>
      </c>
      <c r="C3096">
        <v>60.161325540770001</v>
      </c>
      <c r="D3096">
        <v>161.54172065129899</v>
      </c>
      <c r="E3096">
        <v>7.3747384650492398</v>
      </c>
    </row>
    <row r="3097" spans="1:5" x14ac:dyDescent="0.2">
      <c r="A3097">
        <f t="shared" si="51"/>
        <v>1985</v>
      </c>
      <c r="B3097" s="8">
        <v>31061</v>
      </c>
      <c r="C3097">
        <v>60.476393463624902</v>
      </c>
      <c r="D3097">
        <v>162.701147882832</v>
      </c>
      <c r="E3097">
        <v>7.3771334770567503</v>
      </c>
    </row>
    <row r="3098" spans="1:5" x14ac:dyDescent="0.2">
      <c r="A3098">
        <f t="shared" si="51"/>
        <v>1985</v>
      </c>
      <c r="B3098" s="8">
        <v>31062</v>
      </c>
      <c r="C3098">
        <v>60.3911323893592</v>
      </c>
      <c r="D3098">
        <v>162.36662681132401</v>
      </c>
      <c r="E3098">
        <v>7.3788580929170404</v>
      </c>
    </row>
    <row r="3099" spans="1:5" x14ac:dyDescent="0.2">
      <c r="A3099">
        <f t="shared" si="51"/>
        <v>1985</v>
      </c>
      <c r="B3099" s="8">
        <v>31063</v>
      </c>
      <c r="C3099">
        <v>60.420523539073599</v>
      </c>
      <c r="D3099">
        <v>162.476953034752</v>
      </c>
      <c r="E3099">
        <v>7.3788360989847996</v>
      </c>
    </row>
    <row r="3100" spans="1:5" x14ac:dyDescent="0.2">
      <c r="A3100">
        <f t="shared" si="51"/>
        <v>1985</v>
      </c>
      <c r="B3100" s="8">
        <v>31064</v>
      </c>
      <c r="C3100">
        <v>60.399074997536601</v>
      </c>
      <c r="D3100">
        <v>162.410040077069</v>
      </c>
      <c r="E3100">
        <v>7.3772823765228903</v>
      </c>
    </row>
    <row r="3101" spans="1:5" x14ac:dyDescent="0.2">
      <c r="A3101">
        <f t="shared" si="51"/>
        <v>1985</v>
      </c>
      <c r="B3101" s="8">
        <v>31065</v>
      </c>
      <c r="C3101">
        <v>60.401090134862201</v>
      </c>
      <c r="D3101">
        <v>162.42895858629501</v>
      </c>
      <c r="E3101">
        <v>7.3759708677956004</v>
      </c>
    </row>
    <row r="3102" spans="1:5" x14ac:dyDescent="0.2">
      <c r="A3102">
        <f t="shared" si="51"/>
        <v>1985</v>
      </c>
      <c r="B3102" s="8">
        <v>31068</v>
      </c>
      <c r="C3102">
        <v>60.401090134862201</v>
      </c>
      <c r="D3102">
        <v>162.42895858629501</v>
      </c>
      <c r="E3102">
        <v>7.3759708677956004</v>
      </c>
    </row>
    <row r="3103" spans="1:5" x14ac:dyDescent="0.2">
      <c r="A3103">
        <f t="shared" si="51"/>
        <v>1985</v>
      </c>
      <c r="B3103" s="8">
        <v>31069</v>
      </c>
      <c r="C3103">
        <v>60.264037750895298</v>
      </c>
      <c r="D3103">
        <v>161.94881723538799</v>
      </c>
      <c r="E3103">
        <v>7.3721230521010597</v>
      </c>
    </row>
    <row r="3104" spans="1:5" x14ac:dyDescent="0.2">
      <c r="A3104">
        <f t="shared" si="51"/>
        <v>1985</v>
      </c>
      <c r="B3104" s="8">
        <v>31070</v>
      </c>
      <c r="C3104">
        <v>60.394129995916103</v>
      </c>
      <c r="D3104">
        <v>162.43102425537</v>
      </c>
      <c r="E3104">
        <v>7.3727238742703998</v>
      </c>
    </row>
    <row r="3105" spans="1:5" x14ac:dyDescent="0.2">
      <c r="A3105">
        <f t="shared" si="51"/>
        <v>1985</v>
      </c>
      <c r="B3105" s="8">
        <v>31071</v>
      </c>
      <c r="C3105">
        <v>60.225894164653397</v>
      </c>
      <c r="D3105">
        <v>161.792775295523</v>
      </c>
      <c r="E3105">
        <v>7.3736520222770796</v>
      </c>
    </row>
    <row r="3106" spans="1:5" x14ac:dyDescent="0.2">
      <c r="A3106">
        <f t="shared" si="51"/>
        <v>1985</v>
      </c>
      <c r="B3106" s="8">
        <v>31072</v>
      </c>
      <c r="C3106">
        <v>60.298857047910701</v>
      </c>
      <c r="D3106">
        <v>162.08639992035901</v>
      </c>
      <c r="E3106">
        <v>7.3712951210488296</v>
      </c>
    </row>
    <row r="3107" spans="1:5" x14ac:dyDescent="0.2">
      <c r="A3107">
        <f t="shared" si="51"/>
        <v>1985</v>
      </c>
      <c r="B3107" s="8">
        <v>31075</v>
      </c>
      <c r="C3107">
        <v>60.317520815463602</v>
      </c>
      <c r="D3107">
        <v>162.156044835042</v>
      </c>
      <c r="E3107">
        <v>7.3713270342387398</v>
      </c>
    </row>
    <row r="3108" spans="1:5" x14ac:dyDescent="0.2">
      <c r="A3108">
        <f t="shared" si="51"/>
        <v>1985</v>
      </c>
      <c r="B3108" s="8">
        <v>31076</v>
      </c>
      <c r="C3108">
        <v>60.358702836094601</v>
      </c>
      <c r="D3108">
        <v>162.311255859189</v>
      </c>
      <c r="E3108">
        <v>7.3712233868693202</v>
      </c>
    </row>
    <row r="3109" spans="1:5" x14ac:dyDescent="0.2">
      <c r="A3109">
        <f t="shared" si="51"/>
        <v>1985</v>
      </c>
      <c r="B3109" s="8">
        <v>31077</v>
      </c>
      <c r="C3109">
        <v>60.309366150274798</v>
      </c>
      <c r="D3109">
        <v>162.111267294752</v>
      </c>
      <c r="E3109">
        <v>7.3729705286506801</v>
      </c>
    </row>
    <row r="3110" spans="1:5" x14ac:dyDescent="0.2">
      <c r="A3110">
        <f t="shared" si="51"/>
        <v>1985</v>
      </c>
      <c r="B3110" s="8">
        <v>31078</v>
      </c>
      <c r="C3110">
        <v>60.286522267281498</v>
      </c>
      <c r="D3110">
        <v>162.030775585166</v>
      </c>
      <c r="E3110">
        <v>7.3723837053123704</v>
      </c>
    </row>
    <row r="3111" spans="1:5" x14ac:dyDescent="0.2">
      <c r="A3111">
        <f t="shared" si="51"/>
        <v>1985</v>
      </c>
      <c r="B3111" s="8">
        <v>31079</v>
      </c>
      <c r="C3111">
        <v>60.810322813230698</v>
      </c>
      <c r="D3111">
        <v>162.74364327727699</v>
      </c>
      <c r="E3111">
        <v>7.5173768065473796</v>
      </c>
    </row>
    <row r="3112" spans="1:5" x14ac:dyDescent="0.2">
      <c r="A3112">
        <f t="shared" si="51"/>
        <v>1985</v>
      </c>
      <c r="B3112" s="8">
        <v>31082</v>
      </c>
      <c r="C3112">
        <v>61.209434958062801</v>
      </c>
      <c r="D3112">
        <v>164.15131953131001</v>
      </c>
      <c r="E3112">
        <v>7.5270146988338897</v>
      </c>
    </row>
    <row r="3113" spans="1:5" x14ac:dyDescent="0.2">
      <c r="A3113">
        <f t="shared" si="51"/>
        <v>1985</v>
      </c>
      <c r="B3113" s="8">
        <v>31083</v>
      </c>
      <c r="C3113">
        <v>61.339027869961903</v>
      </c>
      <c r="D3113">
        <v>164.58113002052701</v>
      </c>
      <c r="E3113">
        <v>7.5333757937660399</v>
      </c>
    </row>
    <row r="3114" spans="1:5" x14ac:dyDescent="0.2">
      <c r="A3114">
        <f t="shared" si="51"/>
        <v>1985</v>
      </c>
      <c r="B3114" s="8">
        <v>31084</v>
      </c>
      <c r="C3114">
        <v>61.314812219936798</v>
      </c>
      <c r="D3114">
        <v>164.48029910219799</v>
      </c>
      <c r="E3114">
        <v>7.5345730068629804</v>
      </c>
    </row>
    <row r="3115" spans="1:5" x14ac:dyDescent="0.2">
      <c r="A3115">
        <f t="shared" si="51"/>
        <v>1985</v>
      </c>
      <c r="B3115" s="8">
        <v>31085</v>
      </c>
      <c r="C3115">
        <v>61.500767060557898</v>
      </c>
      <c r="D3115">
        <v>165.135881232792</v>
      </c>
      <c r="E3115">
        <v>7.5392127356129004</v>
      </c>
    </row>
    <row r="3116" spans="1:5" x14ac:dyDescent="0.2">
      <c r="A3116">
        <f t="shared" si="51"/>
        <v>1985</v>
      </c>
      <c r="B3116" s="8">
        <v>31086</v>
      </c>
      <c r="C3116">
        <v>61.563391157793198</v>
      </c>
      <c r="D3116">
        <v>165.35671596159801</v>
      </c>
      <c r="E3116">
        <v>7.5407827095594797</v>
      </c>
    </row>
    <row r="3117" spans="1:5" x14ac:dyDescent="0.2">
      <c r="A3117">
        <f t="shared" si="51"/>
        <v>1985</v>
      </c>
      <c r="B3117" s="8">
        <v>31089</v>
      </c>
      <c r="C3117">
        <v>61.776589627932999</v>
      </c>
      <c r="D3117">
        <v>166.141874527802</v>
      </c>
      <c r="E3117">
        <v>7.5423317855564198</v>
      </c>
    </row>
    <row r="3118" spans="1:5" x14ac:dyDescent="0.2">
      <c r="A3118">
        <f t="shared" si="51"/>
        <v>1985</v>
      </c>
      <c r="B3118" s="8">
        <v>31090</v>
      </c>
      <c r="C3118">
        <v>61.776589627932999</v>
      </c>
      <c r="D3118">
        <v>166.141874527802</v>
      </c>
      <c r="E3118">
        <v>7.5423317855564198</v>
      </c>
    </row>
    <row r="3119" spans="1:5" x14ac:dyDescent="0.2">
      <c r="A3119">
        <f t="shared" si="51"/>
        <v>1985</v>
      </c>
      <c r="B3119" s="8">
        <v>31091</v>
      </c>
      <c r="C3119">
        <v>62.049680935955699</v>
      </c>
      <c r="D3119">
        <v>167.088186671751</v>
      </c>
      <c r="E3119">
        <v>7.5512944484123796</v>
      </c>
    </row>
    <row r="3120" spans="1:5" x14ac:dyDescent="0.2">
      <c r="A3120">
        <f t="shared" si="51"/>
        <v>1985</v>
      </c>
      <c r="B3120" s="8">
        <v>31092</v>
      </c>
      <c r="C3120">
        <v>61.8821562128824</v>
      </c>
      <c r="D3120">
        <v>166.44787064028301</v>
      </c>
      <c r="E3120">
        <v>7.55267392796884</v>
      </c>
    </row>
    <row r="3121" spans="1:5" x14ac:dyDescent="0.2">
      <c r="A3121">
        <f t="shared" si="51"/>
        <v>1985</v>
      </c>
      <c r="B3121" s="8">
        <v>31093</v>
      </c>
      <c r="C3121">
        <v>61.618920438032603</v>
      </c>
      <c r="D3121">
        <v>165.53926122674099</v>
      </c>
      <c r="E3121">
        <v>7.5437167085336796</v>
      </c>
    </row>
    <row r="3122" spans="1:5" x14ac:dyDescent="0.2">
      <c r="A3122">
        <f t="shared" si="51"/>
        <v>1985</v>
      </c>
      <c r="B3122" s="8">
        <v>31096</v>
      </c>
      <c r="C3122">
        <v>61.618920438032603</v>
      </c>
      <c r="D3122">
        <v>165.53926122674099</v>
      </c>
      <c r="E3122">
        <v>7.5437167085336796</v>
      </c>
    </row>
    <row r="3123" spans="1:5" x14ac:dyDescent="0.2">
      <c r="A3123">
        <f t="shared" si="51"/>
        <v>1985</v>
      </c>
      <c r="B3123" s="8">
        <v>31097</v>
      </c>
      <c r="C3123">
        <v>62.149247671176902</v>
      </c>
      <c r="D3123">
        <v>167.47138457827199</v>
      </c>
      <c r="E3123">
        <v>7.5502144271048302</v>
      </c>
    </row>
    <row r="3124" spans="1:5" x14ac:dyDescent="0.2">
      <c r="A3124">
        <f t="shared" si="51"/>
        <v>1985</v>
      </c>
      <c r="B3124" s="8">
        <v>31098</v>
      </c>
      <c r="C3124">
        <v>62.3192430759605</v>
      </c>
      <c r="D3124">
        <v>168.12527177473399</v>
      </c>
      <c r="E3124">
        <v>7.5484859739913697</v>
      </c>
    </row>
    <row r="3125" spans="1:5" x14ac:dyDescent="0.2">
      <c r="A3125">
        <f t="shared" si="51"/>
        <v>1985</v>
      </c>
      <c r="B3125" s="8">
        <v>31099</v>
      </c>
      <c r="C3125">
        <v>62.579995207579202</v>
      </c>
      <c r="D3125">
        <v>169.05867331823001</v>
      </c>
      <c r="E3125">
        <v>7.5539050510791101</v>
      </c>
    </row>
    <row r="3126" spans="1:5" x14ac:dyDescent="0.2">
      <c r="A3126">
        <f t="shared" si="51"/>
        <v>1985</v>
      </c>
      <c r="B3126" s="8">
        <v>31100</v>
      </c>
      <c r="C3126">
        <v>63.003598130030397</v>
      </c>
      <c r="D3126">
        <v>170.61429053888199</v>
      </c>
      <c r="E3126">
        <v>7.5585520718932502</v>
      </c>
    </row>
    <row r="3127" spans="1:5" x14ac:dyDescent="0.2">
      <c r="A3127">
        <f t="shared" si="51"/>
        <v>1985</v>
      </c>
      <c r="B3127" s="8">
        <v>31103</v>
      </c>
      <c r="C3127">
        <v>63.548887316715003</v>
      </c>
      <c r="D3127">
        <v>172.60288353245201</v>
      </c>
      <c r="E3127">
        <v>7.5666538156329501</v>
      </c>
    </row>
    <row r="3128" spans="1:5" x14ac:dyDescent="0.2">
      <c r="A3128">
        <f t="shared" si="51"/>
        <v>1985</v>
      </c>
      <c r="B3128" s="8">
        <v>31104</v>
      </c>
      <c r="C3128">
        <v>63.387893283413199</v>
      </c>
      <c r="D3128">
        <v>171.949099585608</v>
      </c>
      <c r="E3128">
        <v>7.5716517330158304</v>
      </c>
    </row>
    <row r="3129" spans="1:5" x14ac:dyDescent="0.2">
      <c r="A3129">
        <f t="shared" si="51"/>
        <v>1985</v>
      </c>
      <c r="B3129" s="8">
        <v>31105</v>
      </c>
      <c r="C3129">
        <v>62.521878989644897</v>
      </c>
      <c r="D3129">
        <v>168.77981263611301</v>
      </c>
      <c r="E3129">
        <v>7.5607406169995404</v>
      </c>
    </row>
    <row r="3130" spans="1:5" x14ac:dyDescent="0.2">
      <c r="A3130">
        <f t="shared" si="51"/>
        <v>1985</v>
      </c>
      <c r="B3130" s="8">
        <v>31106</v>
      </c>
      <c r="C3130">
        <v>62.6261567003152</v>
      </c>
      <c r="D3130">
        <v>169.18265327449399</v>
      </c>
      <c r="E3130">
        <v>7.5595593472323603</v>
      </c>
    </row>
    <row r="3131" spans="1:5" x14ac:dyDescent="0.2">
      <c r="A3131">
        <f t="shared" si="51"/>
        <v>1985</v>
      </c>
      <c r="B3131" s="8">
        <v>31107</v>
      </c>
      <c r="C3131">
        <v>63.2406556289489</v>
      </c>
      <c r="D3131">
        <v>169.82407446050601</v>
      </c>
      <c r="E3131">
        <v>7.7505975673214103</v>
      </c>
    </row>
    <row r="3132" spans="1:5" x14ac:dyDescent="0.2">
      <c r="A3132">
        <f t="shared" si="51"/>
        <v>1985</v>
      </c>
      <c r="B3132" s="8">
        <v>31110</v>
      </c>
      <c r="C3132">
        <v>63.411021837114497</v>
      </c>
      <c r="D3132">
        <v>170.416707000808</v>
      </c>
      <c r="E3132">
        <v>7.7558305930234201</v>
      </c>
    </row>
    <row r="3133" spans="1:5" x14ac:dyDescent="0.2">
      <c r="A3133">
        <f t="shared" si="51"/>
        <v>1985</v>
      </c>
      <c r="B3133" s="8">
        <v>31111</v>
      </c>
      <c r="C3133">
        <v>63.795521584497202</v>
      </c>
      <c r="D3133">
        <v>171.81933114850199</v>
      </c>
      <c r="E3133">
        <v>7.7603245839297097</v>
      </c>
    </row>
    <row r="3134" spans="1:5" x14ac:dyDescent="0.2">
      <c r="A3134">
        <f t="shared" si="51"/>
        <v>1985</v>
      </c>
      <c r="B3134" s="8">
        <v>31112</v>
      </c>
      <c r="C3134">
        <v>63.607868991508397</v>
      </c>
      <c r="D3134">
        <v>171.056945601325</v>
      </c>
      <c r="E3134">
        <v>7.76706337181776</v>
      </c>
    </row>
    <row r="3135" spans="1:5" x14ac:dyDescent="0.2">
      <c r="A3135">
        <f t="shared" si="51"/>
        <v>1985</v>
      </c>
      <c r="B3135" s="8">
        <v>31113</v>
      </c>
      <c r="C3135">
        <v>63.6250306794267</v>
      </c>
      <c r="D3135">
        <v>171.165575045049</v>
      </c>
      <c r="E3135">
        <v>7.7619565724431698</v>
      </c>
    </row>
    <row r="3136" spans="1:5" x14ac:dyDescent="0.2">
      <c r="A3136">
        <f t="shared" si="51"/>
        <v>1985</v>
      </c>
      <c r="B3136" s="8">
        <v>31114</v>
      </c>
      <c r="C3136">
        <v>63.749317544171703</v>
      </c>
      <c r="D3136">
        <v>171.60287892171499</v>
      </c>
      <c r="E3136">
        <v>7.7652718514321002</v>
      </c>
    </row>
    <row r="3137" spans="1:5" x14ac:dyDescent="0.2">
      <c r="A3137">
        <f t="shared" si="51"/>
        <v>1985</v>
      </c>
      <c r="B3137" s="8">
        <v>31117</v>
      </c>
      <c r="C3137">
        <v>63.102560288050697</v>
      </c>
      <c r="D3137">
        <v>169.21987228922001</v>
      </c>
      <c r="E3137">
        <v>7.7607968041698898</v>
      </c>
    </row>
    <row r="3138" spans="1:5" x14ac:dyDescent="0.2">
      <c r="A3138">
        <f t="shared" si="51"/>
        <v>1985</v>
      </c>
      <c r="B3138" s="8">
        <v>31118</v>
      </c>
      <c r="C3138">
        <v>63.155506051438302</v>
      </c>
      <c r="D3138">
        <v>169.47675800705599</v>
      </c>
      <c r="E3138">
        <v>7.7539368859474402</v>
      </c>
    </row>
    <row r="3139" spans="1:5" x14ac:dyDescent="0.2">
      <c r="A3139">
        <f t="shared" ref="A3139:A3202" si="52">YEAR(B3139)</f>
        <v>1985</v>
      </c>
      <c r="B3139" s="8">
        <v>31119</v>
      </c>
      <c r="C3139">
        <v>63.2337587513356</v>
      </c>
      <c r="D3139">
        <v>169.73202784328799</v>
      </c>
      <c r="E3139">
        <v>7.7582838399974703</v>
      </c>
    </row>
    <row r="3140" spans="1:5" x14ac:dyDescent="0.2">
      <c r="A3140">
        <f t="shared" si="52"/>
        <v>1985</v>
      </c>
      <c r="B3140" s="8">
        <v>31120</v>
      </c>
      <c r="C3140">
        <v>63.4182837552435</v>
      </c>
      <c r="D3140">
        <v>170.40903364290199</v>
      </c>
      <c r="E3140">
        <v>7.7598633678313096</v>
      </c>
    </row>
    <row r="3141" spans="1:5" x14ac:dyDescent="0.2">
      <c r="A3141">
        <f t="shared" si="52"/>
        <v>1985</v>
      </c>
      <c r="B3141" s="8">
        <v>31121</v>
      </c>
      <c r="C3141">
        <v>63.386090527266099</v>
      </c>
      <c r="D3141">
        <v>170.25212108164101</v>
      </c>
      <c r="E3141">
        <v>7.7640752648778797</v>
      </c>
    </row>
    <row r="3142" spans="1:5" x14ac:dyDescent="0.2">
      <c r="A3142">
        <f t="shared" si="52"/>
        <v>1985</v>
      </c>
      <c r="B3142" s="8">
        <v>31124</v>
      </c>
      <c r="C3142">
        <v>63.0559839775973</v>
      </c>
      <c r="D3142">
        <v>169.00217672477899</v>
      </c>
      <c r="E3142">
        <v>7.7658906342976497</v>
      </c>
    </row>
    <row r="3143" spans="1:5" x14ac:dyDescent="0.2">
      <c r="A3143">
        <f t="shared" si="52"/>
        <v>1985</v>
      </c>
      <c r="B3143" s="8">
        <v>31125</v>
      </c>
      <c r="C3143">
        <v>62.399313928651502</v>
      </c>
      <c r="D3143">
        <v>166.671556354816</v>
      </c>
      <c r="E3143">
        <v>7.7520339038904797</v>
      </c>
    </row>
    <row r="3144" spans="1:5" x14ac:dyDescent="0.2">
      <c r="A3144">
        <f t="shared" si="52"/>
        <v>1985</v>
      </c>
      <c r="B3144" s="8">
        <v>31126</v>
      </c>
      <c r="C3144">
        <v>62.285286590492703</v>
      </c>
      <c r="D3144">
        <v>166.286994697144</v>
      </c>
      <c r="E3144">
        <v>7.7473275750212904</v>
      </c>
    </row>
    <row r="3145" spans="1:5" x14ac:dyDescent="0.2">
      <c r="A3145">
        <f t="shared" si="52"/>
        <v>1985</v>
      </c>
      <c r="B3145" s="8">
        <v>31127</v>
      </c>
      <c r="C3145">
        <v>61.780548549497098</v>
      </c>
      <c r="D3145">
        <v>164.37306023356399</v>
      </c>
      <c r="E3145">
        <v>7.7519960305736397</v>
      </c>
    </row>
    <row r="3146" spans="1:5" x14ac:dyDescent="0.2">
      <c r="A3146">
        <f t="shared" si="52"/>
        <v>1985</v>
      </c>
      <c r="B3146" s="8">
        <v>31128</v>
      </c>
      <c r="C3146">
        <v>62.037182148185998</v>
      </c>
      <c r="D3146">
        <v>165.36189042283101</v>
      </c>
      <c r="E3146">
        <v>7.7476511919923299</v>
      </c>
    </row>
    <row r="3147" spans="1:5" x14ac:dyDescent="0.2">
      <c r="A3147">
        <f t="shared" si="52"/>
        <v>1985</v>
      </c>
      <c r="B3147" s="8">
        <v>31131</v>
      </c>
      <c r="C3147">
        <v>62.2084944250878</v>
      </c>
      <c r="D3147">
        <v>165.95121784285001</v>
      </c>
      <c r="E3147">
        <v>7.7532743696953501</v>
      </c>
    </row>
    <row r="3148" spans="1:5" x14ac:dyDescent="0.2">
      <c r="A3148">
        <f t="shared" si="52"/>
        <v>1985</v>
      </c>
      <c r="B3148" s="8">
        <v>31132</v>
      </c>
      <c r="C3148">
        <v>61.939923670598802</v>
      </c>
      <c r="D3148">
        <v>164.92898402922799</v>
      </c>
      <c r="E3148">
        <v>7.7562140710168199</v>
      </c>
    </row>
    <row r="3149" spans="1:5" x14ac:dyDescent="0.2">
      <c r="A3149">
        <f t="shared" si="52"/>
        <v>1985</v>
      </c>
      <c r="B3149" s="8">
        <v>31133</v>
      </c>
      <c r="C3149">
        <v>61.068606804782199</v>
      </c>
      <c r="D3149">
        <v>161.84172081545401</v>
      </c>
      <c r="E3149">
        <v>7.7395355221376096</v>
      </c>
    </row>
    <row r="3150" spans="1:5" x14ac:dyDescent="0.2">
      <c r="A3150">
        <f t="shared" si="52"/>
        <v>1985</v>
      </c>
      <c r="B3150" s="8">
        <v>31134</v>
      </c>
      <c r="C3150">
        <v>61.213251130432099</v>
      </c>
      <c r="D3150">
        <v>162.41384562657601</v>
      </c>
      <c r="E3150">
        <v>7.7349775753631098</v>
      </c>
    </row>
    <row r="3151" spans="1:5" x14ac:dyDescent="0.2">
      <c r="A3151">
        <f t="shared" si="52"/>
        <v>1985</v>
      </c>
      <c r="B3151" s="8">
        <v>31135</v>
      </c>
      <c r="C3151">
        <v>60.832222207093402</v>
      </c>
      <c r="D3151">
        <v>161.088765328026</v>
      </c>
      <c r="E3151">
        <v>7.7249669459763002</v>
      </c>
    </row>
    <row r="3152" spans="1:5" x14ac:dyDescent="0.2">
      <c r="A3152">
        <f t="shared" si="52"/>
        <v>1985</v>
      </c>
      <c r="B3152" s="8">
        <v>31138</v>
      </c>
      <c r="C3152">
        <v>61.593042351449803</v>
      </c>
      <c r="D3152">
        <v>162.242304234773</v>
      </c>
      <c r="E3152">
        <v>7.9274862621408397</v>
      </c>
    </row>
    <row r="3153" spans="1:5" x14ac:dyDescent="0.2">
      <c r="A3153">
        <f t="shared" si="52"/>
        <v>1985</v>
      </c>
      <c r="B3153" s="8">
        <v>31139</v>
      </c>
      <c r="C3153">
        <v>61.955908759239698</v>
      </c>
      <c r="D3153">
        <v>163.50694828404801</v>
      </c>
      <c r="E3153">
        <v>7.9359834003266903</v>
      </c>
    </row>
    <row r="3154" spans="1:5" x14ac:dyDescent="0.2">
      <c r="A3154">
        <f t="shared" si="52"/>
        <v>1985</v>
      </c>
      <c r="B3154" s="8">
        <v>31140</v>
      </c>
      <c r="C3154">
        <v>61.745030132679297</v>
      </c>
      <c r="D3154">
        <v>162.733277954252</v>
      </c>
      <c r="E3154">
        <v>7.9358100318845102</v>
      </c>
    </row>
    <row r="3155" spans="1:5" x14ac:dyDescent="0.2">
      <c r="A3155">
        <f t="shared" si="52"/>
        <v>1985</v>
      </c>
      <c r="B3155" s="8">
        <v>31141</v>
      </c>
      <c r="C3155">
        <v>62.2035879933362</v>
      </c>
      <c r="D3155">
        <v>164.37000935939699</v>
      </c>
      <c r="E3155">
        <v>7.9419451305705797</v>
      </c>
    </row>
    <row r="3156" spans="1:5" x14ac:dyDescent="0.2">
      <c r="A3156">
        <f t="shared" si="52"/>
        <v>1985</v>
      </c>
      <c r="B3156" s="8">
        <v>31142</v>
      </c>
      <c r="C3156">
        <v>62.1586323881506</v>
      </c>
      <c r="D3156">
        <v>164.200421474482</v>
      </c>
      <c r="E3156">
        <v>7.9424438336318097</v>
      </c>
    </row>
    <row r="3157" spans="1:5" x14ac:dyDescent="0.2">
      <c r="A3157">
        <f t="shared" si="52"/>
        <v>1985</v>
      </c>
      <c r="B3157" s="8">
        <v>31145</v>
      </c>
      <c r="C3157">
        <v>62.117706563123697</v>
      </c>
      <c r="D3157">
        <v>164.03088354019599</v>
      </c>
      <c r="E3157">
        <v>7.9447678671669104</v>
      </c>
    </row>
    <row r="3158" spans="1:5" x14ac:dyDescent="0.2">
      <c r="A3158">
        <f t="shared" si="52"/>
        <v>1985</v>
      </c>
      <c r="B3158" s="8">
        <v>31146</v>
      </c>
      <c r="C3158">
        <v>61.957561784154002</v>
      </c>
      <c r="D3158">
        <v>163.405522911557</v>
      </c>
      <c r="E3158">
        <v>7.9492542966674904</v>
      </c>
    </row>
    <row r="3159" spans="1:5" x14ac:dyDescent="0.2">
      <c r="A3159">
        <f t="shared" si="52"/>
        <v>1985</v>
      </c>
      <c r="B3159" s="8">
        <v>31147</v>
      </c>
      <c r="C3159">
        <v>61.888787055513099</v>
      </c>
      <c r="D3159">
        <v>163.177418951475</v>
      </c>
      <c r="E3159">
        <v>7.9462072309460403</v>
      </c>
    </row>
    <row r="3160" spans="1:5" x14ac:dyDescent="0.2">
      <c r="A3160">
        <f t="shared" si="52"/>
        <v>1985</v>
      </c>
      <c r="B3160" s="8">
        <v>31148</v>
      </c>
      <c r="C3160">
        <v>61.291462939280898</v>
      </c>
      <c r="D3160">
        <v>161.05600526706601</v>
      </c>
      <c r="E3160">
        <v>7.9375294679005703</v>
      </c>
    </row>
    <row r="3161" spans="1:5" x14ac:dyDescent="0.2">
      <c r="A3161">
        <f t="shared" si="52"/>
        <v>1985</v>
      </c>
      <c r="B3161" s="8">
        <v>31149</v>
      </c>
      <c r="C3161">
        <v>61.1579066567976</v>
      </c>
      <c r="D3161">
        <v>160.623766668304</v>
      </c>
      <c r="E3161">
        <v>7.9304206670300301</v>
      </c>
    </row>
    <row r="3162" spans="1:5" x14ac:dyDescent="0.2">
      <c r="A3162">
        <f t="shared" si="52"/>
        <v>1985</v>
      </c>
      <c r="B3162" s="8">
        <v>31152</v>
      </c>
      <c r="C3162">
        <v>60.855759539418898</v>
      </c>
      <c r="D3162">
        <v>159.564908329584</v>
      </c>
      <c r="E3162">
        <v>7.9246164014943403</v>
      </c>
    </row>
    <row r="3163" spans="1:5" x14ac:dyDescent="0.2">
      <c r="A3163">
        <f t="shared" si="52"/>
        <v>1985</v>
      </c>
      <c r="B3163" s="8">
        <v>31153</v>
      </c>
      <c r="C3163">
        <v>60.801787253217697</v>
      </c>
      <c r="D3163">
        <v>159.40306994867601</v>
      </c>
      <c r="E3163">
        <v>7.9201527744039399</v>
      </c>
    </row>
    <row r="3164" spans="1:5" x14ac:dyDescent="0.2">
      <c r="A3164">
        <f t="shared" si="52"/>
        <v>1985</v>
      </c>
      <c r="B3164" s="8">
        <v>31154</v>
      </c>
      <c r="C3164">
        <v>60.850669646337003</v>
      </c>
      <c r="D3164">
        <v>159.578385929376</v>
      </c>
      <c r="E3164">
        <v>7.9205702809295202</v>
      </c>
    </row>
    <row r="3165" spans="1:5" x14ac:dyDescent="0.2">
      <c r="A3165">
        <f t="shared" si="52"/>
        <v>1985</v>
      </c>
      <c r="B3165" s="8">
        <v>31155</v>
      </c>
      <c r="C3165">
        <v>60.424852127103499</v>
      </c>
      <c r="D3165">
        <v>157.96048902510901</v>
      </c>
      <c r="E3165">
        <v>7.9286997916908204</v>
      </c>
    </row>
    <row r="3166" spans="1:5" x14ac:dyDescent="0.2">
      <c r="A3166">
        <f t="shared" si="52"/>
        <v>1985</v>
      </c>
      <c r="B3166" s="8">
        <v>31156</v>
      </c>
      <c r="C3166">
        <v>60.390107026618502</v>
      </c>
      <c r="D3166">
        <v>157.885945225288</v>
      </c>
      <c r="E3166">
        <v>7.9220643582986003</v>
      </c>
    </row>
    <row r="3167" spans="1:5" x14ac:dyDescent="0.2">
      <c r="A3167">
        <f t="shared" si="52"/>
        <v>1985</v>
      </c>
      <c r="B3167" s="8">
        <v>31159</v>
      </c>
      <c r="C3167">
        <v>60.711183157620702</v>
      </c>
      <c r="D3167">
        <v>159.02854578170101</v>
      </c>
      <c r="E3167">
        <v>7.92566866738537</v>
      </c>
    </row>
    <row r="3168" spans="1:5" x14ac:dyDescent="0.2">
      <c r="A3168">
        <f t="shared" si="52"/>
        <v>1985</v>
      </c>
      <c r="B3168" s="8">
        <v>31160</v>
      </c>
      <c r="C3168">
        <v>61.183661480796502</v>
      </c>
      <c r="D3168">
        <v>160.657400302079</v>
      </c>
      <c r="E3168">
        <v>7.9380276042304603</v>
      </c>
    </row>
    <row r="3169" spans="1:5" x14ac:dyDescent="0.2">
      <c r="A3169">
        <f t="shared" si="52"/>
        <v>1985</v>
      </c>
      <c r="B3169" s="8">
        <v>31161</v>
      </c>
      <c r="C3169">
        <v>61.5969366284031</v>
      </c>
      <c r="D3169">
        <v>162.07891559288899</v>
      </c>
      <c r="E3169">
        <v>7.9495837286180002</v>
      </c>
    </row>
    <row r="3170" spans="1:5" x14ac:dyDescent="0.2">
      <c r="A3170">
        <f t="shared" si="52"/>
        <v>1985</v>
      </c>
      <c r="B3170" s="8">
        <v>31162</v>
      </c>
      <c r="C3170">
        <v>61.828694175803498</v>
      </c>
      <c r="D3170">
        <v>162.892098935452</v>
      </c>
      <c r="E3170">
        <v>7.9542097497672799</v>
      </c>
    </row>
    <row r="3171" spans="1:5" x14ac:dyDescent="0.2">
      <c r="A3171">
        <f t="shared" si="52"/>
        <v>1985</v>
      </c>
      <c r="B3171" s="8">
        <v>31163</v>
      </c>
      <c r="C3171">
        <v>61.754904498032801</v>
      </c>
      <c r="D3171">
        <v>162.576465656837</v>
      </c>
      <c r="E3171">
        <v>7.9597757084649201</v>
      </c>
    </row>
    <row r="3172" spans="1:5" x14ac:dyDescent="0.2">
      <c r="A3172">
        <f t="shared" si="52"/>
        <v>1985</v>
      </c>
      <c r="B3172" s="8">
        <v>31166</v>
      </c>
      <c r="C3172">
        <v>61.666304928575002</v>
      </c>
      <c r="D3172">
        <v>162.25718155363199</v>
      </c>
      <c r="E3172">
        <v>7.9590673113114399</v>
      </c>
    </row>
    <row r="3173" spans="1:5" x14ac:dyDescent="0.2">
      <c r="A3173">
        <f t="shared" si="52"/>
        <v>1985</v>
      </c>
      <c r="B3173" s="8">
        <v>31167</v>
      </c>
      <c r="C3173">
        <v>61.506890895915703</v>
      </c>
      <c r="D3173">
        <v>161.70833359976501</v>
      </c>
      <c r="E3173">
        <v>7.9546399533303402</v>
      </c>
    </row>
    <row r="3174" spans="1:5" x14ac:dyDescent="0.2">
      <c r="A3174">
        <f t="shared" si="52"/>
        <v>1985</v>
      </c>
      <c r="B3174" s="8">
        <v>31168</v>
      </c>
      <c r="C3174">
        <v>62.249939631698503</v>
      </c>
      <c r="D3174">
        <v>162.95272493777301</v>
      </c>
      <c r="E3174">
        <v>8.1400464505745909</v>
      </c>
    </row>
    <row r="3175" spans="1:5" x14ac:dyDescent="0.2">
      <c r="A3175">
        <f t="shared" si="52"/>
        <v>1985</v>
      </c>
      <c r="B3175" s="8">
        <v>31169</v>
      </c>
      <c r="C3175">
        <v>62.427687890290201</v>
      </c>
      <c r="D3175">
        <v>163.560085079327</v>
      </c>
      <c r="E3175">
        <v>8.1452882384567502</v>
      </c>
    </row>
    <row r="3176" spans="1:5" x14ac:dyDescent="0.2">
      <c r="A3176">
        <f t="shared" si="52"/>
        <v>1985</v>
      </c>
      <c r="B3176" s="8">
        <v>31170</v>
      </c>
      <c r="C3176">
        <v>62.7760550908189</v>
      </c>
      <c r="D3176">
        <v>164.82194926904199</v>
      </c>
      <c r="E3176">
        <v>8.1467346253058199</v>
      </c>
    </row>
    <row r="3177" spans="1:5" x14ac:dyDescent="0.2">
      <c r="A3177">
        <f t="shared" si="52"/>
        <v>1985</v>
      </c>
      <c r="B3177" s="8">
        <v>31173</v>
      </c>
      <c r="C3177">
        <v>62.895646020594199</v>
      </c>
      <c r="D3177">
        <v>165.21034492986001</v>
      </c>
      <c r="E3177">
        <v>8.1529191278617805</v>
      </c>
    </row>
    <row r="3178" spans="1:5" x14ac:dyDescent="0.2">
      <c r="A3178">
        <f t="shared" si="52"/>
        <v>1985</v>
      </c>
      <c r="B3178" s="8">
        <v>31174</v>
      </c>
      <c r="C3178">
        <v>62.461146301395999</v>
      </c>
      <c r="D3178">
        <v>163.65709918175199</v>
      </c>
      <c r="E3178">
        <v>8.1484705174211793</v>
      </c>
    </row>
    <row r="3179" spans="1:5" x14ac:dyDescent="0.2">
      <c r="A3179">
        <f t="shared" si="52"/>
        <v>1985</v>
      </c>
      <c r="B3179" s="8">
        <v>31175</v>
      </c>
      <c r="C3179">
        <v>62.665861713748903</v>
      </c>
      <c r="D3179">
        <v>164.38144167586199</v>
      </c>
      <c r="E3179">
        <v>8.1514500387143105</v>
      </c>
    </row>
    <row r="3180" spans="1:5" x14ac:dyDescent="0.2">
      <c r="A3180">
        <f t="shared" si="52"/>
        <v>1985</v>
      </c>
      <c r="B3180" s="8">
        <v>31176</v>
      </c>
      <c r="C3180">
        <v>62.036673167607297</v>
      </c>
      <c r="D3180">
        <v>162.15539232206001</v>
      </c>
      <c r="E3180">
        <v>8.1425764777610805</v>
      </c>
    </row>
    <row r="3181" spans="1:5" x14ac:dyDescent="0.2">
      <c r="A3181">
        <f t="shared" si="52"/>
        <v>1985</v>
      </c>
      <c r="B3181" s="8">
        <v>31177</v>
      </c>
      <c r="C3181">
        <v>62.105973903248398</v>
      </c>
      <c r="D3181">
        <v>162.403023230695</v>
      </c>
      <c r="E3181">
        <v>8.1431967490828896</v>
      </c>
    </row>
    <row r="3182" spans="1:5" x14ac:dyDescent="0.2">
      <c r="A3182">
        <f t="shared" si="52"/>
        <v>1985</v>
      </c>
      <c r="B3182" s="8">
        <v>31180</v>
      </c>
      <c r="C3182">
        <v>61.736445920312903</v>
      </c>
      <c r="D3182">
        <v>161.07234263905201</v>
      </c>
      <c r="E3182">
        <v>8.1413488847286093</v>
      </c>
    </row>
    <row r="3183" spans="1:5" x14ac:dyDescent="0.2">
      <c r="A3183">
        <f t="shared" si="52"/>
        <v>1985</v>
      </c>
      <c r="B3183" s="8">
        <v>31181</v>
      </c>
      <c r="C3183">
        <v>61.475536305443498</v>
      </c>
      <c r="D3183">
        <v>160.19533990146201</v>
      </c>
      <c r="E3183">
        <v>8.1322008669419503</v>
      </c>
    </row>
    <row r="3184" spans="1:5" x14ac:dyDescent="0.2">
      <c r="A3184">
        <f t="shared" si="52"/>
        <v>1985</v>
      </c>
      <c r="B3184" s="8">
        <v>31182</v>
      </c>
      <c r="C3184">
        <v>61.697571568280601</v>
      </c>
      <c r="D3184">
        <v>161.00834628824501</v>
      </c>
      <c r="E3184">
        <v>8.13141832871632</v>
      </c>
    </row>
    <row r="3185" spans="1:5" x14ac:dyDescent="0.2">
      <c r="A3185">
        <f t="shared" si="52"/>
        <v>1985</v>
      </c>
      <c r="B3185" s="8">
        <v>31183</v>
      </c>
      <c r="C3185">
        <v>61.7945983454442</v>
      </c>
      <c r="D3185">
        <v>161.30239784819199</v>
      </c>
      <c r="E3185">
        <v>8.1389675580215908</v>
      </c>
    </row>
    <row r="3186" spans="1:5" x14ac:dyDescent="0.2">
      <c r="A3186">
        <f t="shared" si="52"/>
        <v>1985</v>
      </c>
      <c r="B3186" s="8">
        <v>31184</v>
      </c>
      <c r="C3186">
        <v>61.641181330972799</v>
      </c>
      <c r="D3186">
        <v>160.76459843959299</v>
      </c>
      <c r="E3186">
        <v>8.1363922799384092</v>
      </c>
    </row>
    <row r="3187" spans="1:5" x14ac:dyDescent="0.2">
      <c r="A3187">
        <f t="shared" si="52"/>
        <v>1985</v>
      </c>
      <c r="B3187" s="8">
        <v>31187</v>
      </c>
      <c r="C3187">
        <v>61.312155915973698</v>
      </c>
      <c r="D3187">
        <v>159.64893946601299</v>
      </c>
      <c r="E3187">
        <v>8.1261698807681508</v>
      </c>
    </row>
    <row r="3188" spans="1:5" x14ac:dyDescent="0.2">
      <c r="A3188">
        <f t="shared" si="52"/>
        <v>1985</v>
      </c>
      <c r="B3188" s="8">
        <v>31188</v>
      </c>
      <c r="C3188">
        <v>61.561270835517398</v>
      </c>
      <c r="D3188">
        <v>160.52160611193901</v>
      </c>
      <c r="E3188">
        <v>8.1302922593830491</v>
      </c>
    </row>
    <row r="3189" spans="1:5" x14ac:dyDescent="0.2">
      <c r="A3189">
        <f t="shared" si="52"/>
        <v>1985</v>
      </c>
      <c r="B3189" s="8">
        <v>31189</v>
      </c>
      <c r="C3189">
        <v>61.635064319871297</v>
      </c>
      <c r="D3189">
        <v>160.77382230859499</v>
      </c>
      <c r="E3189">
        <v>8.1323485462222997</v>
      </c>
    </row>
    <row r="3190" spans="1:5" x14ac:dyDescent="0.2">
      <c r="A3190">
        <f t="shared" si="52"/>
        <v>1985</v>
      </c>
      <c r="B3190" s="8">
        <v>31190</v>
      </c>
      <c r="C3190">
        <v>61.771815797495798</v>
      </c>
      <c r="D3190">
        <v>161.207384781212</v>
      </c>
      <c r="E3190">
        <v>8.1405249185313</v>
      </c>
    </row>
    <row r="3191" spans="1:5" x14ac:dyDescent="0.2">
      <c r="A3191">
        <f t="shared" si="52"/>
        <v>1985</v>
      </c>
      <c r="B3191" s="8">
        <v>31191</v>
      </c>
      <c r="C3191">
        <v>61.824353887970503</v>
      </c>
      <c r="D3191">
        <v>161.44188381740699</v>
      </c>
      <c r="E3191">
        <v>8.1349681061976291</v>
      </c>
    </row>
    <row r="3192" spans="1:5" x14ac:dyDescent="0.2">
      <c r="A3192">
        <f t="shared" si="52"/>
        <v>1985</v>
      </c>
      <c r="B3192" s="8">
        <v>31194</v>
      </c>
      <c r="C3192">
        <v>61.824353887970503</v>
      </c>
      <c r="D3192">
        <v>161.44188381740699</v>
      </c>
      <c r="E3192">
        <v>8.1349681061976291</v>
      </c>
    </row>
    <row r="3193" spans="1:5" x14ac:dyDescent="0.2">
      <c r="A3193">
        <f t="shared" si="52"/>
        <v>1985</v>
      </c>
      <c r="B3193" s="8">
        <v>31195</v>
      </c>
      <c r="C3193">
        <v>62.013112429162199</v>
      </c>
      <c r="D3193">
        <v>162.09565342960701</v>
      </c>
      <c r="E3193">
        <v>8.1392485851801197</v>
      </c>
    </row>
    <row r="3194" spans="1:5" x14ac:dyDescent="0.2">
      <c r="A3194">
        <f t="shared" si="52"/>
        <v>1985</v>
      </c>
      <c r="B3194" s="8">
        <v>31196</v>
      </c>
      <c r="C3194">
        <v>61.861629571911202</v>
      </c>
      <c r="D3194">
        <v>161.52513284601901</v>
      </c>
      <c r="E3194">
        <v>8.1416767698568098</v>
      </c>
    </row>
    <row r="3195" spans="1:5" x14ac:dyDescent="0.2">
      <c r="A3195">
        <f t="shared" si="52"/>
        <v>1985</v>
      </c>
      <c r="B3195" s="8">
        <v>31197</v>
      </c>
      <c r="C3195">
        <v>61.797280286973297</v>
      </c>
      <c r="D3195">
        <v>161.32552320840901</v>
      </c>
      <c r="E3195">
        <v>8.1372541780660494</v>
      </c>
    </row>
    <row r="3196" spans="1:5" x14ac:dyDescent="0.2">
      <c r="A3196">
        <f t="shared" si="52"/>
        <v>1985</v>
      </c>
      <c r="B3196" s="8">
        <v>31198</v>
      </c>
      <c r="C3196">
        <v>61.6179046912562</v>
      </c>
      <c r="D3196">
        <v>160.67108927960501</v>
      </c>
      <c r="E3196">
        <v>8.1375389215700302</v>
      </c>
    </row>
    <row r="3197" spans="1:5" x14ac:dyDescent="0.2">
      <c r="A3197">
        <f t="shared" si="52"/>
        <v>1985</v>
      </c>
      <c r="B3197" s="8">
        <v>31201</v>
      </c>
      <c r="C3197">
        <v>61.724239948151599</v>
      </c>
      <c r="D3197">
        <v>159.56204783236399</v>
      </c>
      <c r="E3197">
        <v>8.3327129637862605</v>
      </c>
    </row>
    <row r="3198" spans="1:5" x14ac:dyDescent="0.2">
      <c r="A3198">
        <f t="shared" si="52"/>
        <v>1985</v>
      </c>
      <c r="B3198" s="8">
        <v>31202</v>
      </c>
      <c r="C3198">
        <v>61.877513685679297</v>
      </c>
      <c r="D3198">
        <v>160.11159606097399</v>
      </c>
      <c r="E3198">
        <v>8.3330977456128306</v>
      </c>
    </row>
    <row r="3199" spans="1:5" x14ac:dyDescent="0.2">
      <c r="A3199">
        <f t="shared" si="52"/>
        <v>1985</v>
      </c>
      <c r="B3199" s="8">
        <v>31203</v>
      </c>
      <c r="C3199">
        <v>62.0794802748077</v>
      </c>
      <c r="D3199">
        <v>160.803646687976</v>
      </c>
      <c r="E3199">
        <v>8.3379335811821598</v>
      </c>
    </row>
    <row r="3200" spans="1:5" x14ac:dyDescent="0.2">
      <c r="A3200">
        <f t="shared" si="52"/>
        <v>1985</v>
      </c>
      <c r="B3200" s="8">
        <v>31204</v>
      </c>
      <c r="C3200">
        <v>61.875357619325001</v>
      </c>
      <c r="D3200">
        <v>160.070261832451</v>
      </c>
      <c r="E3200">
        <v>8.3375368612475391</v>
      </c>
    </row>
    <row r="3201" spans="1:5" x14ac:dyDescent="0.2">
      <c r="A3201">
        <f t="shared" si="52"/>
        <v>1985</v>
      </c>
      <c r="B3201" s="8">
        <v>31205</v>
      </c>
      <c r="C3201">
        <v>62.083523202293001</v>
      </c>
      <c r="D3201">
        <v>160.81296060130899</v>
      </c>
      <c r="E3201">
        <v>8.33862918919246</v>
      </c>
    </row>
    <row r="3202" spans="1:5" x14ac:dyDescent="0.2">
      <c r="A3202">
        <f t="shared" si="52"/>
        <v>1985</v>
      </c>
      <c r="B3202" s="8">
        <v>31208</v>
      </c>
      <c r="C3202">
        <v>62.269942730369003</v>
      </c>
      <c r="D3202">
        <v>161.45238579327801</v>
      </c>
      <c r="E3202">
        <v>8.3430807000165199</v>
      </c>
    </row>
    <row r="3203" spans="1:5" x14ac:dyDescent="0.2">
      <c r="A3203">
        <f t="shared" ref="A3203:A3266" si="53">YEAR(B3203)</f>
        <v>1985</v>
      </c>
      <c r="B3203" s="8">
        <v>31209</v>
      </c>
      <c r="C3203">
        <v>62.152796415070497</v>
      </c>
      <c r="D3203">
        <v>161.02155764384301</v>
      </c>
      <c r="E3203">
        <v>8.3440933041467709</v>
      </c>
    </row>
    <row r="3204" spans="1:5" x14ac:dyDescent="0.2">
      <c r="A3204">
        <f t="shared" si="53"/>
        <v>1985</v>
      </c>
      <c r="B3204" s="8">
        <v>31210</v>
      </c>
      <c r="C3204">
        <v>62.107538829849403</v>
      </c>
      <c r="D3204">
        <v>160.862229485001</v>
      </c>
      <c r="E3204">
        <v>8.3435593954155305</v>
      </c>
    </row>
    <row r="3205" spans="1:5" x14ac:dyDescent="0.2">
      <c r="A3205">
        <f t="shared" si="53"/>
        <v>1985</v>
      </c>
      <c r="B3205" s="8">
        <v>31211</v>
      </c>
      <c r="C3205">
        <v>62.197043961912101</v>
      </c>
      <c r="D3205">
        <v>161.18087443327499</v>
      </c>
      <c r="E3205">
        <v>8.3441540748107705</v>
      </c>
    </row>
    <row r="3206" spans="1:5" x14ac:dyDescent="0.2">
      <c r="A3206">
        <f t="shared" si="53"/>
        <v>1985</v>
      </c>
      <c r="B3206" s="8">
        <v>31212</v>
      </c>
      <c r="C3206">
        <v>61.880287793143303</v>
      </c>
      <c r="D3206">
        <v>160.03551253193001</v>
      </c>
      <c r="E3206">
        <v>8.3444904368198003</v>
      </c>
    </row>
    <row r="3207" spans="1:5" x14ac:dyDescent="0.2">
      <c r="A3207">
        <f t="shared" si="53"/>
        <v>1985</v>
      </c>
      <c r="B3207" s="8">
        <v>31215</v>
      </c>
      <c r="C3207">
        <v>61.926457266861</v>
      </c>
      <c r="D3207">
        <v>160.21864586110999</v>
      </c>
      <c r="E3207">
        <v>8.3422803892052801</v>
      </c>
    </row>
    <row r="3208" spans="1:5" x14ac:dyDescent="0.2">
      <c r="A3208">
        <f t="shared" si="53"/>
        <v>1985</v>
      </c>
      <c r="B3208" s="8">
        <v>31216</v>
      </c>
      <c r="C3208">
        <v>61.619599432322097</v>
      </c>
      <c r="D3208">
        <v>159.12520241056299</v>
      </c>
      <c r="E3208">
        <v>8.3406960394699894</v>
      </c>
    </row>
    <row r="3209" spans="1:5" x14ac:dyDescent="0.2">
      <c r="A3209">
        <f t="shared" si="53"/>
        <v>1985</v>
      </c>
      <c r="B3209" s="8">
        <v>31217</v>
      </c>
      <c r="C3209">
        <v>61.516219634699603</v>
      </c>
      <c r="D3209">
        <v>158.80355345529401</v>
      </c>
      <c r="E3209">
        <v>8.3339889240954292</v>
      </c>
    </row>
    <row r="3210" spans="1:5" x14ac:dyDescent="0.2">
      <c r="A3210">
        <f t="shared" si="53"/>
        <v>1985</v>
      </c>
      <c r="B3210" s="8">
        <v>31218</v>
      </c>
      <c r="C3210">
        <v>61.907888564609202</v>
      </c>
      <c r="D3210">
        <v>160.16340332107501</v>
      </c>
      <c r="E3210">
        <v>8.3407315406452796</v>
      </c>
    </row>
    <row r="3211" spans="1:5" x14ac:dyDescent="0.2">
      <c r="A3211">
        <f t="shared" si="53"/>
        <v>1985</v>
      </c>
      <c r="B3211" s="8">
        <v>31219</v>
      </c>
      <c r="C3211">
        <v>61.864473785412997</v>
      </c>
      <c r="D3211">
        <v>159.90398323937899</v>
      </c>
      <c r="E3211">
        <v>8.3543753983182896</v>
      </c>
    </row>
    <row r="3212" spans="1:5" x14ac:dyDescent="0.2">
      <c r="A3212">
        <f t="shared" si="53"/>
        <v>1985</v>
      </c>
      <c r="B3212" s="8">
        <v>31222</v>
      </c>
      <c r="C3212">
        <v>61.897351074059898</v>
      </c>
      <c r="D3212">
        <v>160.04003640726</v>
      </c>
      <c r="E3212">
        <v>8.3520400222284898</v>
      </c>
    </row>
    <row r="3213" spans="1:5" x14ac:dyDescent="0.2">
      <c r="A3213">
        <f t="shared" si="53"/>
        <v>1985</v>
      </c>
      <c r="B3213" s="8">
        <v>31223</v>
      </c>
      <c r="C3213">
        <v>61.910336049202499</v>
      </c>
      <c r="D3213">
        <v>160.07719608675501</v>
      </c>
      <c r="E3213">
        <v>8.3533167040292096</v>
      </c>
    </row>
    <row r="3214" spans="1:5" x14ac:dyDescent="0.2">
      <c r="A3214">
        <f t="shared" si="53"/>
        <v>1985</v>
      </c>
      <c r="B3214" s="8">
        <v>31224</v>
      </c>
      <c r="C3214">
        <v>61.700254605245597</v>
      </c>
      <c r="D3214">
        <v>159.31037011375301</v>
      </c>
      <c r="E3214">
        <v>8.3546921258843696</v>
      </c>
    </row>
    <row r="3215" spans="1:5" x14ac:dyDescent="0.2">
      <c r="A3215">
        <f t="shared" si="53"/>
        <v>1985</v>
      </c>
      <c r="B3215" s="8">
        <v>31225</v>
      </c>
      <c r="C3215">
        <v>61.832012101113399</v>
      </c>
      <c r="D3215">
        <v>159.77180816575199</v>
      </c>
      <c r="E3215">
        <v>8.3564019960144797</v>
      </c>
    </row>
    <row r="3216" spans="1:5" x14ac:dyDescent="0.2">
      <c r="A3216">
        <f t="shared" si="53"/>
        <v>1985</v>
      </c>
      <c r="B3216" s="8">
        <v>31226</v>
      </c>
      <c r="C3216">
        <v>61.569363844757</v>
      </c>
      <c r="D3216">
        <v>158.858119587365</v>
      </c>
      <c r="E3216">
        <v>8.3522148081897996</v>
      </c>
    </row>
    <row r="3217" spans="1:5" x14ac:dyDescent="0.2">
      <c r="A3217">
        <f t="shared" si="53"/>
        <v>1985</v>
      </c>
      <c r="B3217" s="8">
        <v>31229</v>
      </c>
      <c r="C3217">
        <v>62.122948901711602</v>
      </c>
      <c r="D3217">
        <v>158.90555061274199</v>
      </c>
      <c r="E3217">
        <v>8.6146088982164493</v>
      </c>
    </row>
    <row r="3218" spans="1:5" x14ac:dyDescent="0.2">
      <c r="A3218">
        <f t="shared" si="53"/>
        <v>1985</v>
      </c>
      <c r="B3218" s="8">
        <v>31230</v>
      </c>
      <c r="C3218">
        <v>62.182313388584603</v>
      </c>
      <c r="D3218">
        <v>159.06988909311599</v>
      </c>
      <c r="E3218">
        <v>8.6211211977130908</v>
      </c>
    </row>
    <row r="3219" spans="1:5" x14ac:dyDescent="0.2">
      <c r="A3219">
        <f t="shared" si="53"/>
        <v>1985</v>
      </c>
      <c r="B3219" s="8">
        <v>31231</v>
      </c>
      <c r="C3219">
        <v>62.075894121661896</v>
      </c>
      <c r="D3219">
        <v>158.68451952310301</v>
      </c>
      <c r="E3219">
        <v>8.6219640033940301</v>
      </c>
    </row>
    <row r="3220" spans="1:5" x14ac:dyDescent="0.2">
      <c r="A3220">
        <f t="shared" si="53"/>
        <v>1985</v>
      </c>
      <c r="B3220" s="8">
        <v>31232</v>
      </c>
      <c r="C3220">
        <v>62.075894121661896</v>
      </c>
      <c r="D3220">
        <v>158.68451952310301</v>
      </c>
      <c r="E3220">
        <v>8.6219640033940301</v>
      </c>
    </row>
    <row r="3221" spans="1:5" x14ac:dyDescent="0.2">
      <c r="A3221">
        <f t="shared" si="53"/>
        <v>1985</v>
      </c>
      <c r="B3221" s="8">
        <v>31233</v>
      </c>
      <c r="C3221">
        <v>61.857901807715102</v>
      </c>
      <c r="D3221">
        <v>157.91931325491001</v>
      </c>
      <c r="E3221">
        <v>8.6204579063429403</v>
      </c>
    </row>
    <row r="3222" spans="1:5" x14ac:dyDescent="0.2">
      <c r="A3222">
        <f t="shared" si="53"/>
        <v>1985</v>
      </c>
      <c r="B3222" s="8">
        <v>31236</v>
      </c>
      <c r="C3222">
        <v>61.631718870927699</v>
      </c>
      <c r="D3222">
        <v>157.14606121102901</v>
      </c>
      <c r="E3222">
        <v>8.6161536198487898</v>
      </c>
    </row>
    <row r="3223" spans="1:5" x14ac:dyDescent="0.2">
      <c r="A3223">
        <f t="shared" si="53"/>
        <v>1985</v>
      </c>
      <c r="B3223" s="8">
        <v>31237</v>
      </c>
      <c r="C3223">
        <v>61.3311438639671</v>
      </c>
      <c r="D3223">
        <v>156.13022274956799</v>
      </c>
      <c r="E3223">
        <v>8.6089770974163002</v>
      </c>
    </row>
    <row r="3224" spans="1:5" x14ac:dyDescent="0.2">
      <c r="A3224">
        <f t="shared" si="53"/>
        <v>1985</v>
      </c>
      <c r="B3224" s="8">
        <v>31238</v>
      </c>
      <c r="C3224">
        <v>61.082262411947902</v>
      </c>
      <c r="D3224">
        <v>155.28944889347099</v>
      </c>
      <c r="E3224">
        <v>8.6031352318344396</v>
      </c>
    </row>
    <row r="3225" spans="1:5" x14ac:dyDescent="0.2">
      <c r="A3225">
        <f t="shared" si="53"/>
        <v>1985</v>
      </c>
      <c r="B3225" s="8">
        <v>31239</v>
      </c>
      <c r="C3225">
        <v>60.999793909468302</v>
      </c>
      <c r="D3225">
        <v>154.998029479389</v>
      </c>
      <c r="E3225">
        <v>8.6030379471972491</v>
      </c>
    </row>
    <row r="3226" spans="1:5" x14ac:dyDescent="0.2">
      <c r="A3226">
        <f t="shared" si="53"/>
        <v>1985</v>
      </c>
      <c r="B3226" s="8">
        <v>31240</v>
      </c>
      <c r="C3226">
        <v>60.744271928550702</v>
      </c>
      <c r="D3226">
        <v>154.10157255535401</v>
      </c>
      <c r="E3226">
        <v>8.6019548578762208</v>
      </c>
    </row>
    <row r="3227" spans="1:5" x14ac:dyDescent="0.2">
      <c r="A3227">
        <f t="shared" si="53"/>
        <v>1985</v>
      </c>
      <c r="B3227" s="8">
        <v>31243</v>
      </c>
      <c r="C3227">
        <v>60.486568757729003</v>
      </c>
      <c r="D3227">
        <v>153.22018028128099</v>
      </c>
      <c r="E3227">
        <v>8.5978265439653008</v>
      </c>
    </row>
    <row r="3228" spans="1:5" x14ac:dyDescent="0.2">
      <c r="A3228">
        <f t="shared" si="53"/>
        <v>1985</v>
      </c>
      <c r="B3228" s="8">
        <v>31244</v>
      </c>
      <c r="C3228">
        <v>60.5316126865496</v>
      </c>
      <c r="D3228">
        <v>153.40524389862099</v>
      </c>
      <c r="E3228">
        <v>8.5941214594981901</v>
      </c>
    </row>
    <row r="3229" spans="1:5" x14ac:dyDescent="0.2">
      <c r="A3229">
        <f t="shared" si="53"/>
        <v>1985</v>
      </c>
      <c r="B3229" s="8">
        <v>31245</v>
      </c>
      <c r="C3229">
        <v>60.1137542481869</v>
      </c>
      <c r="D3229">
        <v>151.927016024952</v>
      </c>
      <c r="E3229">
        <v>8.5947562126367405</v>
      </c>
    </row>
    <row r="3230" spans="1:5" x14ac:dyDescent="0.2">
      <c r="A3230">
        <f t="shared" si="53"/>
        <v>1985</v>
      </c>
      <c r="B3230" s="8">
        <v>31246</v>
      </c>
      <c r="C3230">
        <v>60.3939389190176</v>
      </c>
      <c r="D3230">
        <v>152.937164047849</v>
      </c>
      <c r="E3230">
        <v>8.5915595347265992</v>
      </c>
    </row>
    <row r="3231" spans="1:5" x14ac:dyDescent="0.2">
      <c r="A3231">
        <f t="shared" si="53"/>
        <v>1985</v>
      </c>
      <c r="B3231" s="8">
        <v>31247</v>
      </c>
      <c r="C3231">
        <v>60.550361275608203</v>
      </c>
      <c r="D3231">
        <v>153.45021585161001</v>
      </c>
      <c r="E3231">
        <v>8.5971452180431296</v>
      </c>
    </row>
    <row r="3232" spans="1:5" x14ac:dyDescent="0.2">
      <c r="A3232">
        <f t="shared" si="53"/>
        <v>1985</v>
      </c>
      <c r="B3232" s="8">
        <v>31250</v>
      </c>
      <c r="C3232">
        <v>60.777578792474202</v>
      </c>
      <c r="D3232">
        <v>154.18236156914401</v>
      </c>
      <c r="E3232">
        <v>8.6071971124214404</v>
      </c>
    </row>
    <row r="3233" spans="1:5" x14ac:dyDescent="0.2">
      <c r="A3233">
        <f t="shared" si="53"/>
        <v>1985</v>
      </c>
      <c r="B3233" s="8">
        <v>31251</v>
      </c>
      <c r="C3233">
        <v>60.353999496335</v>
      </c>
      <c r="D3233">
        <v>152.69346750642899</v>
      </c>
      <c r="E3233">
        <v>8.6062567656513593</v>
      </c>
    </row>
    <row r="3234" spans="1:5" x14ac:dyDescent="0.2">
      <c r="A3234">
        <f t="shared" si="53"/>
        <v>1985</v>
      </c>
      <c r="B3234" s="8">
        <v>31252</v>
      </c>
      <c r="C3234">
        <v>60.707895473947303</v>
      </c>
      <c r="D3234">
        <v>153.91537445933801</v>
      </c>
      <c r="E3234">
        <v>8.6101361067910496</v>
      </c>
    </row>
    <row r="3235" spans="1:5" x14ac:dyDescent="0.2">
      <c r="A3235">
        <f t="shared" si="53"/>
        <v>1985</v>
      </c>
      <c r="B3235" s="8">
        <v>31253</v>
      </c>
      <c r="C3235">
        <v>60.496400052420803</v>
      </c>
      <c r="D3235">
        <v>153.17702314489199</v>
      </c>
      <c r="E3235">
        <v>8.6089342536278792</v>
      </c>
    </row>
    <row r="3236" spans="1:5" x14ac:dyDescent="0.2">
      <c r="A3236">
        <f t="shared" si="53"/>
        <v>1985</v>
      </c>
      <c r="B3236" s="8">
        <v>31254</v>
      </c>
      <c r="C3236">
        <v>60.534416402802101</v>
      </c>
      <c r="D3236">
        <v>153.28593679704801</v>
      </c>
      <c r="E3236">
        <v>8.6125373596997008</v>
      </c>
    </row>
    <row r="3237" spans="1:5" x14ac:dyDescent="0.2">
      <c r="A3237">
        <f t="shared" si="53"/>
        <v>1985</v>
      </c>
      <c r="B3237" s="8">
        <v>31257</v>
      </c>
      <c r="C3237">
        <v>60.146305489437403</v>
      </c>
      <c r="D3237">
        <v>151.92301524014999</v>
      </c>
      <c r="E3237">
        <v>8.6118211391427995</v>
      </c>
    </row>
    <row r="3238" spans="1:5" x14ac:dyDescent="0.2">
      <c r="A3238">
        <f t="shared" si="53"/>
        <v>1985</v>
      </c>
      <c r="B3238" s="8">
        <v>31258</v>
      </c>
      <c r="C3238">
        <v>60.166985206574701</v>
      </c>
      <c r="D3238">
        <v>152.023443554388</v>
      </c>
      <c r="E3238">
        <v>8.6078456825895593</v>
      </c>
    </row>
    <row r="3239" spans="1:5" x14ac:dyDescent="0.2">
      <c r="A3239">
        <f t="shared" si="53"/>
        <v>1985</v>
      </c>
      <c r="B3239" s="8">
        <v>31259</v>
      </c>
      <c r="C3239">
        <v>60.095070001069203</v>
      </c>
      <c r="D3239">
        <v>151.79321066970499</v>
      </c>
      <c r="E3239">
        <v>8.6045412436958095</v>
      </c>
    </row>
    <row r="3240" spans="1:5" x14ac:dyDescent="0.2">
      <c r="A3240">
        <f t="shared" si="53"/>
        <v>1985</v>
      </c>
      <c r="B3240" s="8">
        <v>31260</v>
      </c>
      <c r="C3240">
        <v>61.102959114314203</v>
      </c>
      <c r="D3240">
        <v>152.719774720651</v>
      </c>
      <c r="E3240">
        <v>8.9864414837795099</v>
      </c>
    </row>
    <row r="3241" spans="1:5" x14ac:dyDescent="0.2">
      <c r="A3241">
        <f t="shared" si="53"/>
        <v>1985</v>
      </c>
      <c r="B3241" s="8">
        <v>31261</v>
      </c>
      <c r="C3241">
        <v>61.110271179071901</v>
      </c>
      <c r="D3241">
        <v>152.76418542658899</v>
      </c>
      <c r="E3241">
        <v>8.9836111490459203</v>
      </c>
    </row>
    <row r="3242" spans="1:5" x14ac:dyDescent="0.2">
      <c r="A3242">
        <f t="shared" si="53"/>
        <v>1985</v>
      </c>
      <c r="B3242" s="8">
        <v>31264</v>
      </c>
      <c r="C3242">
        <v>61.159080910918703</v>
      </c>
      <c r="D3242">
        <v>152.82228476392299</v>
      </c>
      <c r="E3242">
        <v>9.0003425080454296</v>
      </c>
    </row>
    <row r="3243" spans="1:5" x14ac:dyDescent="0.2">
      <c r="A3243">
        <f t="shared" si="53"/>
        <v>1985</v>
      </c>
      <c r="B3243" s="8">
        <v>31265</v>
      </c>
      <c r="C3243">
        <v>61.4539726714398</v>
      </c>
      <c r="D3243">
        <v>153.824661025588</v>
      </c>
      <c r="E3243">
        <v>9.0041352052477492</v>
      </c>
    </row>
    <row r="3244" spans="1:5" x14ac:dyDescent="0.2">
      <c r="A3244">
        <f t="shared" si="53"/>
        <v>1985</v>
      </c>
      <c r="B3244" s="8">
        <v>31266</v>
      </c>
      <c r="C3244">
        <v>61.522635480996001</v>
      </c>
      <c r="D3244">
        <v>154.01926525095499</v>
      </c>
      <c r="E3244">
        <v>9.0108155500766003</v>
      </c>
    </row>
    <row r="3245" spans="1:5" x14ac:dyDescent="0.2">
      <c r="A3245">
        <f t="shared" si="53"/>
        <v>1985</v>
      </c>
      <c r="B3245" s="8">
        <v>31267</v>
      </c>
      <c r="C3245">
        <v>61.3965086269124</v>
      </c>
      <c r="D3245">
        <v>153.574735716612</v>
      </c>
      <c r="E3245">
        <v>9.0115110328992891</v>
      </c>
    </row>
    <row r="3246" spans="1:5" x14ac:dyDescent="0.2">
      <c r="A3246">
        <f t="shared" si="53"/>
        <v>1985</v>
      </c>
      <c r="B3246" s="8">
        <v>31268</v>
      </c>
      <c r="C3246">
        <v>61.4058879410874</v>
      </c>
      <c r="D3246">
        <v>153.599172744897</v>
      </c>
      <c r="E3246">
        <v>9.0127421964377294</v>
      </c>
    </row>
    <row r="3247" spans="1:5" x14ac:dyDescent="0.2">
      <c r="A3247">
        <f t="shared" si="53"/>
        <v>1985</v>
      </c>
      <c r="B3247" s="8">
        <v>31271</v>
      </c>
      <c r="C3247">
        <v>61.073403404319897</v>
      </c>
      <c r="D3247">
        <v>152.45334723179201</v>
      </c>
      <c r="E3247">
        <v>9.0109442147569307</v>
      </c>
    </row>
    <row r="3248" spans="1:5" x14ac:dyDescent="0.2">
      <c r="A3248">
        <f t="shared" si="53"/>
        <v>1985</v>
      </c>
      <c r="B3248" s="8">
        <v>31272</v>
      </c>
      <c r="C3248">
        <v>60.996936166022003</v>
      </c>
      <c r="D3248">
        <v>152.20338312148499</v>
      </c>
      <c r="E3248">
        <v>9.0085401259085707</v>
      </c>
    </row>
    <row r="3249" spans="1:5" x14ac:dyDescent="0.2">
      <c r="A3249">
        <f t="shared" si="53"/>
        <v>1985</v>
      </c>
      <c r="B3249" s="8">
        <v>31273</v>
      </c>
      <c r="C3249">
        <v>61.080693226237301</v>
      </c>
      <c r="D3249">
        <v>152.45767159650799</v>
      </c>
      <c r="E3249">
        <v>9.0141032213218608</v>
      </c>
    </row>
    <row r="3250" spans="1:5" x14ac:dyDescent="0.2">
      <c r="A3250">
        <f t="shared" si="53"/>
        <v>1985</v>
      </c>
      <c r="B3250" s="8">
        <v>31274</v>
      </c>
      <c r="C3250">
        <v>60.850301110007898</v>
      </c>
      <c r="D3250">
        <v>151.66639454171801</v>
      </c>
      <c r="E3250">
        <v>9.0126620613300901</v>
      </c>
    </row>
    <row r="3251" spans="1:5" x14ac:dyDescent="0.2">
      <c r="A3251">
        <f t="shared" si="53"/>
        <v>1985</v>
      </c>
      <c r="B3251" s="8">
        <v>31275</v>
      </c>
      <c r="C3251">
        <v>60.7995653829731</v>
      </c>
      <c r="D3251">
        <v>151.500408034304</v>
      </c>
      <c r="E3251">
        <v>9.0111179871493796</v>
      </c>
    </row>
    <row r="3252" spans="1:5" x14ac:dyDescent="0.2">
      <c r="A3252">
        <f t="shared" si="53"/>
        <v>1985</v>
      </c>
      <c r="B3252" s="8">
        <v>31278</v>
      </c>
      <c r="C3252">
        <v>60.826250966934701</v>
      </c>
      <c r="D3252">
        <v>151.572381103206</v>
      </c>
      <c r="E3252">
        <v>9.0142453711281796</v>
      </c>
    </row>
    <row r="3253" spans="1:5" x14ac:dyDescent="0.2">
      <c r="A3253">
        <f t="shared" si="53"/>
        <v>1985</v>
      </c>
      <c r="B3253" s="8">
        <v>31279</v>
      </c>
      <c r="C3253">
        <v>60.951687061064199</v>
      </c>
      <c r="D3253">
        <v>151.964968350871</v>
      </c>
      <c r="E3253">
        <v>9.0207567531217006</v>
      </c>
    </row>
    <row r="3254" spans="1:5" x14ac:dyDescent="0.2">
      <c r="A3254">
        <f t="shared" si="53"/>
        <v>1985</v>
      </c>
      <c r="B3254" s="8">
        <v>31280</v>
      </c>
      <c r="C3254">
        <v>60.878079675417297</v>
      </c>
      <c r="D3254">
        <v>151.70695403845201</v>
      </c>
      <c r="E3254">
        <v>9.0211071534280798</v>
      </c>
    </row>
    <row r="3255" spans="1:5" x14ac:dyDescent="0.2">
      <c r="A3255">
        <f t="shared" si="53"/>
        <v>1985</v>
      </c>
      <c r="B3255" s="8">
        <v>31281</v>
      </c>
      <c r="C3255">
        <v>60.645272073931999</v>
      </c>
      <c r="D3255">
        <v>150.93231604734601</v>
      </c>
      <c r="E3255">
        <v>9.0160566195396701</v>
      </c>
    </row>
    <row r="3256" spans="1:5" x14ac:dyDescent="0.2">
      <c r="A3256">
        <f t="shared" si="53"/>
        <v>1985</v>
      </c>
      <c r="B3256" s="8">
        <v>31282</v>
      </c>
      <c r="C3256">
        <v>60.756732244351802</v>
      </c>
      <c r="D3256">
        <v>151.291971281071</v>
      </c>
      <c r="E3256">
        <v>9.0201562400239492</v>
      </c>
    </row>
    <row r="3257" spans="1:5" x14ac:dyDescent="0.2">
      <c r="A3257">
        <f t="shared" si="53"/>
        <v>1985</v>
      </c>
      <c r="B3257" s="8">
        <v>31285</v>
      </c>
      <c r="C3257">
        <v>60.878618242000101</v>
      </c>
      <c r="D3257">
        <v>151.730962326667</v>
      </c>
      <c r="E3257">
        <v>9.01776373578452</v>
      </c>
    </row>
    <row r="3258" spans="1:5" x14ac:dyDescent="0.2">
      <c r="A3258">
        <f t="shared" si="53"/>
        <v>1985</v>
      </c>
      <c r="B3258" s="8">
        <v>31286</v>
      </c>
      <c r="C3258">
        <v>61.081369754568698</v>
      </c>
      <c r="D3258">
        <v>152.398816699354</v>
      </c>
      <c r="E3258">
        <v>9.0233035255244705</v>
      </c>
    </row>
    <row r="3259" spans="1:5" x14ac:dyDescent="0.2">
      <c r="A3259">
        <f t="shared" si="53"/>
        <v>1985</v>
      </c>
      <c r="B3259" s="8">
        <v>31287</v>
      </c>
      <c r="C3259">
        <v>60.936398937796397</v>
      </c>
      <c r="D3259">
        <v>151.89122650310901</v>
      </c>
      <c r="E3259">
        <v>9.0238688729518604</v>
      </c>
    </row>
    <row r="3260" spans="1:5" x14ac:dyDescent="0.2">
      <c r="A3260">
        <f t="shared" si="53"/>
        <v>1985</v>
      </c>
      <c r="B3260" s="8">
        <v>31288</v>
      </c>
      <c r="C3260">
        <v>61.017404506236197</v>
      </c>
      <c r="D3260">
        <v>152.111625557162</v>
      </c>
      <c r="E3260">
        <v>9.0330756625365805</v>
      </c>
    </row>
    <row r="3261" spans="1:5" x14ac:dyDescent="0.2">
      <c r="A3261">
        <f t="shared" si="53"/>
        <v>1985</v>
      </c>
      <c r="B3261" s="8">
        <v>31289</v>
      </c>
      <c r="C3261">
        <v>61.3151071760009</v>
      </c>
      <c r="D3261">
        <v>153.169537120516</v>
      </c>
      <c r="E3261">
        <v>9.0296838536552801</v>
      </c>
    </row>
    <row r="3262" spans="1:5" x14ac:dyDescent="0.2">
      <c r="A3262">
        <f t="shared" si="53"/>
        <v>1985</v>
      </c>
      <c r="B3262" s="8">
        <v>31292</v>
      </c>
      <c r="C3262">
        <v>61.610994722726701</v>
      </c>
      <c r="D3262">
        <v>153.169537120516</v>
      </c>
      <c r="E3262">
        <v>9.1849066651282296</v>
      </c>
    </row>
    <row r="3263" spans="1:5" x14ac:dyDescent="0.2">
      <c r="A3263">
        <f t="shared" si="53"/>
        <v>1985</v>
      </c>
      <c r="B3263" s="8">
        <v>31293</v>
      </c>
      <c r="C3263">
        <v>62.004001355734502</v>
      </c>
      <c r="D3263">
        <v>154.43630356241101</v>
      </c>
      <c r="E3263">
        <v>9.1995052287483094</v>
      </c>
    </row>
    <row r="3264" spans="1:5" x14ac:dyDescent="0.2">
      <c r="A3264">
        <f t="shared" si="53"/>
        <v>1985</v>
      </c>
      <c r="B3264" s="8">
        <v>31294</v>
      </c>
      <c r="C3264">
        <v>61.955548445244901</v>
      </c>
      <c r="D3264">
        <v>154.284003311227</v>
      </c>
      <c r="E3264">
        <v>9.1971026026999798</v>
      </c>
    </row>
    <row r="3265" spans="1:5" x14ac:dyDescent="0.2">
      <c r="A3265">
        <f t="shared" si="53"/>
        <v>1985</v>
      </c>
      <c r="B3265" s="8">
        <v>31295</v>
      </c>
      <c r="C3265">
        <v>62.060304012501</v>
      </c>
      <c r="D3265">
        <v>154.60449135413799</v>
      </c>
      <c r="E3265">
        <v>9.2036301195287695</v>
      </c>
    </row>
    <row r="3266" spans="1:5" x14ac:dyDescent="0.2">
      <c r="A3266">
        <f t="shared" si="53"/>
        <v>1985</v>
      </c>
      <c r="B3266" s="8">
        <v>31296</v>
      </c>
      <c r="C3266">
        <v>62.728291718285</v>
      </c>
      <c r="D3266">
        <v>156.83099028586</v>
      </c>
      <c r="E3266">
        <v>9.2181762080221308</v>
      </c>
    </row>
    <row r="3267" spans="1:5" x14ac:dyDescent="0.2">
      <c r="A3267">
        <f t="shared" ref="A3267:A3330" si="54">YEAR(B3267)</f>
        <v>1985</v>
      </c>
      <c r="B3267" s="8">
        <v>31299</v>
      </c>
      <c r="C3267">
        <v>62.889899916954597</v>
      </c>
      <c r="D3267">
        <v>157.35913621887599</v>
      </c>
      <c r="E3267">
        <v>9.2234200535024193</v>
      </c>
    </row>
    <row r="3268" spans="1:5" x14ac:dyDescent="0.2">
      <c r="A3268">
        <f t="shared" si="54"/>
        <v>1985</v>
      </c>
      <c r="B3268" s="8">
        <v>31300</v>
      </c>
      <c r="C3268">
        <v>62.815604278202201</v>
      </c>
      <c r="D3268">
        <v>157.08437533921301</v>
      </c>
      <c r="E3268">
        <v>9.2257695187250803</v>
      </c>
    </row>
    <row r="3269" spans="1:5" x14ac:dyDescent="0.2">
      <c r="A3269">
        <f t="shared" si="54"/>
        <v>1985</v>
      </c>
      <c r="B3269" s="8">
        <v>31301</v>
      </c>
      <c r="C3269">
        <v>62.984199479586799</v>
      </c>
      <c r="D3269">
        <v>157.66171449562501</v>
      </c>
      <c r="E3269">
        <v>9.2273360230407295</v>
      </c>
    </row>
    <row r="3270" spans="1:5" x14ac:dyDescent="0.2">
      <c r="A3270">
        <f t="shared" si="54"/>
        <v>1985</v>
      </c>
      <c r="B3270" s="8">
        <v>31302</v>
      </c>
      <c r="C3270">
        <v>62.886711351265298</v>
      </c>
      <c r="D3270">
        <v>157.29033068201599</v>
      </c>
      <c r="E3270">
        <v>9.2320162791820497</v>
      </c>
    </row>
    <row r="3271" spans="1:5" x14ac:dyDescent="0.2">
      <c r="A3271">
        <f t="shared" si="54"/>
        <v>1985</v>
      </c>
      <c r="B3271" s="8">
        <v>31303</v>
      </c>
      <c r="C3271">
        <v>62.532700060600199</v>
      </c>
      <c r="D3271">
        <v>156.118578253767</v>
      </c>
      <c r="E3271">
        <v>9.2228769654931</v>
      </c>
    </row>
    <row r="3272" spans="1:5" x14ac:dyDescent="0.2">
      <c r="A3272">
        <f t="shared" si="54"/>
        <v>1985</v>
      </c>
      <c r="B3272" s="8">
        <v>31306</v>
      </c>
      <c r="C3272">
        <v>62.391519059352802</v>
      </c>
      <c r="D3272">
        <v>155.70296794687499</v>
      </c>
      <c r="E3272">
        <v>9.21153719499587</v>
      </c>
    </row>
    <row r="3273" spans="1:5" x14ac:dyDescent="0.2">
      <c r="A3273">
        <f t="shared" si="54"/>
        <v>1985</v>
      </c>
      <c r="B3273" s="8">
        <v>31307</v>
      </c>
      <c r="C3273">
        <v>62.446862913026301</v>
      </c>
      <c r="D3273">
        <v>155.999573954016</v>
      </c>
      <c r="E3273">
        <v>9.1959301794080393</v>
      </c>
    </row>
    <row r="3274" spans="1:5" x14ac:dyDescent="0.2">
      <c r="A3274">
        <f t="shared" si="54"/>
        <v>1985</v>
      </c>
      <c r="B3274" s="8">
        <v>31308</v>
      </c>
      <c r="C3274">
        <v>62.594912031420897</v>
      </c>
      <c r="D3274">
        <v>156.46924749561501</v>
      </c>
      <c r="E3274">
        <v>9.2027985332784095</v>
      </c>
    </row>
    <row r="3275" spans="1:5" x14ac:dyDescent="0.2">
      <c r="A3275">
        <f t="shared" si="54"/>
        <v>1985</v>
      </c>
      <c r="B3275" s="8">
        <v>31309</v>
      </c>
      <c r="C3275">
        <v>62.572442536947797</v>
      </c>
      <c r="D3275">
        <v>156.36322045274099</v>
      </c>
      <c r="E3275">
        <v>9.2069492797453005</v>
      </c>
    </row>
    <row r="3276" spans="1:5" x14ac:dyDescent="0.2">
      <c r="A3276">
        <f t="shared" si="54"/>
        <v>1985</v>
      </c>
      <c r="B3276" s="8">
        <v>31310</v>
      </c>
      <c r="C3276">
        <v>62.061245302234099</v>
      </c>
      <c r="D3276">
        <v>154.606733141099</v>
      </c>
      <c r="E3276">
        <v>9.2037853143896093</v>
      </c>
    </row>
    <row r="3277" spans="1:5" x14ac:dyDescent="0.2">
      <c r="A3277">
        <f t="shared" si="54"/>
        <v>1985</v>
      </c>
      <c r="B3277" s="8">
        <v>31313</v>
      </c>
      <c r="C3277">
        <v>60.787922960797303</v>
      </c>
      <c r="D3277">
        <v>150.426898142308</v>
      </c>
      <c r="E3277">
        <v>9.1691696811416801</v>
      </c>
    </row>
    <row r="3278" spans="1:5" x14ac:dyDescent="0.2">
      <c r="A3278">
        <f t="shared" si="54"/>
        <v>1985</v>
      </c>
      <c r="B3278" s="8">
        <v>31314</v>
      </c>
      <c r="C3278">
        <v>60.538104982184997</v>
      </c>
      <c r="D3278">
        <v>149.52844785790501</v>
      </c>
      <c r="E3278">
        <v>9.1750287690014591</v>
      </c>
    </row>
    <row r="3279" spans="1:5" x14ac:dyDescent="0.2">
      <c r="A3279">
        <f t="shared" si="54"/>
        <v>1985</v>
      </c>
      <c r="B3279" s="8">
        <v>31315</v>
      </c>
      <c r="C3279">
        <v>60.201379431472198</v>
      </c>
      <c r="D3279">
        <v>148.37498852804799</v>
      </c>
      <c r="E3279">
        <v>9.1743438506576798</v>
      </c>
    </row>
    <row r="3280" spans="1:5" x14ac:dyDescent="0.2">
      <c r="A3280">
        <f t="shared" si="54"/>
        <v>1985</v>
      </c>
      <c r="B3280" s="8">
        <v>31316</v>
      </c>
      <c r="C3280">
        <v>59.726063673689197</v>
      </c>
      <c r="D3280">
        <v>146.81736781869</v>
      </c>
      <c r="E3280">
        <v>9.1628470538403501</v>
      </c>
    </row>
    <row r="3281" spans="1:5" x14ac:dyDescent="0.2">
      <c r="A3281">
        <f t="shared" si="54"/>
        <v>1985</v>
      </c>
      <c r="B3281" s="8">
        <v>31317</v>
      </c>
      <c r="C3281">
        <v>59.957104023380097</v>
      </c>
      <c r="D3281">
        <v>147.607918169497</v>
      </c>
      <c r="E3281">
        <v>9.1630907370049801</v>
      </c>
    </row>
    <row r="3282" spans="1:5" x14ac:dyDescent="0.2">
      <c r="A3282">
        <f t="shared" si="54"/>
        <v>1985</v>
      </c>
      <c r="B3282" s="8">
        <v>31320</v>
      </c>
      <c r="C3282">
        <v>59.830125552612202</v>
      </c>
      <c r="D3282">
        <v>147.14729861811199</v>
      </c>
      <c r="E3282">
        <v>9.1670690262418209</v>
      </c>
    </row>
    <row r="3283" spans="1:5" x14ac:dyDescent="0.2">
      <c r="A3283">
        <f t="shared" si="54"/>
        <v>1985</v>
      </c>
      <c r="B3283" s="8">
        <v>31321</v>
      </c>
      <c r="C3283">
        <v>59.893440119105897</v>
      </c>
      <c r="D3283">
        <v>146.35645495774901</v>
      </c>
      <c r="E3283">
        <v>9.3283019576780504</v>
      </c>
    </row>
    <row r="3284" spans="1:5" x14ac:dyDescent="0.2">
      <c r="A3284">
        <f t="shared" si="54"/>
        <v>1985</v>
      </c>
      <c r="B3284" s="8">
        <v>31322</v>
      </c>
      <c r="C3284">
        <v>59.765378290398402</v>
      </c>
      <c r="D3284">
        <v>145.910627543441</v>
      </c>
      <c r="E3284">
        <v>9.3299097794042307</v>
      </c>
    </row>
    <row r="3285" spans="1:5" x14ac:dyDescent="0.2">
      <c r="A3285">
        <f t="shared" si="54"/>
        <v>1985</v>
      </c>
      <c r="B3285" s="8">
        <v>31323</v>
      </c>
      <c r="C3285">
        <v>59.5430294011272</v>
      </c>
      <c r="D3285">
        <v>145.176098456566</v>
      </c>
      <c r="E3285">
        <v>9.3264109265445203</v>
      </c>
    </row>
    <row r="3286" spans="1:5" x14ac:dyDescent="0.2">
      <c r="A3286">
        <f t="shared" si="54"/>
        <v>1985</v>
      </c>
      <c r="B3286" s="8">
        <v>31324</v>
      </c>
      <c r="C3286">
        <v>59.666966133627902</v>
      </c>
      <c r="D3286">
        <v>145.62386389907499</v>
      </c>
      <c r="E3286">
        <v>9.3221049357187304</v>
      </c>
    </row>
    <row r="3287" spans="1:5" x14ac:dyDescent="0.2">
      <c r="A3287">
        <f t="shared" si="54"/>
        <v>1985</v>
      </c>
      <c r="B3287" s="8">
        <v>31327</v>
      </c>
      <c r="C3287">
        <v>59.881663096919397</v>
      </c>
      <c r="D3287">
        <v>146.31033215629699</v>
      </c>
      <c r="E3287">
        <v>9.3292767340658393</v>
      </c>
    </row>
    <row r="3288" spans="1:5" x14ac:dyDescent="0.2">
      <c r="A3288">
        <f t="shared" si="54"/>
        <v>1985</v>
      </c>
      <c r="B3288" s="8">
        <v>31328</v>
      </c>
      <c r="C3288">
        <v>59.888347269436998</v>
      </c>
      <c r="D3288">
        <v>146.30342822255699</v>
      </c>
      <c r="E3288">
        <v>9.3340830968612902</v>
      </c>
    </row>
    <row r="3289" spans="1:5" x14ac:dyDescent="0.2">
      <c r="A3289">
        <f t="shared" si="54"/>
        <v>1985</v>
      </c>
      <c r="B3289" s="8">
        <v>31329</v>
      </c>
      <c r="C3289">
        <v>59.825657973002897</v>
      </c>
      <c r="D3289">
        <v>146.07206993855499</v>
      </c>
      <c r="E3289">
        <v>9.3370012809134302</v>
      </c>
    </row>
    <row r="3290" spans="1:5" x14ac:dyDescent="0.2">
      <c r="A3290">
        <f t="shared" si="54"/>
        <v>1985</v>
      </c>
      <c r="B3290" s="8">
        <v>31330</v>
      </c>
      <c r="C3290">
        <v>59.943894198162802</v>
      </c>
      <c r="D3290">
        <v>146.44718876893199</v>
      </c>
      <c r="E3290">
        <v>9.3414338076754202</v>
      </c>
    </row>
    <row r="3291" spans="1:5" x14ac:dyDescent="0.2">
      <c r="A3291">
        <f t="shared" si="54"/>
        <v>1985</v>
      </c>
      <c r="B3291" s="8">
        <v>31331</v>
      </c>
      <c r="C3291">
        <v>59.9010696718708</v>
      </c>
      <c r="D3291">
        <v>146.30979720029899</v>
      </c>
      <c r="E3291">
        <v>9.3400723959764793</v>
      </c>
    </row>
    <row r="3292" spans="1:5" x14ac:dyDescent="0.2">
      <c r="A3292">
        <f t="shared" si="54"/>
        <v>1985</v>
      </c>
      <c r="B3292" s="8">
        <v>31334</v>
      </c>
      <c r="C3292">
        <v>59.9010696718708</v>
      </c>
      <c r="D3292">
        <v>146.30979720029899</v>
      </c>
      <c r="E3292">
        <v>9.3400723959764793</v>
      </c>
    </row>
    <row r="3293" spans="1:5" x14ac:dyDescent="0.2">
      <c r="A3293">
        <f t="shared" si="54"/>
        <v>1985</v>
      </c>
      <c r="B3293" s="8">
        <v>31335</v>
      </c>
      <c r="C3293">
        <v>59.982519365014802</v>
      </c>
      <c r="D3293">
        <v>146.59178077269999</v>
      </c>
      <c r="E3293">
        <v>9.3393184880909494</v>
      </c>
    </row>
    <row r="3294" spans="1:5" x14ac:dyDescent="0.2">
      <c r="A3294">
        <f t="shared" si="54"/>
        <v>1985</v>
      </c>
      <c r="B3294" s="8">
        <v>31336</v>
      </c>
      <c r="C3294">
        <v>60.225261278472999</v>
      </c>
      <c r="D3294">
        <v>147.389453982167</v>
      </c>
      <c r="E3294">
        <v>9.3441063023410695</v>
      </c>
    </row>
    <row r="3295" spans="1:5" x14ac:dyDescent="0.2">
      <c r="A3295">
        <f t="shared" si="54"/>
        <v>1985</v>
      </c>
      <c r="B3295" s="8">
        <v>31337</v>
      </c>
      <c r="C3295">
        <v>59.862291614447201</v>
      </c>
      <c r="D3295">
        <v>146.15728015029401</v>
      </c>
      <c r="E3295">
        <v>9.3434065442208905</v>
      </c>
    </row>
    <row r="3296" spans="1:5" x14ac:dyDescent="0.2">
      <c r="A3296">
        <f t="shared" si="54"/>
        <v>1985</v>
      </c>
      <c r="B3296" s="8">
        <v>31338</v>
      </c>
      <c r="C3296">
        <v>59.761741213982297</v>
      </c>
      <c r="D3296">
        <v>145.82831412520801</v>
      </c>
      <c r="E3296">
        <v>9.3412816450688503</v>
      </c>
    </row>
    <row r="3297" spans="1:5" x14ac:dyDescent="0.2">
      <c r="A3297">
        <f t="shared" si="54"/>
        <v>1985</v>
      </c>
      <c r="B3297" s="8">
        <v>31341</v>
      </c>
      <c r="C3297">
        <v>59.7405141373197</v>
      </c>
      <c r="D3297">
        <v>145.78433609425599</v>
      </c>
      <c r="E3297">
        <v>9.3366912845035994</v>
      </c>
    </row>
    <row r="3298" spans="1:5" x14ac:dyDescent="0.2">
      <c r="A3298">
        <f t="shared" si="54"/>
        <v>1985</v>
      </c>
      <c r="B3298" s="8">
        <v>31342</v>
      </c>
      <c r="C3298">
        <v>59.8284545425199</v>
      </c>
      <c r="D3298">
        <v>146.0584245748</v>
      </c>
      <c r="E3298">
        <v>9.3407632533329608</v>
      </c>
    </row>
    <row r="3299" spans="1:5" x14ac:dyDescent="0.2">
      <c r="A3299">
        <f t="shared" si="54"/>
        <v>1985</v>
      </c>
      <c r="B3299" s="8">
        <v>31343</v>
      </c>
      <c r="C3299">
        <v>59.790353306165301</v>
      </c>
      <c r="D3299">
        <v>145.908033149548</v>
      </c>
      <c r="E3299">
        <v>9.3441429331858998</v>
      </c>
    </row>
    <row r="3300" spans="1:5" x14ac:dyDescent="0.2">
      <c r="A3300">
        <f t="shared" si="54"/>
        <v>1985</v>
      </c>
      <c r="B3300" s="8">
        <v>31344</v>
      </c>
      <c r="C3300">
        <v>59.947524131300597</v>
      </c>
      <c r="D3300">
        <v>146.40078162466401</v>
      </c>
      <c r="E3300">
        <v>9.3509628536892908</v>
      </c>
    </row>
    <row r="3301" spans="1:5" x14ac:dyDescent="0.2">
      <c r="A3301">
        <f t="shared" si="54"/>
        <v>1985</v>
      </c>
      <c r="B3301" s="8">
        <v>31345</v>
      </c>
      <c r="C3301">
        <v>59.891991986281603</v>
      </c>
      <c r="D3301">
        <v>146.18099247550199</v>
      </c>
      <c r="E3301">
        <v>9.3559727915758693</v>
      </c>
    </row>
    <row r="3302" spans="1:5" x14ac:dyDescent="0.2">
      <c r="A3302">
        <f t="shared" si="54"/>
        <v>1985</v>
      </c>
      <c r="B3302" s="8">
        <v>31348</v>
      </c>
      <c r="C3302">
        <v>59.7398388978593</v>
      </c>
      <c r="D3302">
        <v>145.66975032971101</v>
      </c>
      <c r="E3302">
        <v>9.3549864952513992</v>
      </c>
    </row>
    <row r="3303" spans="1:5" x14ac:dyDescent="0.2">
      <c r="A3303">
        <f t="shared" si="54"/>
        <v>1985</v>
      </c>
      <c r="B3303" s="8">
        <v>31349</v>
      </c>
      <c r="C3303">
        <v>59.553452232644197</v>
      </c>
      <c r="D3303">
        <v>145.005150717806</v>
      </c>
      <c r="E3303">
        <v>9.3601676015252195</v>
      </c>
    </row>
    <row r="3304" spans="1:5" x14ac:dyDescent="0.2">
      <c r="A3304">
        <f t="shared" si="54"/>
        <v>1985</v>
      </c>
      <c r="B3304" s="8">
        <v>31350</v>
      </c>
      <c r="C3304">
        <v>59.5019202912911</v>
      </c>
      <c r="D3304">
        <v>144.83683682885501</v>
      </c>
      <c r="E3304">
        <v>9.3590972252921301</v>
      </c>
    </row>
    <row r="3305" spans="1:5" x14ac:dyDescent="0.2">
      <c r="A3305">
        <f t="shared" si="54"/>
        <v>1985</v>
      </c>
      <c r="B3305" s="8">
        <v>31351</v>
      </c>
      <c r="C3305">
        <v>59.481564974581303</v>
      </c>
      <c r="D3305">
        <v>144.77510715707299</v>
      </c>
      <c r="E3305">
        <v>9.3578955913918893</v>
      </c>
    </row>
    <row r="3306" spans="1:5" x14ac:dyDescent="0.2">
      <c r="A3306">
        <f t="shared" si="54"/>
        <v>1985</v>
      </c>
      <c r="B3306" s="8">
        <v>31352</v>
      </c>
      <c r="C3306">
        <v>59.576104162028301</v>
      </c>
      <c r="D3306">
        <v>144.06647163300499</v>
      </c>
      <c r="E3306">
        <v>9.5287040355261805</v>
      </c>
    </row>
    <row r="3307" spans="1:5" x14ac:dyDescent="0.2">
      <c r="A3307">
        <f t="shared" si="54"/>
        <v>1985</v>
      </c>
      <c r="B3307" s="8">
        <v>31355</v>
      </c>
      <c r="C3307">
        <v>59.531008675550801</v>
      </c>
      <c r="D3307">
        <v>143.94116893946699</v>
      </c>
      <c r="E3307">
        <v>9.5242229558241096</v>
      </c>
    </row>
    <row r="3308" spans="1:5" x14ac:dyDescent="0.2">
      <c r="A3308">
        <f t="shared" si="54"/>
        <v>1985</v>
      </c>
      <c r="B3308" s="8">
        <v>31356</v>
      </c>
      <c r="C3308">
        <v>59.699582933383198</v>
      </c>
      <c r="D3308">
        <v>144.52224745571101</v>
      </c>
      <c r="E3308">
        <v>9.5220931524130901</v>
      </c>
    </row>
    <row r="3309" spans="1:5" x14ac:dyDescent="0.2">
      <c r="A3309">
        <f t="shared" si="54"/>
        <v>1985</v>
      </c>
      <c r="B3309" s="8">
        <v>31357</v>
      </c>
      <c r="C3309">
        <v>59.507443640344</v>
      </c>
      <c r="D3309">
        <v>143.857485405679</v>
      </c>
      <c r="E3309">
        <v>9.5249433981469593</v>
      </c>
    </row>
    <row r="3310" spans="1:5" x14ac:dyDescent="0.2">
      <c r="A3310">
        <f t="shared" si="54"/>
        <v>1985</v>
      </c>
      <c r="B3310" s="8">
        <v>31358</v>
      </c>
      <c r="C3310">
        <v>59.662787819822803</v>
      </c>
      <c r="D3310">
        <v>144.431486964866</v>
      </c>
      <c r="E3310">
        <v>9.5165065346283395</v>
      </c>
    </row>
    <row r="3311" spans="1:5" x14ac:dyDescent="0.2">
      <c r="A3311">
        <f t="shared" si="54"/>
        <v>1985</v>
      </c>
      <c r="B3311" s="8">
        <v>31359</v>
      </c>
      <c r="C3311">
        <v>59.696356544077901</v>
      </c>
      <c r="D3311">
        <v>144.50220611373001</v>
      </c>
      <c r="E3311">
        <v>9.5236260978166207</v>
      </c>
    </row>
    <row r="3312" spans="1:5" x14ac:dyDescent="0.2">
      <c r="A3312">
        <f t="shared" si="54"/>
        <v>1985</v>
      </c>
      <c r="B3312" s="8">
        <v>31362</v>
      </c>
      <c r="C3312">
        <v>59.696356544077901</v>
      </c>
      <c r="D3312">
        <v>144.50220611373001</v>
      </c>
      <c r="E3312">
        <v>9.5236260978166207</v>
      </c>
    </row>
    <row r="3313" spans="1:5" x14ac:dyDescent="0.2">
      <c r="A3313">
        <f t="shared" si="54"/>
        <v>1985</v>
      </c>
      <c r="B3313" s="8">
        <v>31363</v>
      </c>
      <c r="C3313">
        <v>59.744813125686498</v>
      </c>
      <c r="D3313">
        <v>144.664950114974</v>
      </c>
      <c r="E3313">
        <v>9.5237510862695505</v>
      </c>
    </row>
    <row r="3314" spans="1:5" x14ac:dyDescent="0.2">
      <c r="A3314">
        <f t="shared" si="54"/>
        <v>1985</v>
      </c>
      <c r="B3314" s="8">
        <v>31364</v>
      </c>
      <c r="C3314">
        <v>59.566721135050301</v>
      </c>
      <c r="D3314">
        <v>144.077836057719</v>
      </c>
      <c r="E3314">
        <v>9.5214835151329904</v>
      </c>
    </row>
    <row r="3315" spans="1:5" x14ac:dyDescent="0.2">
      <c r="A3315">
        <f t="shared" si="54"/>
        <v>1985</v>
      </c>
      <c r="B3315" s="8">
        <v>31365</v>
      </c>
      <c r="C3315">
        <v>59.504647865651897</v>
      </c>
      <c r="D3315">
        <v>143.87398017528301</v>
      </c>
      <c r="E3315">
        <v>9.5205855915943598</v>
      </c>
    </row>
    <row r="3316" spans="1:5" x14ac:dyDescent="0.2">
      <c r="A3316">
        <f t="shared" si="54"/>
        <v>1985</v>
      </c>
      <c r="B3316" s="8">
        <v>31366</v>
      </c>
      <c r="C3316">
        <v>59.587117661692801</v>
      </c>
      <c r="D3316">
        <v>144.15810416319201</v>
      </c>
      <c r="E3316">
        <v>9.5195523229654899</v>
      </c>
    </row>
    <row r="3317" spans="1:5" x14ac:dyDescent="0.2">
      <c r="A3317">
        <f t="shared" si="54"/>
        <v>1985</v>
      </c>
      <c r="B3317" s="8">
        <v>31369</v>
      </c>
      <c r="C3317">
        <v>59.477854155310197</v>
      </c>
      <c r="D3317">
        <v>143.79621810792</v>
      </c>
      <c r="E3317">
        <v>9.5184808750961292</v>
      </c>
    </row>
    <row r="3318" spans="1:5" x14ac:dyDescent="0.2">
      <c r="A3318">
        <f t="shared" si="54"/>
        <v>1985</v>
      </c>
      <c r="B3318" s="8">
        <v>31370</v>
      </c>
      <c r="C3318">
        <v>59.328432011255103</v>
      </c>
      <c r="D3318">
        <v>143.29923973561</v>
      </c>
      <c r="E3318">
        <v>9.5174314966261893</v>
      </c>
    </row>
    <row r="3319" spans="1:5" x14ac:dyDescent="0.2">
      <c r="A3319">
        <f t="shared" si="54"/>
        <v>1985</v>
      </c>
      <c r="B3319" s="8">
        <v>31371</v>
      </c>
      <c r="C3319">
        <v>59.442700149831097</v>
      </c>
      <c r="D3319">
        <v>143.68671904178299</v>
      </c>
      <c r="E3319">
        <v>9.5169778948985595</v>
      </c>
    </row>
    <row r="3320" spans="1:5" x14ac:dyDescent="0.2">
      <c r="A3320">
        <f t="shared" si="54"/>
        <v>1985</v>
      </c>
      <c r="B3320" s="8">
        <v>31372</v>
      </c>
      <c r="C3320">
        <v>59.241831245330097</v>
      </c>
      <c r="D3320">
        <v>143.02864653939901</v>
      </c>
      <c r="E3320">
        <v>9.5139106179143909</v>
      </c>
    </row>
    <row r="3321" spans="1:5" x14ac:dyDescent="0.2">
      <c r="A3321">
        <f t="shared" si="54"/>
        <v>1985</v>
      </c>
      <c r="B3321" s="8">
        <v>31373</v>
      </c>
      <c r="C3321">
        <v>59.036014576975496</v>
      </c>
      <c r="D3321">
        <v>142.38603371266299</v>
      </c>
      <c r="E3321">
        <v>9.5055246218001699</v>
      </c>
    </row>
    <row r="3322" spans="1:5" x14ac:dyDescent="0.2">
      <c r="A3322">
        <f t="shared" si="54"/>
        <v>1985</v>
      </c>
      <c r="B3322" s="8">
        <v>31376</v>
      </c>
      <c r="C3322">
        <v>58.937442466967902</v>
      </c>
      <c r="D3322">
        <v>142.070414071838</v>
      </c>
      <c r="E3322">
        <v>9.5028743114427598</v>
      </c>
    </row>
    <row r="3323" spans="1:5" x14ac:dyDescent="0.2">
      <c r="A3323">
        <f t="shared" si="54"/>
        <v>1985</v>
      </c>
      <c r="B3323" s="8">
        <v>31377</v>
      </c>
      <c r="C3323">
        <v>58.851381082420801</v>
      </c>
      <c r="D3323">
        <v>141.785205942185</v>
      </c>
      <c r="E3323">
        <v>9.5022237019637696</v>
      </c>
    </row>
    <row r="3324" spans="1:5" x14ac:dyDescent="0.2">
      <c r="A3324">
        <f t="shared" si="54"/>
        <v>1985</v>
      </c>
      <c r="B3324" s="8">
        <v>31378</v>
      </c>
      <c r="C3324">
        <v>58.813407913009897</v>
      </c>
      <c r="D3324">
        <v>141.654134543136</v>
      </c>
      <c r="E3324">
        <v>9.5028357585407797</v>
      </c>
    </row>
    <row r="3325" spans="1:5" x14ac:dyDescent="0.2">
      <c r="A3325">
        <f t="shared" si="54"/>
        <v>1985</v>
      </c>
      <c r="B3325" s="8">
        <v>31379</v>
      </c>
      <c r="C3325">
        <v>58.813407913009897</v>
      </c>
      <c r="D3325">
        <v>141.654134543136</v>
      </c>
      <c r="E3325">
        <v>9.5028357585407797</v>
      </c>
    </row>
    <row r="3326" spans="1:5" x14ac:dyDescent="0.2">
      <c r="A3326">
        <f t="shared" si="54"/>
        <v>1985</v>
      </c>
      <c r="B3326" s="8">
        <v>31380</v>
      </c>
      <c r="C3326">
        <v>58.762957487727398</v>
      </c>
      <c r="D3326">
        <v>141.488481063042</v>
      </c>
      <c r="E3326">
        <v>9.5022113533290504</v>
      </c>
    </row>
    <row r="3327" spans="1:5" x14ac:dyDescent="0.2">
      <c r="A3327">
        <f t="shared" si="54"/>
        <v>1985</v>
      </c>
      <c r="B3327" s="8">
        <v>31383</v>
      </c>
      <c r="C3327">
        <v>59.411962070971597</v>
      </c>
      <c r="D3327">
        <v>142.244511051693</v>
      </c>
      <c r="E3327">
        <v>9.7461684257438908</v>
      </c>
    </row>
    <row r="3328" spans="1:5" x14ac:dyDescent="0.2">
      <c r="A3328">
        <f t="shared" si="54"/>
        <v>1985</v>
      </c>
      <c r="B3328" s="8">
        <v>31384</v>
      </c>
      <c r="C3328">
        <v>59.563580938636399</v>
      </c>
      <c r="D3328">
        <v>142.723205697174</v>
      </c>
      <c r="E3328">
        <v>9.7509320704545992</v>
      </c>
    </row>
    <row r="3329" spans="1:5" x14ac:dyDescent="0.2">
      <c r="A3329">
        <f t="shared" si="54"/>
        <v>1985</v>
      </c>
      <c r="B3329" s="8">
        <v>31385</v>
      </c>
      <c r="C3329">
        <v>59.327033989162501</v>
      </c>
      <c r="D3329">
        <v>141.93048188554101</v>
      </c>
      <c r="E3329">
        <v>9.7515312101101195</v>
      </c>
    </row>
    <row r="3330" spans="1:5" x14ac:dyDescent="0.2">
      <c r="A3330">
        <f t="shared" si="54"/>
        <v>1985</v>
      </c>
      <c r="B3330" s="8">
        <v>31386</v>
      </c>
      <c r="C3330">
        <v>59.419476333904598</v>
      </c>
      <c r="D3330">
        <v>142.22956214153299</v>
      </c>
      <c r="E3330">
        <v>9.7531371342786901</v>
      </c>
    </row>
    <row r="3331" spans="1:5" x14ac:dyDescent="0.2">
      <c r="A3331">
        <f t="shared" ref="A3331:A3394" si="55">YEAR(B3331)</f>
        <v>1985</v>
      </c>
      <c r="B3331" s="8">
        <v>31387</v>
      </c>
      <c r="C3331">
        <v>59.4880684985554</v>
      </c>
      <c r="D3331">
        <v>142.469055206088</v>
      </c>
      <c r="E3331">
        <v>9.7512889124714395</v>
      </c>
    </row>
    <row r="3332" spans="1:5" x14ac:dyDescent="0.2">
      <c r="A3332">
        <f t="shared" si="55"/>
        <v>1985</v>
      </c>
      <c r="B3332" s="8">
        <v>31390</v>
      </c>
      <c r="C3332">
        <v>59.6262611736515</v>
      </c>
      <c r="D3332">
        <v>142.91149794721699</v>
      </c>
      <c r="E3332">
        <v>9.7545832238610402</v>
      </c>
    </row>
    <row r="3333" spans="1:5" x14ac:dyDescent="0.2">
      <c r="A3333">
        <f t="shared" si="55"/>
        <v>1985</v>
      </c>
      <c r="B3333" s="8">
        <v>31391</v>
      </c>
      <c r="C3333">
        <v>59.722976606781998</v>
      </c>
      <c r="D3333">
        <v>143.22707368496799</v>
      </c>
      <c r="E3333">
        <v>9.75589452726547</v>
      </c>
    </row>
    <row r="3334" spans="1:5" x14ac:dyDescent="0.2">
      <c r="A3334">
        <f t="shared" si="55"/>
        <v>1985</v>
      </c>
      <c r="B3334" s="8">
        <v>31392</v>
      </c>
      <c r="C3334">
        <v>59.764660827381697</v>
      </c>
      <c r="D3334">
        <v>143.359085790259</v>
      </c>
      <c r="E3334">
        <v>9.7571606411112608</v>
      </c>
    </row>
    <row r="3335" spans="1:5" x14ac:dyDescent="0.2">
      <c r="A3335">
        <f t="shared" si="55"/>
        <v>1985</v>
      </c>
      <c r="B3335" s="8">
        <v>31393</v>
      </c>
      <c r="C3335">
        <v>59.425832732748603</v>
      </c>
      <c r="D3335">
        <v>142.23383859508601</v>
      </c>
      <c r="E3335">
        <v>9.7560863354059695</v>
      </c>
    </row>
    <row r="3336" spans="1:5" x14ac:dyDescent="0.2">
      <c r="A3336">
        <f t="shared" si="55"/>
        <v>1985</v>
      </c>
      <c r="B3336" s="8">
        <v>31394</v>
      </c>
      <c r="C3336">
        <v>59.522600344047603</v>
      </c>
      <c r="D3336">
        <v>142.55817040822501</v>
      </c>
      <c r="E3336">
        <v>9.7558341294237003</v>
      </c>
    </row>
    <row r="3337" spans="1:5" x14ac:dyDescent="0.2">
      <c r="A3337">
        <f t="shared" si="55"/>
        <v>1985</v>
      </c>
      <c r="B3337" s="8">
        <v>31397</v>
      </c>
      <c r="C3337">
        <v>59.554997227982597</v>
      </c>
      <c r="D3337">
        <v>142.660705210207</v>
      </c>
      <c r="E3337">
        <v>9.7568088011246701</v>
      </c>
    </row>
    <row r="3338" spans="1:5" x14ac:dyDescent="0.2">
      <c r="A3338">
        <f t="shared" si="55"/>
        <v>1985</v>
      </c>
      <c r="B3338" s="8">
        <v>31398</v>
      </c>
      <c r="C3338">
        <v>59.465361427163302</v>
      </c>
      <c r="D3338">
        <v>142.37401689595001</v>
      </c>
      <c r="E3338">
        <v>9.7546398832836498</v>
      </c>
    </row>
    <row r="3339" spans="1:5" x14ac:dyDescent="0.2">
      <c r="A3339">
        <f t="shared" si="55"/>
        <v>1985</v>
      </c>
      <c r="B3339" s="8">
        <v>31399</v>
      </c>
      <c r="C3339">
        <v>59.6365612518075</v>
      </c>
      <c r="D3339">
        <v>142.94107381054499</v>
      </c>
      <c r="E3339">
        <v>9.7554205905752092</v>
      </c>
    </row>
    <row r="3340" spans="1:5" x14ac:dyDescent="0.2">
      <c r="A3340">
        <f t="shared" si="55"/>
        <v>1985</v>
      </c>
      <c r="B3340" s="8">
        <v>31400</v>
      </c>
      <c r="C3340">
        <v>59.639423265564503</v>
      </c>
      <c r="D3340">
        <v>142.94807559746499</v>
      </c>
      <c r="E3340">
        <v>9.7558641570753206</v>
      </c>
    </row>
    <row r="3341" spans="1:5" x14ac:dyDescent="0.2">
      <c r="A3341">
        <f t="shared" si="55"/>
        <v>1985</v>
      </c>
      <c r="B3341" s="8">
        <v>31401</v>
      </c>
      <c r="C3341">
        <v>59.576608440946401</v>
      </c>
      <c r="D3341">
        <v>142.727608253075</v>
      </c>
      <c r="E3341">
        <v>9.7577202205245896</v>
      </c>
    </row>
    <row r="3342" spans="1:5" x14ac:dyDescent="0.2">
      <c r="A3342">
        <f t="shared" si="55"/>
        <v>1985</v>
      </c>
      <c r="B3342" s="8">
        <v>31404</v>
      </c>
      <c r="C3342">
        <v>59.535832980993597</v>
      </c>
      <c r="D3342">
        <v>142.60143873131599</v>
      </c>
      <c r="E3342">
        <v>9.7559907411887696</v>
      </c>
    </row>
    <row r="3343" spans="1:5" x14ac:dyDescent="0.2">
      <c r="A3343">
        <f t="shared" si="55"/>
        <v>1985</v>
      </c>
      <c r="B3343" s="8">
        <v>31405</v>
      </c>
      <c r="C3343">
        <v>59.5680733880749</v>
      </c>
      <c r="D3343">
        <v>142.704667622268</v>
      </c>
      <c r="E3343">
        <v>9.7567553546601609</v>
      </c>
    </row>
    <row r="3344" spans="1:5" x14ac:dyDescent="0.2">
      <c r="A3344">
        <f t="shared" si="55"/>
        <v>1985</v>
      </c>
      <c r="B3344" s="8">
        <v>31406</v>
      </c>
      <c r="C3344">
        <v>59.5680733880749</v>
      </c>
      <c r="D3344">
        <v>142.704667622268</v>
      </c>
      <c r="E3344">
        <v>9.7567553546601609</v>
      </c>
    </row>
    <row r="3345" spans="1:5" x14ac:dyDescent="0.2">
      <c r="A3345">
        <f t="shared" si="55"/>
        <v>1985</v>
      </c>
      <c r="B3345" s="8">
        <v>31407</v>
      </c>
      <c r="C3345">
        <v>59.5714677293142</v>
      </c>
      <c r="D3345">
        <v>142.72009129213799</v>
      </c>
      <c r="E3345">
        <v>9.7560448595444704</v>
      </c>
    </row>
    <row r="3346" spans="1:5" x14ac:dyDescent="0.2">
      <c r="A3346">
        <f t="shared" si="55"/>
        <v>1985</v>
      </c>
      <c r="B3346" s="8">
        <v>31408</v>
      </c>
      <c r="C3346">
        <v>59.350758069739697</v>
      </c>
      <c r="D3346">
        <v>141.98771030841701</v>
      </c>
      <c r="E3346">
        <v>9.7553482708464898</v>
      </c>
    </row>
    <row r="3347" spans="1:5" x14ac:dyDescent="0.2">
      <c r="A3347">
        <f t="shared" si="55"/>
        <v>1985</v>
      </c>
      <c r="B3347" s="8">
        <v>31411</v>
      </c>
      <c r="C3347">
        <v>59.216375105948501</v>
      </c>
      <c r="D3347">
        <v>141.568310676816</v>
      </c>
      <c r="E3347">
        <v>9.7503705332101909</v>
      </c>
    </row>
    <row r="3348" spans="1:5" x14ac:dyDescent="0.2">
      <c r="A3348">
        <f t="shared" si="55"/>
        <v>1985</v>
      </c>
      <c r="B3348" s="8">
        <v>31412</v>
      </c>
      <c r="C3348">
        <v>59.046540745835799</v>
      </c>
      <c r="D3348">
        <v>141.021936123888</v>
      </c>
      <c r="E3348">
        <v>9.7470074095319994</v>
      </c>
    </row>
    <row r="3349" spans="1:5" x14ac:dyDescent="0.2">
      <c r="A3349">
        <f t="shared" si="55"/>
        <v>1986</v>
      </c>
      <c r="B3349" s="8">
        <v>31413</v>
      </c>
      <c r="C3349">
        <v>59.519142075044201</v>
      </c>
      <c r="D3349">
        <v>141.021936123888</v>
      </c>
      <c r="E3349">
        <v>10.022048935657001</v>
      </c>
    </row>
    <row r="3350" spans="1:5" x14ac:dyDescent="0.2">
      <c r="A3350">
        <f t="shared" si="55"/>
        <v>1986</v>
      </c>
      <c r="B3350" s="8">
        <v>31414</v>
      </c>
      <c r="C3350">
        <v>59.422854622280198</v>
      </c>
      <c r="D3350">
        <v>140.701086326482</v>
      </c>
      <c r="E3350">
        <v>10.022264507217001</v>
      </c>
    </row>
    <row r="3351" spans="1:5" x14ac:dyDescent="0.2">
      <c r="A3351">
        <f t="shared" si="55"/>
        <v>1986</v>
      </c>
      <c r="B3351" s="8">
        <v>31415</v>
      </c>
      <c r="C3351">
        <v>59.8081734004762</v>
      </c>
      <c r="D3351">
        <v>141.94883834945401</v>
      </c>
      <c r="E3351">
        <v>10.027995198750901</v>
      </c>
    </row>
    <row r="3352" spans="1:5" x14ac:dyDescent="0.2">
      <c r="A3352">
        <f t="shared" si="55"/>
        <v>1986</v>
      </c>
      <c r="B3352" s="8">
        <v>31418</v>
      </c>
      <c r="C3352">
        <v>59.724057681788501</v>
      </c>
      <c r="D3352">
        <v>141.66950037714599</v>
      </c>
      <c r="E3352">
        <v>10.027928126291499</v>
      </c>
    </row>
    <row r="3353" spans="1:5" x14ac:dyDescent="0.2">
      <c r="A3353">
        <f t="shared" si="55"/>
        <v>1986</v>
      </c>
      <c r="B3353" s="8">
        <v>31419</v>
      </c>
      <c r="C3353">
        <v>59.6050397992284</v>
      </c>
      <c r="D3353">
        <v>141.29267424222701</v>
      </c>
      <c r="E3353">
        <v>10.024625260471399</v>
      </c>
    </row>
    <row r="3354" spans="1:5" x14ac:dyDescent="0.2">
      <c r="A3354">
        <f t="shared" si="55"/>
        <v>1986</v>
      </c>
      <c r="B3354" s="8">
        <v>31420</v>
      </c>
      <c r="C3354">
        <v>59.7104939681399</v>
      </c>
      <c r="D3354">
        <v>141.63518827251099</v>
      </c>
      <c r="E3354">
        <v>10.0260276605612</v>
      </c>
    </row>
    <row r="3355" spans="1:5" x14ac:dyDescent="0.2">
      <c r="A3355">
        <f t="shared" si="55"/>
        <v>1986</v>
      </c>
      <c r="B3355" s="8">
        <v>31421</v>
      </c>
      <c r="C3355">
        <v>59.608010683058303</v>
      </c>
      <c r="D3355">
        <v>141.29413872306301</v>
      </c>
      <c r="E3355">
        <v>10.0261106497454</v>
      </c>
    </row>
    <row r="3356" spans="1:5" x14ac:dyDescent="0.2">
      <c r="A3356">
        <f t="shared" si="55"/>
        <v>1986</v>
      </c>
      <c r="B3356" s="8">
        <v>31422</v>
      </c>
      <c r="C3356">
        <v>59.6255923886158</v>
      </c>
      <c r="D3356">
        <v>141.36343112018699</v>
      </c>
      <c r="E3356">
        <v>10.0241887749554</v>
      </c>
    </row>
    <row r="3357" spans="1:5" x14ac:dyDescent="0.2">
      <c r="A3357">
        <f t="shared" si="55"/>
        <v>1986</v>
      </c>
      <c r="B3357" s="8">
        <v>31425</v>
      </c>
      <c r="C3357">
        <v>59.797399725661101</v>
      </c>
      <c r="D3357">
        <v>141.943762788458</v>
      </c>
      <c r="E3357">
        <v>10.022583651556401</v>
      </c>
    </row>
    <row r="3358" spans="1:5" x14ac:dyDescent="0.2">
      <c r="A3358">
        <f t="shared" si="55"/>
        <v>1986</v>
      </c>
      <c r="B3358" s="8">
        <v>31426</v>
      </c>
      <c r="C3358">
        <v>59.823729915517802</v>
      </c>
      <c r="D3358">
        <v>142.00181580629899</v>
      </c>
      <c r="E3358">
        <v>10.027779125788699</v>
      </c>
    </row>
    <row r="3359" spans="1:5" x14ac:dyDescent="0.2">
      <c r="A3359">
        <f t="shared" si="55"/>
        <v>1986</v>
      </c>
      <c r="B3359" s="8">
        <v>31427</v>
      </c>
      <c r="C3359">
        <v>59.802433257348198</v>
      </c>
      <c r="D3359">
        <v>141.93555698029701</v>
      </c>
      <c r="E3359">
        <v>10.026972525848601</v>
      </c>
    </row>
    <row r="3360" spans="1:5" x14ac:dyDescent="0.2">
      <c r="A3360">
        <f t="shared" si="55"/>
        <v>1986</v>
      </c>
      <c r="B3360" s="8">
        <v>31428</v>
      </c>
      <c r="C3360">
        <v>59.813341229955697</v>
      </c>
      <c r="D3360">
        <v>141.98811818721799</v>
      </c>
      <c r="E3360">
        <v>10.0241100636434</v>
      </c>
    </row>
    <row r="3361" spans="1:5" x14ac:dyDescent="0.2">
      <c r="A3361">
        <f t="shared" si="55"/>
        <v>1986</v>
      </c>
      <c r="B3361" s="8">
        <v>31429</v>
      </c>
      <c r="C3361">
        <v>59.778190641902903</v>
      </c>
      <c r="D3361">
        <v>141.87525273034299</v>
      </c>
      <c r="E3361">
        <v>10.023394610109101</v>
      </c>
    </row>
    <row r="3362" spans="1:5" x14ac:dyDescent="0.2">
      <c r="A3362">
        <f t="shared" si="55"/>
        <v>1986</v>
      </c>
      <c r="B3362" s="8">
        <v>31432</v>
      </c>
      <c r="C3362">
        <v>59.778190641902903</v>
      </c>
      <c r="D3362">
        <v>141.87525273034299</v>
      </c>
      <c r="E3362">
        <v>10.023394610109101</v>
      </c>
    </row>
    <row r="3363" spans="1:5" x14ac:dyDescent="0.2">
      <c r="A3363">
        <f t="shared" si="55"/>
        <v>1986</v>
      </c>
      <c r="B3363" s="8">
        <v>31433</v>
      </c>
      <c r="C3363">
        <v>59.856265199285403</v>
      </c>
      <c r="D3363">
        <v>142.10703339521601</v>
      </c>
      <c r="E3363">
        <v>10.0283116343481</v>
      </c>
    </row>
    <row r="3364" spans="1:5" x14ac:dyDescent="0.2">
      <c r="A3364">
        <f t="shared" si="55"/>
        <v>1986</v>
      </c>
      <c r="B3364" s="8">
        <v>31434</v>
      </c>
      <c r="C3364">
        <v>59.7903535258841</v>
      </c>
      <c r="D3364">
        <v>141.87372474345199</v>
      </c>
      <c r="E3364">
        <v>10.030784340209401</v>
      </c>
    </row>
    <row r="3365" spans="1:5" x14ac:dyDescent="0.2">
      <c r="A3365">
        <f t="shared" si="55"/>
        <v>1986</v>
      </c>
      <c r="B3365" s="8">
        <v>31435</v>
      </c>
      <c r="C3365">
        <v>59.8743905759939</v>
      </c>
      <c r="D3365">
        <v>142.16237136969301</v>
      </c>
      <c r="E3365">
        <v>10.0291858168418</v>
      </c>
    </row>
    <row r="3366" spans="1:5" x14ac:dyDescent="0.2">
      <c r="A3366">
        <f t="shared" si="55"/>
        <v>1986</v>
      </c>
      <c r="B3366" s="8">
        <v>31436</v>
      </c>
      <c r="C3366">
        <v>59.351884949617698</v>
      </c>
      <c r="D3366">
        <v>140.449851273506</v>
      </c>
      <c r="E3366">
        <v>10.0250692762722</v>
      </c>
    </row>
    <row r="3367" spans="1:5" x14ac:dyDescent="0.2">
      <c r="A3367">
        <f t="shared" si="55"/>
        <v>1986</v>
      </c>
      <c r="B3367" s="8">
        <v>31439</v>
      </c>
      <c r="C3367">
        <v>59.246250031996503</v>
      </c>
      <c r="D3367">
        <v>140.12240011457601</v>
      </c>
      <c r="E3367">
        <v>10.0210135125295</v>
      </c>
    </row>
    <row r="3368" spans="1:5" x14ac:dyDescent="0.2">
      <c r="A3368">
        <f t="shared" si="55"/>
        <v>1986</v>
      </c>
      <c r="B3368" s="8">
        <v>31440</v>
      </c>
      <c r="C3368">
        <v>59.221992224404502</v>
      </c>
      <c r="D3368">
        <v>140.048646614294</v>
      </c>
      <c r="E3368">
        <v>10.0198290025484</v>
      </c>
    </row>
    <row r="3369" spans="1:5" x14ac:dyDescent="0.2">
      <c r="A3369">
        <f t="shared" si="55"/>
        <v>1986</v>
      </c>
      <c r="B3369" s="8">
        <v>31441</v>
      </c>
      <c r="C3369">
        <v>59.044355608180702</v>
      </c>
      <c r="D3369">
        <v>139.47731130059</v>
      </c>
      <c r="E3369">
        <v>10.016778636557801</v>
      </c>
    </row>
    <row r="3370" spans="1:5" x14ac:dyDescent="0.2">
      <c r="A3370">
        <f t="shared" si="55"/>
        <v>1986</v>
      </c>
      <c r="B3370" s="8">
        <v>31442</v>
      </c>
      <c r="C3370">
        <v>58.950829156480701</v>
      </c>
      <c r="D3370">
        <v>139.157909906491</v>
      </c>
      <c r="E3370">
        <v>10.0185466644368</v>
      </c>
    </row>
    <row r="3371" spans="1:5" x14ac:dyDescent="0.2">
      <c r="A3371">
        <f t="shared" si="55"/>
        <v>1986</v>
      </c>
      <c r="B3371" s="8">
        <v>31443</v>
      </c>
      <c r="C3371">
        <v>58.969406505347301</v>
      </c>
      <c r="D3371">
        <v>139.23466222808901</v>
      </c>
      <c r="E3371">
        <v>10.0158071487733</v>
      </c>
    </row>
    <row r="3372" spans="1:5" x14ac:dyDescent="0.2">
      <c r="A3372">
        <f t="shared" si="55"/>
        <v>1986</v>
      </c>
      <c r="B3372" s="8">
        <v>31446</v>
      </c>
      <c r="C3372">
        <v>59.625405118646199</v>
      </c>
      <c r="D3372">
        <v>139.802984175662</v>
      </c>
      <c r="E3372">
        <v>10.3050672445722</v>
      </c>
    </row>
    <row r="3373" spans="1:5" x14ac:dyDescent="0.2">
      <c r="A3373">
        <f t="shared" si="55"/>
        <v>1986</v>
      </c>
      <c r="B3373" s="8">
        <v>31447</v>
      </c>
      <c r="C3373">
        <v>59.828232915129703</v>
      </c>
      <c r="D3373">
        <v>140.454955702826</v>
      </c>
      <c r="E3373">
        <v>10.307807593311599</v>
      </c>
    </row>
    <row r="3374" spans="1:5" x14ac:dyDescent="0.2">
      <c r="A3374">
        <f t="shared" si="55"/>
        <v>1986</v>
      </c>
      <c r="B3374" s="8">
        <v>31448</v>
      </c>
      <c r="C3374">
        <v>59.457050153719003</v>
      </c>
      <c r="D3374">
        <v>139.239515278277</v>
      </c>
      <c r="E3374">
        <v>10.307012385443301</v>
      </c>
    </row>
    <row r="3375" spans="1:5" x14ac:dyDescent="0.2">
      <c r="A3375">
        <f t="shared" si="55"/>
        <v>1986</v>
      </c>
      <c r="B3375" s="8">
        <v>31449</v>
      </c>
      <c r="C3375">
        <v>59.285971895124398</v>
      </c>
      <c r="D3375">
        <v>138.69032525002001</v>
      </c>
      <c r="E3375">
        <v>10.304794211747099</v>
      </c>
    </row>
    <row r="3376" spans="1:5" x14ac:dyDescent="0.2">
      <c r="A3376">
        <f t="shared" si="55"/>
        <v>1986</v>
      </c>
      <c r="B3376" s="8">
        <v>31450</v>
      </c>
      <c r="C3376">
        <v>59.424184745357003</v>
      </c>
      <c r="D3376">
        <v>139.135965832094</v>
      </c>
      <c r="E3376">
        <v>10.3062177940567</v>
      </c>
    </row>
    <row r="3377" spans="1:5" x14ac:dyDescent="0.2">
      <c r="A3377">
        <f t="shared" si="55"/>
        <v>1986</v>
      </c>
      <c r="B3377" s="8">
        <v>31453</v>
      </c>
      <c r="C3377">
        <v>58.968877561586901</v>
      </c>
      <c r="D3377">
        <v>137.66359375262701</v>
      </c>
      <c r="E3377">
        <v>10.3025983241509</v>
      </c>
    </row>
    <row r="3378" spans="1:5" x14ac:dyDescent="0.2">
      <c r="A3378">
        <f t="shared" si="55"/>
        <v>1986</v>
      </c>
      <c r="B3378" s="8">
        <v>31454</v>
      </c>
      <c r="C3378">
        <v>58.879561484396497</v>
      </c>
      <c r="D3378">
        <v>137.37563742749001</v>
      </c>
      <c r="E3378">
        <v>10.3018171389526</v>
      </c>
    </row>
    <row r="3379" spans="1:5" x14ac:dyDescent="0.2">
      <c r="A3379">
        <f t="shared" si="55"/>
        <v>1986</v>
      </c>
      <c r="B3379" s="8">
        <v>31455</v>
      </c>
      <c r="C3379">
        <v>58.801028317950397</v>
      </c>
      <c r="D3379">
        <v>137.12880588450301</v>
      </c>
      <c r="E3379">
        <v>10.2999650945294</v>
      </c>
    </row>
    <row r="3380" spans="1:5" x14ac:dyDescent="0.2">
      <c r="A3380">
        <f t="shared" si="55"/>
        <v>1986</v>
      </c>
      <c r="B3380" s="8">
        <v>31456</v>
      </c>
      <c r="C3380">
        <v>58.422588681487298</v>
      </c>
      <c r="D3380">
        <v>135.89233095646</v>
      </c>
      <c r="E3380">
        <v>10.300186346668699</v>
      </c>
    </row>
    <row r="3381" spans="1:5" x14ac:dyDescent="0.2">
      <c r="A3381">
        <f t="shared" si="55"/>
        <v>1986</v>
      </c>
      <c r="B3381" s="8">
        <v>31457</v>
      </c>
      <c r="C3381">
        <v>58.314244443716497</v>
      </c>
      <c r="D3381">
        <v>135.541020899914</v>
      </c>
      <c r="E3381">
        <v>10.299854375356301</v>
      </c>
    </row>
    <row r="3382" spans="1:5" x14ac:dyDescent="0.2">
      <c r="A3382">
        <f t="shared" si="55"/>
        <v>1986</v>
      </c>
      <c r="B3382" s="8">
        <v>31460</v>
      </c>
      <c r="C3382">
        <v>58.314244443716497</v>
      </c>
      <c r="D3382">
        <v>135.541020899914</v>
      </c>
      <c r="E3382">
        <v>10.299854375356301</v>
      </c>
    </row>
    <row r="3383" spans="1:5" x14ac:dyDescent="0.2">
      <c r="A3383">
        <f t="shared" si="55"/>
        <v>1986</v>
      </c>
      <c r="B3383" s="8">
        <v>31461</v>
      </c>
      <c r="C3383">
        <v>58.1943086484943</v>
      </c>
      <c r="D3383">
        <v>135.16333767635101</v>
      </c>
      <c r="E3383">
        <v>10.297415239097401</v>
      </c>
    </row>
    <row r="3384" spans="1:5" x14ac:dyDescent="0.2">
      <c r="A3384">
        <f t="shared" si="55"/>
        <v>1986</v>
      </c>
      <c r="B3384" s="8">
        <v>31462</v>
      </c>
      <c r="C3384">
        <v>57.778648798784801</v>
      </c>
      <c r="D3384">
        <v>133.81578502486801</v>
      </c>
      <c r="E3384">
        <v>10.2967352640408</v>
      </c>
    </row>
    <row r="3385" spans="1:5" x14ac:dyDescent="0.2">
      <c r="A3385">
        <f t="shared" si="55"/>
        <v>1986</v>
      </c>
      <c r="B3385" s="8">
        <v>31463</v>
      </c>
      <c r="C3385">
        <v>57.873856336553402</v>
      </c>
      <c r="D3385">
        <v>134.128944107179</v>
      </c>
      <c r="E3385">
        <v>10.2959661556086</v>
      </c>
    </row>
    <row r="3386" spans="1:5" x14ac:dyDescent="0.2">
      <c r="A3386">
        <f t="shared" si="55"/>
        <v>1986</v>
      </c>
      <c r="B3386" s="8">
        <v>31464</v>
      </c>
      <c r="C3386">
        <v>58.008682428774797</v>
      </c>
      <c r="D3386">
        <v>134.59744997180999</v>
      </c>
      <c r="E3386">
        <v>10.290181751085299</v>
      </c>
    </row>
    <row r="3387" spans="1:5" x14ac:dyDescent="0.2">
      <c r="A3387">
        <f t="shared" si="55"/>
        <v>1986</v>
      </c>
      <c r="B3387" s="8">
        <v>31467</v>
      </c>
      <c r="C3387">
        <v>57.750295166521902</v>
      </c>
      <c r="D3387">
        <v>133.78543751547599</v>
      </c>
      <c r="E3387">
        <v>10.284916609487301</v>
      </c>
    </row>
    <row r="3388" spans="1:5" x14ac:dyDescent="0.2">
      <c r="A3388">
        <f t="shared" si="55"/>
        <v>1986</v>
      </c>
      <c r="B3388" s="8">
        <v>31468</v>
      </c>
      <c r="C3388">
        <v>57.409061817504899</v>
      </c>
      <c r="D3388">
        <v>132.70836205822201</v>
      </c>
      <c r="E3388">
        <v>10.2792212694887</v>
      </c>
    </row>
    <row r="3389" spans="1:5" x14ac:dyDescent="0.2">
      <c r="A3389">
        <f t="shared" si="55"/>
        <v>1986</v>
      </c>
      <c r="B3389" s="8">
        <v>31469</v>
      </c>
      <c r="C3389">
        <v>57.366679364573898</v>
      </c>
      <c r="D3389">
        <v>132.54707124165199</v>
      </c>
      <c r="E3389">
        <v>10.283857925237299</v>
      </c>
    </row>
    <row r="3390" spans="1:5" x14ac:dyDescent="0.2">
      <c r="A3390">
        <f t="shared" si="55"/>
        <v>1986</v>
      </c>
      <c r="B3390" s="8">
        <v>31470</v>
      </c>
      <c r="C3390">
        <v>57.421594344065497</v>
      </c>
      <c r="D3390">
        <v>132.70503764593701</v>
      </c>
      <c r="E3390">
        <v>10.287698111903</v>
      </c>
    </row>
    <row r="3391" spans="1:5" x14ac:dyDescent="0.2">
      <c r="A3391">
        <f t="shared" si="55"/>
        <v>1986</v>
      </c>
      <c r="B3391" s="8">
        <v>31471</v>
      </c>
      <c r="C3391">
        <v>57.7352195442121</v>
      </c>
      <c r="D3391">
        <v>133.694534377509</v>
      </c>
      <c r="E3391">
        <v>10.2929577686954</v>
      </c>
    </row>
    <row r="3392" spans="1:5" x14ac:dyDescent="0.2">
      <c r="A3392">
        <f t="shared" si="55"/>
        <v>1986</v>
      </c>
      <c r="B3392" s="8">
        <v>31474</v>
      </c>
      <c r="C3392">
        <v>57.958931354166097</v>
      </c>
      <c r="D3392">
        <v>133.30149467291</v>
      </c>
      <c r="E3392">
        <v>10.509630191576001</v>
      </c>
    </row>
    <row r="3393" spans="1:5" x14ac:dyDescent="0.2">
      <c r="A3393">
        <f t="shared" si="55"/>
        <v>1986</v>
      </c>
      <c r="B3393" s="8">
        <v>31475</v>
      </c>
      <c r="C3393">
        <v>57.737337746911599</v>
      </c>
      <c r="D3393">
        <v>132.55570432162901</v>
      </c>
      <c r="E3393">
        <v>10.515962379892599</v>
      </c>
    </row>
    <row r="3394" spans="1:5" x14ac:dyDescent="0.2">
      <c r="A3394">
        <f t="shared" si="55"/>
        <v>1986</v>
      </c>
      <c r="B3394" s="8">
        <v>31476</v>
      </c>
      <c r="C3394">
        <v>58.194379645605203</v>
      </c>
      <c r="D3394">
        <v>134.02223511375101</v>
      </c>
      <c r="E3394">
        <v>10.517212575161601</v>
      </c>
    </row>
    <row r="3395" spans="1:5" x14ac:dyDescent="0.2">
      <c r="A3395">
        <f t="shared" ref="A3395:A3458" si="56">YEAR(B3395)</f>
        <v>1986</v>
      </c>
      <c r="B3395" s="8">
        <v>31477</v>
      </c>
      <c r="C3395">
        <v>57.945245285889499</v>
      </c>
      <c r="D3395">
        <v>133.21766379768599</v>
      </c>
      <c r="E3395">
        <v>10.517435918471399</v>
      </c>
    </row>
    <row r="3396" spans="1:5" x14ac:dyDescent="0.2">
      <c r="A3396">
        <f t="shared" si="56"/>
        <v>1986</v>
      </c>
      <c r="B3396" s="8">
        <v>31478</v>
      </c>
      <c r="C3396">
        <v>57.899672404291103</v>
      </c>
      <c r="D3396">
        <v>133.012915716154</v>
      </c>
      <c r="E3396">
        <v>10.5288482228551</v>
      </c>
    </row>
    <row r="3397" spans="1:5" x14ac:dyDescent="0.2">
      <c r="A3397">
        <f t="shared" si="56"/>
        <v>1986</v>
      </c>
      <c r="B3397" s="8">
        <v>31481</v>
      </c>
      <c r="C3397">
        <v>58.152149601300898</v>
      </c>
      <c r="D3397">
        <v>133.888060848294</v>
      </c>
      <c r="E3397">
        <v>10.516799548970299</v>
      </c>
    </row>
    <row r="3398" spans="1:5" x14ac:dyDescent="0.2">
      <c r="A3398">
        <f t="shared" si="56"/>
        <v>1986</v>
      </c>
      <c r="B3398" s="8">
        <v>31482</v>
      </c>
      <c r="C3398">
        <v>58.0009473919729</v>
      </c>
      <c r="D3398">
        <v>133.38176772360401</v>
      </c>
      <c r="E3398">
        <v>10.520462274824901</v>
      </c>
    </row>
    <row r="3399" spans="1:5" x14ac:dyDescent="0.2">
      <c r="A3399">
        <f t="shared" si="56"/>
        <v>1986</v>
      </c>
      <c r="B3399" s="8">
        <v>31483</v>
      </c>
      <c r="C3399">
        <v>58.077516664646097</v>
      </c>
      <c r="D3399">
        <v>133.65208599901001</v>
      </c>
      <c r="E3399">
        <v>10.5158611634032</v>
      </c>
    </row>
    <row r="3400" spans="1:5" x14ac:dyDescent="0.2">
      <c r="A3400">
        <f t="shared" si="56"/>
        <v>1986</v>
      </c>
      <c r="B3400" s="8">
        <v>31484</v>
      </c>
      <c r="C3400">
        <v>58.1372085161386</v>
      </c>
      <c r="D3400">
        <v>133.82461735643901</v>
      </c>
      <c r="E3400">
        <v>10.519781563972</v>
      </c>
    </row>
    <row r="3401" spans="1:5" x14ac:dyDescent="0.2">
      <c r="A3401">
        <f t="shared" si="56"/>
        <v>1986</v>
      </c>
      <c r="B3401" s="8">
        <v>31485</v>
      </c>
      <c r="C3401">
        <v>57.698503323455697</v>
      </c>
      <c r="D3401">
        <v>132.42473402277</v>
      </c>
      <c r="E3401">
        <v>10.517155465891401</v>
      </c>
    </row>
    <row r="3402" spans="1:5" x14ac:dyDescent="0.2">
      <c r="A3402">
        <f t="shared" si="56"/>
        <v>1986</v>
      </c>
      <c r="B3402" s="8">
        <v>31488</v>
      </c>
      <c r="C3402">
        <v>57.507458725329897</v>
      </c>
      <c r="D3402">
        <v>131.81740095373399</v>
      </c>
      <c r="E3402">
        <v>10.5158089833647</v>
      </c>
    </row>
    <row r="3403" spans="1:5" x14ac:dyDescent="0.2">
      <c r="A3403">
        <f t="shared" si="56"/>
        <v>1986</v>
      </c>
      <c r="B3403" s="8">
        <v>31489</v>
      </c>
      <c r="C3403">
        <v>57.402425055701997</v>
      </c>
      <c r="D3403">
        <v>131.502086445489</v>
      </c>
      <c r="E3403">
        <v>10.5114312565948</v>
      </c>
    </row>
    <row r="3404" spans="1:5" x14ac:dyDescent="0.2">
      <c r="A3404">
        <f t="shared" si="56"/>
        <v>1986</v>
      </c>
      <c r="B3404" s="8">
        <v>31490</v>
      </c>
      <c r="C3404">
        <v>57.618737818349501</v>
      </c>
      <c r="D3404">
        <v>132.19239505620101</v>
      </c>
      <c r="E3404">
        <v>10.512367738139099</v>
      </c>
    </row>
    <row r="3405" spans="1:5" x14ac:dyDescent="0.2">
      <c r="A3405">
        <f t="shared" si="56"/>
        <v>1986</v>
      </c>
      <c r="B3405" s="8">
        <v>31491</v>
      </c>
      <c r="C3405">
        <v>57.568442515643298</v>
      </c>
      <c r="D3405">
        <v>132.05178547800099</v>
      </c>
      <c r="E3405">
        <v>10.5081881073147</v>
      </c>
    </row>
    <row r="3406" spans="1:5" x14ac:dyDescent="0.2">
      <c r="A3406">
        <f t="shared" si="56"/>
        <v>1986</v>
      </c>
      <c r="B3406" s="8">
        <v>31492</v>
      </c>
      <c r="C3406">
        <v>57.419521431641897</v>
      </c>
      <c r="D3406">
        <v>131.584840706904</v>
      </c>
      <c r="E3406">
        <v>10.505889162353499</v>
      </c>
    </row>
    <row r="3407" spans="1:5" x14ac:dyDescent="0.2">
      <c r="A3407">
        <f t="shared" si="56"/>
        <v>1986</v>
      </c>
      <c r="B3407" s="8">
        <v>31495</v>
      </c>
      <c r="C3407">
        <v>57.936105931992898</v>
      </c>
      <c r="D3407">
        <v>133.22877521452401</v>
      </c>
      <c r="E3407">
        <v>10.5094632976197</v>
      </c>
    </row>
    <row r="3408" spans="1:5" x14ac:dyDescent="0.2">
      <c r="A3408">
        <f t="shared" si="56"/>
        <v>1986</v>
      </c>
      <c r="B3408" s="8">
        <v>31496</v>
      </c>
      <c r="C3408">
        <v>58.411990908886096</v>
      </c>
      <c r="D3408">
        <v>134.72545041672799</v>
      </c>
      <c r="E3408">
        <v>10.5171527131302</v>
      </c>
    </row>
    <row r="3409" spans="1:5" x14ac:dyDescent="0.2">
      <c r="A3409">
        <f t="shared" si="56"/>
        <v>1986</v>
      </c>
      <c r="B3409" s="8">
        <v>31497</v>
      </c>
      <c r="C3409">
        <v>58.316641894783302</v>
      </c>
      <c r="D3409">
        <v>134.421429873682</v>
      </c>
      <c r="E3409">
        <v>10.5163543215519</v>
      </c>
    </row>
    <row r="3410" spans="1:5" x14ac:dyDescent="0.2">
      <c r="A3410">
        <f t="shared" si="56"/>
        <v>1986</v>
      </c>
      <c r="B3410" s="8">
        <v>31498</v>
      </c>
      <c r="C3410">
        <v>58.209620849980901</v>
      </c>
      <c r="D3410">
        <v>134.07436416279299</v>
      </c>
      <c r="E3410">
        <v>10.5166396253518</v>
      </c>
    </row>
    <row r="3411" spans="1:5" x14ac:dyDescent="0.2">
      <c r="A3411">
        <f t="shared" si="56"/>
        <v>1986</v>
      </c>
      <c r="B3411" s="8">
        <v>31499</v>
      </c>
      <c r="C3411">
        <v>58.294529327998603</v>
      </c>
      <c r="D3411">
        <v>134.34916726450399</v>
      </c>
      <c r="E3411">
        <v>10.5165167494771</v>
      </c>
    </row>
    <row r="3412" spans="1:5" x14ac:dyDescent="0.2">
      <c r="A3412">
        <f t="shared" si="56"/>
        <v>1986</v>
      </c>
      <c r="B3412" s="8">
        <v>31502</v>
      </c>
      <c r="C3412">
        <v>58.208738474236903</v>
      </c>
      <c r="D3412">
        <v>134.05154103147001</v>
      </c>
      <c r="E3412">
        <v>10.5205430117989</v>
      </c>
    </row>
    <row r="3413" spans="1:5" x14ac:dyDescent="0.2">
      <c r="A3413">
        <f t="shared" si="56"/>
        <v>1986</v>
      </c>
      <c r="B3413" s="8">
        <v>31503</v>
      </c>
      <c r="C3413">
        <v>58.405676044202004</v>
      </c>
      <c r="D3413">
        <v>133.945519777643</v>
      </c>
      <c r="E3413">
        <v>10.6663112672408</v>
      </c>
    </row>
    <row r="3414" spans="1:5" x14ac:dyDescent="0.2">
      <c r="A3414">
        <f t="shared" si="56"/>
        <v>1986</v>
      </c>
      <c r="B3414" s="8">
        <v>31504</v>
      </c>
      <c r="C3414">
        <v>58.700161912547003</v>
      </c>
      <c r="D3414">
        <v>134.87557266375501</v>
      </c>
      <c r="E3414">
        <v>10.669744876894599</v>
      </c>
    </row>
    <row r="3415" spans="1:5" x14ac:dyDescent="0.2">
      <c r="A3415">
        <f t="shared" si="56"/>
        <v>1986</v>
      </c>
      <c r="B3415" s="8">
        <v>31505</v>
      </c>
      <c r="C3415">
        <v>58.918169847599799</v>
      </c>
      <c r="D3415">
        <v>135.54523890386301</v>
      </c>
      <c r="E3415">
        <v>10.6761955205445</v>
      </c>
    </row>
    <row r="3416" spans="1:5" x14ac:dyDescent="0.2">
      <c r="A3416">
        <f t="shared" si="56"/>
        <v>1986</v>
      </c>
      <c r="B3416" s="8">
        <v>31506</v>
      </c>
      <c r="C3416">
        <v>59.0744668545859</v>
      </c>
      <c r="D3416">
        <v>136.025386031144</v>
      </c>
      <c r="E3416">
        <v>10.6809001012236</v>
      </c>
    </row>
    <row r="3417" spans="1:5" x14ac:dyDescent="0.2">
      <c r="A3417">
        <f t="shared" si="56"/>
        <v>1986</v>
      </c>
      <c r="B3417" s="8">
        <v>31509</v>
      </c>
      <c r="C3417">
        <v>59.156364429942897</v>
      </c>
      <c r="D3417">
        <v>136.250304242223</v>
      </c>
      <c r="E3417">
        <v>10.688603901257601</v>
      </c>
    </row>
    <row r="3418" spans="1:5" x14ac:dyDescent="0.2">
      <c r="A3418">
        <f t="shared" si="56"/>
        <v>1986</v>
      </c>
      <c r="B3418" s="8">
        <v>31510</v>
      </c>
      <c r="C3418">
        <v>58.610795318759202</v>
      </c>
      <c r="D3418">
        <v>134.52624162305699</v>
      </c>
      <c r="E3418">
        <v>10.6819246662065</v>
      </c>
    </row>
    <row r="3419" spans="1:5" x14ac:dyDescent="0.2">
      <c r="A3419">
        <f t="shared" si="56"/>
        <v>1986</v>
      </c>
      <c r="B3419" s="8">
        <v>31511</v>
      </c>
      <c r="C3419">
        <v>58.580861771183599</v>
      </c>
      <c r="D3419">
        <v>134.451646023899</v>
      </c>
      <c r="E3419">
        <v>10.6776342893286</v>
      </c>
    </row>
    <row r="3420" spans="1:5" x14ac:dyDescent="0.2">
      <c r="A3420">
        <f t="shared" si="56"/>
        <v>1986</v>
      </c>
      <c r="B3420" s="8">
        <v>31512</v>
      </c>
      <c r="C3420">
        <v>58.484327237649602</v>
      </c>
      <c r="D3420">
        <v>134.15361415923999</v>
      </c>
      <c r="E3420">
        <v>10.675179421590601</v>
      </c>
    </row>
    <row r="3421" spans="1:5" x14ac:dyDescent="0.2">
      <c r="A3421">
        <f t="shared" si="56"/>
        <v>1986</v>
      </c>
      <c r="B3421" s="8">
        <v>31513</v>
      </c>
      <c r="C3421">
        <v>58.283768917193299</v>
      </c>
      <c r="D3421">
        <v>133.566982946959</v>
      </c>
      <c r="E3421">
        <v>10.6637002245049</v>
      </c>
    </row>
    <row r="3422" spans="1:5" x14ac:dyDescent="0.2">
      <c r="A3422">
        <f t="shared" si="56"/>
        <v>1986</v>
      </c>
      <c r="B3422" s="8">
        <v>31516</v>
      </c>
      <c r="C3422">
        <v>58.435207478615197</v>
      </c>
      <c r="D3422">
        <v>134.05620337085901</v>
      </c>
      <c r="E3422">
        <v>10.6631893989153</v>
      </c>
    </row>
    <row r="3423" spans="1:5" x14ac:dyDescent="0.2">
      <c r="A3423">
        <f t="shared" si="56"/>
        <v>1986</v>
      </c>
      <c r="B3423" s="8">
        <v>31517</v>
      </c>
      <c r="C3423">
        <v>58.321217176934297</v>
      </c>
      <c r="D3423">
        <v>133.69475584014</v>
      </c>
      <c r="E3423">
        <v>10.662214038592801</v>
      </c>
    </row>
    <row r="3424" spans="1:5" x14ac:dyDescent="0.2">
      <c r="A3424">
        <f t="shared" si="56"/>
        <v>1986</v>
      </c>
      <c r="B3424" s="8">
        <v>31518</v>
      </c>
      <c r="C3424">
        <v>57.7310663777155</v>
      </c>
      <c r="D3424">
        <v>131.85936103576</v>
      </c>
      <c r="E3424">
        <v>10.650782733207601</v>
      </c>
    </row>
    <row r="3425" spans="1:5" x14ac:dyDescent="0.2">
      <c r="A3425">
        <f t="shared" si="56"/>
        <v>1986</v>
      </c>
      <c r="B3425" s="8">
        <v>31519</v>
      </c>
      <c r="C3425">
        <v>57.397839818688198</v>
      </c>
      <c r="D3425">
        <v>130.82247364748</v>
      </c>
      <c r="E3425">
        <v>10.6449924572533</v>
      </c>
    </row>
    <row r="3426" spans="1:5" x14ac:dyDescent="0.2">
      <c r="A3426">
        <f t="shared" si="56"/>
        <v>1986</v>
      </c>
      <c r="B3426" s="8">
        <v>31520</v>
      </c>
      <c r="C3426">
        <v>57.318447162480602</v>
      </c>
      <c r="D3426">
        <v>130.57786321201499</v>
      </c>
      <c r="E3426">
        <v>10.6431800445846</v>
      </c>
    </row>
    <row r="3427" spans="1:5" x14ac:dyDescent="0.2">
      <c r="A3427">
        <f t="shared" si="56"/>
        <v>1986</v>
      </c>
      <c r="B3427" s="8">
        <v>31523</v>
      </c>
      <c r="C3427">
        <v>57.1342418609307</v>
      </c>
      <c r="D3427">
        <v>129.98669604986</v>
      </c>
      <c r="E3427">
        <v>10.6438770692292</v>
      </c>
    </row>
    <row r="3428" spans="1:5" x14ac:dyDescent="0.2">
      <c r="A3428">
        <f t="shared" si="56"/>
        <v>1986</v>
      </c>
      <c r="B3428" s="8">
        <v>31524</v>
      </c>
      <c r="C3428">
        <v>56.971963591825002</v>
      </c>
      <c r="D3428">
        <v>129.48554821233799</v>
      </c>
      <c r="E3428">
        <v>10.640602751753301</v>
      </c>
    </row>
    <row r="3429" spans="1:5" x14ac:dyDescent="0.2">
      <c r="A3429">
        <f t="shared" si="56"/>
        <v>1986</v>
      </c>
      <c r="B3429" s="8">
        <v>31525</v>
      </c>
      <c r="C3429">
        <v>56.9237497703526</v>
      </c>
      <c r="D3429">
        <v>129.32282656998601</v>
      </c>
      <c r="E3429">
        <v>10.6424821215307</v>
      </c>
    </row>
    <row r="3430" spans="1:5" x14ac:dyDescent="0.2">
      <c r="A3430">
        <f t="shared" si="56"/>
        <v>1986</v>
      </c>
      <c r="B3430" s="8">
        <v>31526</v>
      </c>
      <c r="C3430">
        <v>56.836860899764503</v>
      </c>
      <c r="D3430">
        <v>129.047032851409</v>
      </c>
      <c r="E3430">
        <v>10.642322292930601</v>
      </c>
    </row>
    <row r="3431" spans="1:5" x14ac:dyDescent="0.2">
      <c r="A3431">
        <f t="shared" si="56"/>
        <v>1986</v>
      </c>
      <c r="B3431" s="8">
        <v>31527</v>
      </c>
      <c r="C3431">
        <v>56.585877731072102</v>
      </c>
      <c r="D3431">
        <v>128.235918951901</v>
      </c>
      <c r="E3431">
        <v>10.6450447161103</v>
      </c>
    </row>
    <row r="3432" spans="1:5" x14ac:dyDescent="0.2">
      <c r="A3432">
        <f t="shared" si="56"/>
        <v>1986</v>
      </c>
      <c r="B3432" s="8">
        <v>31530</v>
      </c>
      <c r="C3432">
        <v>56.378712752677799</v>
      </c>
      <c r="D3432">
        <v>127.560315137929</v>
      </c>
      <c r="E3432">
        <v>10.648808539213301</v>
      </c>
    </row>
    <row r="3433" spans="1:5" x14ac:dyDescent="0.2">
      <c r="A3433">
        <f t="shared" si="56"/>
        <v>1986</v>
      </c>
      <c r="B3433" s="8">
        <v>31531</v>
      </c>
      <c r="C3433">
        <v>56.495424203067302</v>
      </c>
      <c r="D3433">
        <v>127.947654687267</v>
      </c>
      <c r="E3433">
        <v>10.6452654476749</v>
      </c>
    </row>
    <row r="3434" spans="1:5" x14ac:dyDescent="0.2">
      <c r="A3434">
        <f t="shared" si="56"/>
        <v>1986</v>
      </c>
      <c r="B3434" s="8">
        <v>31532</v>
      </c>
      <c r="C3434">
        <v>56.376208904876002</v>
      </c>
      <c r="D3434">
        <v>127.560844162531</v>
      </c>
      <c r="E3434">
        <v>10.647047849059</v>
      </c>
    </row>
    <row r="3435" spans="1:5" x14ac:dyDescent="0.2">
      <c r="A3435">
        <f t="shared" si="56"/>
        <v>1986</v>
      </c>
      <c r="B3435" s="8">
        <v>31533</v>
      </c>
      <c r="C3435">
        <v>57.065743058065401</v>
      </c>
      <c r="D3435">
        <v>128.99863153044899</v>
      </c>
      <c r="E3435">
        <v>10.8027586998312</v>
      </c>
    </row>
    <row r="3436" spans="1:5" x14ac:dyDescent="0.2">
      <c r="A3436">
        <f t="shared" si="56"/>
        <v>1986</v>
      </c>
      <c r="B3436" s="8">
        <v>31534</v>
      </c>
      <c r="C3436">
        <v>57.163670406432502</v>
      </c>
      <c r="D3436">
        <v>129.29380420833701</v>
      </c>
      <c r="E3436">
        <v>10.805918312132301</v>
      </c>
    </row>
    <row r="3437" spans="1:5" x14ac:dyDescent="0.2">
      <c r="A3437">
        <f t="shared" si="56"/>
        <v>1986</v>
      </c>
      <c r="B3437" s="8">
        <v>31537</v>
      </c>
      <c r="C3437">
        <v>56.637975052140803</v>
      </c>
      <c r="D3437">
        <v>127.635668668454</v>
      </c>
      <c r="E3437">
        <v>10.804819323751</v>
      </c>
    </row>
    <row r="3438" spans="1:5" x14ac:dyDescent="0.2">
      <c r="A3438">
        <f t="shared" si="56"/>
        <v>1986</v>
      </c>
      <c r="B3438" s="8">
        <v>31538</v>
      </c>
      <c r="C3438">
        <v>56.847318232557299</v>
      </c>
      <c r="D3438">
        <v>128.306140787315</v>
      </c>
      <c r="E3438">
        <v>10.8029729268581</v>
      </c>
    </row>
    <row r="3439" spans="1:5" x14ac:dyDescent="0.2">
      <c r="A3439">
        <f t="shared" si="56"/>
        <v>1986</v>
      </c>
      <c r="B3439" s="8">
        <v>31539</v>
      </c>
      <c r="C3439">
        <v>56.695845413064497</v>
      </c>
      <c r="D3439">
        <v>127.831465695501</v>
      </c>
      <c r="E3439">
        <v>10.802085980531601</v>
      </c>
    </row>
    <row r="3440" spans="1:5" x14ac:dyDescent="0.2">
      <c r="A3440">
        <f t="shared" si="56"/>
        <v>1986</v>
      </c>
      <c r="B3440" s="8">
        <v>31540</v>
      </c>
      <c r="C3440">
        <v>56.459970191184503</v>
      </c>
      <c r="D3440">
        <v>127.094589658397</v>
      </c>
      <c r="E3440">
        <v>10.800422735700201</v>
      </c>
    </row>
    <row r="3441" spans="1:5" x14ac:dyDescent="0.2">
      <c r="A3441">
        <f t="shared" si="56"/>
        <v>1986</v>
      </c>
      <c r="B3441" s="8">
        <v>31541</v>
      </c>
      <c r="C3441">
        <v>56.379922326567197</v>
      </c>
      <c r="D3441">
        <v>126.829782843719</v>
      </c>
      <c r="E3441">
        <v>10.803039723004501</v>
      </c>
    </row>
    <row r="3442" spans="1:5" x14ac:dyDescent="0.2">
      <c r="A3442">
        <f t="shared" si="56"/>
        <v>1986</v>
      </c>
      <c r="B3442" s="8">
        <v>31544</v>
      </c>
      <c r="C3442">
        <v>56.263477071060301</v>
      </c>
      <c r="D3442">
        <v>126.478088770252</v>
      </c>
      <c r="E3442">
        <v>10.799789742782099</v>
      </c>
    </row>
    <row r="3443" spans="1:5" x14ac:dyDescent="0.2">
      <c r="A3443">
        <f t="shared" si="56"/>
        <v>1986</v>
      </c>
      <c r="B3443" s="8">
        <v>31545</v>
      </c>
      <c r="C3443">
        <v>56.570608578050702</v>
      </c>
      <c r="D3443">
        <v>127.452220420994</v>
      </c>
      <c r="E3443">
        <v>10.7986407438037</v>
      </c>
    </row>
    <row r="3444" spans="1:5" x14ac:dyDescent="0.2">
      <c r="A3444">
        <f t="shared" si="56"/>
        <v>1986</v>
      </c>
      <c r="B3444" s="8">
        <v>31546</v>
      </c>
      <c r="C3444">
        <v>56.537113714681198</v>
      </c>
      <c r="D3444">
        <v>127.324833437764</v>
      </c>
      <c r="E3444">
        <v>10.803211879372</v>
      </c>
    </row>
    <row r="3445" spans="1:5" x14ac:dyDescent="0.2">
      <c r="A3445">
        <f t="shared" si="56"/>
        <v>1986</v>
      </c>
      <c r="B3445" s="8">
        <v>31547</v>
      </c>
      <c r="C3445">
        <v>56.621789374582598</v>
      </c>
      <c r="D3445">
        <v>127.547769842809</v>
      </c>
      <c r="E3445">
        <v>10.8125813976785</v>
      </c>
    </row>
    <row r="3446" spans="1:5" x14ac:dyDescent="0.2">
      <c r="A3446">
        <f t="shared" si="56"/>
        <v>1986</v>
      </c>
      <c r="B3446" s="8">
        <v>31548</v>
      </c>
      <c r="C3446">
        <v>56.835085083592901</v>
      </c>
      <c r="D3446">
        <v>128.26166836461499</v>
      </c>
      <c r="E3446">
        <v>10.804184973750701</v>
      </c>
    </row>
    <row r="3447" spans="1:5" x14ac:dyDescent="0.2">
      <c r="A3447">
        <f t="shared" si="56"/>
        <v>1986</v>
      </c>
      <c r="B3447" s="8">
        <v>31551</v>
      </c>
      <c r="C3447">
        <v>57.135283958166902</v>
      </c>
      <c r="D3447">
        <v>129.17207226550599</v>
      </c>
      <c r="E3447">
        <v>10.8125362331827</v>
      </c>
    </row>
    <row r="3448" spans="1:5" x14ac:dyDescent="0.2">
      <c r="A3448">
        <f t="shared" si="56"/>
        <v>1986</v>
      </c>
      <c r="B3448" s="8">
        <v>31552</v>
      </c>
      <c r="C3448">
        <v>57.2184922594151</v>
      </c>
      <c r="D3448">
        <v>129.43785927109499</v>
      </c>
      <c r="E3448">
        <v>10.8121074590038</v>
      </c>
    </row>
    <row r="3449" spans="1:5" x14ac:dyDescent="0.2">
      <c r="A3449">
        <f t="shared" si="56"/>
        <v>1986</v>
      </c>
      <c r="B3449" s="8">
        <v>31553</v>
      </c>
      <c r="C3449">
        <v>57.208679217951101</v>
      </c>
      <c r="D3449">
        <v>129.39911951086</v>
      </c>
      <c r="E3449">
        <v>10.813695200151001</v>
      </c>
    </row>
    <row r="3450" spans="1:5" x14ac:dyDescent="0.2">
      <c r="A3450">
        <f t="shared" si="56"/>
        <v>1986</v>
      </c>
      <c r="B3450" s="8">
        <v>31554</v>
      </c>
      <c r="C3450">
        <v>57.505749542892403</v>
      </c>
      <c r="D3450">
        <v>130.32957891788499</v>
      </c>
      <c r="E3450">
        <v>10.816226022926299</v>
      </c>
    </row>
    <row r="3451" spans="1:5" x14ac:dyDescent="0.2">
      <c r="A3451">
        <f t="shared" si="56"/>
        <v>1986</v>
      </c>
      <c r="B3451" s="8">
        <v>31555</v>
      </c>
      <c r="C3451">
        <v>57.535564317510499</v>
      </c>
      <c r="D3451">
        <v>130.40557843797799</v>
      </c>
      <c r="E3451">
        <v>10.8200919865504</v>
      </c>
    </row>
    <row r="3452" spans="1:5" x14ac:dyDescent="0.2">
      <c r="A3452">
        <f t="shared" si="56"/>
        <v>1986</v>
      </c>
      <c r="B3452" s="8">
        <v>31558</v>
      </c>
      <c r="C3452">
        <v>57.535564317510499</v>
      </c>
      <c r="D3452">
        <v>130.40557843797799</v>
      </c>
      <c r="E3452">
        <v>10.8200919865504</v>
      </c>
    </row>
    <row r="3453" spans="1:5" x14ac:dyDescent="0.2">
      <c r="A3453">
        <f t="shared" si="56"/>
        <v>1986</v>
      </c>
      <c r="B3453" s="8">
        <v>31559</v>
      </c>
      <c r="C3453">
        <v>57.536897489859101</v>
      </c>
      <c r="D3453">
        <v>130.39751728841401</v>
      </c>
      <c r="E3453">
        <v>10.8226333376914</v>
      </c>
    </row>
    <row r="3454" spans="1:5" x14ac:dyDescent="0.2">
      <c r="A3454">
        <f t="shared" si="56"/>
        <v>1986</v>
      </c>
      <c r="B3454" s="8">
        <v>31560</v>
      </c>
      <c r="C3454">
        <v>57.5561618485604</v>
      </c>
      <c r="D3454">
        <v>130.47389237637299</v>
      </c>
      <c r="E3454">
        <v>10.8194970973351</v>
      </c>
    </row>
    <row r="3455" spans="1:5" x14ac:dyDescent="0.2">
      <c r="A3455">
        <f t="shared" si="56"/>
        <v>1986</v>
      </c>
      <c r="B3455" s="8">
        <v>31561</v>
      </c>
      <c r="C3455">
        <v>57.917811835546097</v>
      </c>
      <c r="D3455">
        <v>131.62753861104699</v>
      </c>
      <c r="E3455">
        <v>10.8188398264795</v>
      </c>
    </row>
    <row r="3456" spans="1:5" x14ac:dyDescent="0.2">
      <c r="A3456">
        <f t="shared" si="56"/>
        <v>1986</v>
      </c>
      <c r="B3456" s="8">
        <v>31562</v>
      </c>
      <c r="C3456">
        <v>58.327088781695203</v>
      </c>
      <c r="D3456">
        <v>132.89414361566199</v>
      </c>
      <c r="E3456">
        <v>10.826718802309101</v>
      </c>
    </row>
    <row r="3457" spans="1:5" x14ac:dyDescent="0.2">
      <c r="A3457">
        <f t="shared" si="56"/>
        <v>1986</v>
      </c>
      <c r="B3457" s="8">
        <v>31565</v>
      </c>
      <c r="C3457">
        <v>58.6930350732584</v>
      </c>
      <c r="D3457">
        <v>133.22245407637701</v>
      </c>
      <c r="E3457">
        <v>10.9978905524622</v>
      </c>
    </row>
    <row r="3458" spans="1:5" x14ac:dyDescent="0.2">
      <c r="A3458">
        <f t="shared" si="56"/>
        <v>1986</v>
      </c>
      <c r="B3458" s="8">
        <v>31566</v>
      </c>
      <c r="C3458">
        <v>58.142720329524302</v>
      </c>
      <c r="D3458">
        <v>131.56443188333401</v>
      </c>
      <c r="E3458">
        <v>10.9793040414011</v>
      </c>
    </row>
    <row r="3459" spans="1:5" x14ac:dyDescent="0.2">
      <c r="A3459">
        <f t="shared" ref="A3459:A3522" si="57">YEAR(B3459)</f>
        <v>1986</v>
      </c>
      <c r="B3459" s="8">
        <v>31567</v>
      </c>
      <c r="C3459">
        <v>58.189558404064499</v>
      </c>
      <c r="D3459">
        <v>131.711193745618</v>
      </c>
      <c r="E3459">
        <v>10.979677777009</v>
      </c>
    </row>
    <row r="3460" spans="1:5" x14ac:dyDescent="0.2">
      <c r="A3460">
        <f t="shared" si="57"/>
        <v>1986</v>
      </c>
      <c r="B3460" s="8">
        <v>31568</v>
      </c>
      <c r="C3460">
        <v>57.753900678561401</v>
      </c>
      <c r="D3460">
        <v>130.342958038663</v>
      </c>
      <c r="E3460">
        <v>10.9772197610228</v>
      </c>
    </row>
    <row r="3461" spans="1:5" x14ac:dyDescent="0.2">
      <c r="A3461">
        <f t="shared" si="57"/>
        <v>1986</v>
      </c>
      <c r="B3461" s="8">
        <v>31569</v>
      </c>
      <c r="C3461">
        <v>57.602571557724602</v>
      </c>
      <c r="D3461">
        <v>129.88883603708001</v>
      </c>
      <c r="E3461">
        <v>10.9721092615756</v>
      </c>
    </row>
    <row r="3462" spans="1:5" x14ac:dyDescent="0.2">
      <c r="A3462">
        <f t="shared" si="57"/>
        <v>1986</v>
      </c>
      <c r="B3462" s="8">
        <v>31572</v>
      </c>
      <c r="C3462">
        <v>57.642877645357402</v>
      </c>
      <c r="D3462">
        <v>130.01526520921601</v>
      </c>
      <c r="E3462">
        <v>10.972312542544</v>
      </c>
    </row>
    <row r="3463" spans="1:5" x14ac:dyDescent="0.2">
      <c r="A3463">
        <f t="shared" si="57"/>
        <v>1986</v>
      </c>
      <c r="B3463" s="8">
        <v>31573</v>
      </c>
      <c r="C3463">
        <v>57.4138480948412</v>
      </c>
      <c r="D3463">
        <v>129.30659659426701</v>
      </c>
      <c r="E3463">
        <v>10.9691958790368</v>
      </c>
    </row>
    <row r="3464" spans="1:5" x14ac:dyDescent="0.2">
      <c r="A3464">
        <f t="shared" si="57"/>
        <v>1986</v>
      </c>
      <c r="B3464" s="8">
        <v>31574</v>
      </c>
      <c r="C3464">
        <v>57.307815701234603</v>
      </c>
      <c r="D3464">
        <v>128.99979501122701</v>
      </c>
      <c r="E3464">
        <v>10.9633175916043</v>
      </c>
    </row>
    <row r="3465" spans="1:5" x14ac:dyDescent="0.2">
      <c r="A3465">
        <f t="shared" si="57"/>
        <v>1986</v>
      </c>
      <c r="B3465" s="8">
        <v>31575</v>
      </c>
      <c r="C3465">
        <v>57.246401768045097</v>
      </c>
      <c r="D3465">
        <v>128.810937785101</v>
      </c>
      <c r="E3465">
        <v>10.962289696667099</v>
      </c>
    </row>
    <row r="3466" spans="1:5" x14ac:dyDescent="0.2">
      <c r="A3466">
        <f t="shared" si="57"/>
        <v>1986</v>
      </c>
      <c r="B3466" s="8">
        <v>31576</v>
      </c>
      <c r="C3466">
        <v>57.170811637409898</v>
      </c>
      <c r="D3466">
        <v>128.560855794026</v>
      </c>
      <c r="E3466">
        <v>10.964789047639799</v>
      </c>
    </row>
    <row r="3467" spans="1:5" x14ac:dyDescent="0.2">
      <c r="A3467">
        <f t="shared" si="57"/>
        <v>1986</v>
      </c>
      <c r="B3467" s="8">
        <v>31579</v>
      </c>
      <c r="C3467">
        <v>57.158993954550603</v>
      </c>
      <c r="D3467">
        <v>128.52891420467401</v>
      </c>
      <c r="E3467">
        <v>10.9636626812787</v>
      </c>
    </row>
    <row r="3468" spans="1:5" x14ac:dyDescent="0.2">
      <c r="A3468">
        <f t="shared" si="57"/>
        <v>1986</v>
      </c>
      <c r="B3468" s="8">
        <v>31580</v>
      </c>
      <c r="C3468">
        <v>57.6444427789706</v>
      </c>
      <c r="D3468">
        <v>130.03771905682001</v>
      </c>
      <c r="E3468">
        <v>10.968633928228501</v>
      </c>
    </row>
    <row r="3469" spans="1:5" x14ac:dyDescent="0.2">
      <c r="A3469">
        <f t="shared" si="57"/>
        <v>1986</v>
      </c>
      <c r="B3469" s="8">
        <v>31581</v>
      </c>
      <c r="C3469">
        <v>57.656215313929998</v>
      </c>
      <c r="D3469">
        <v>130.06235868336401</v>
      </c>
      <c r="E3469">
        <v>10.971276870291399</v>
      </c>
    </row>
    <row r="3470" spans="1:5" x14ac:dyDescent="0.2">
      <c r="A3470">
        <f t="shared" si="57"/>
        <v>1986</v>
      </c>
      <c r="B3470" s="8">
        <v>31582</v>
      </c>
      <c r="C3470">
        <v>57.574584347646201</v>
      </c>
      <c r="D3470">
        <v>129.81128476835201</v>
      </c>
      <c r="E3470">
        <v>10.969817424096901</v>
      </c>
    </row>
    <row r="3471" spans="1:5" x14ac:dyDescent="0.2">
      <c r="A3471">
        <f t="shared" si="57"/>
        <v>1986</v>
      </c>
      <c r="B3471" s="8">
        <v>31583</v>
      </c>
      <c r="C3471">
        <v>57.662880989873102</v>
      </c>
      <c r="D3471">
        <v>130.08540349432701</v>
      </c>
      <c r="E3471">
        <v>10.970862976290899</v>
      </c>
    </row>
    <row r="3472" spans="1:5" x14ac:dyDescent="0.2">
      <c r="A3472">
        <f t="shared" si="57"/>
        <v>1986</v>
      </c>
      <c r="B3472" s="8">
        <v>31586</v>
      </c>
      <c r="C3472">
        <v>57.713288135806003</v>
      </c>
      <c r="D3472">
        <v>130.224553155172</v>
      </c>
      <c r="E3472">
        <v>10.975113049703101</v>
      </c>
    </row>
    <row r="3473" spans="1:5" x14ac:dyDescent="0.2">
      <c r="A3473">
        <f t="shared" si="57"/>
        <v>1986</v>
      </c>
      <c r="B3473" s="8">
        <v>31587</v>
      </c>
      <c r="C3473">
        <v>57.397625156272397</v>
      </c>
      <c r="D3473">
        <v>129.26773560574199</v>
      </c>
      <c r="E3473">
        <v>10.966587426251699</v>
      </c>
    </row>
    <row r="3474" spans="1:5" x14ac:dyDescent="0.2">
      <c r="A3474">
        <f t="shared" si="57"/>
        <v>1986</v>
      </c>
      <c r="B3474" s="8">
        <v>31588</v>
      </c>
      <c r="C3474">
        <v>57.333004518921797</v>
      </c>
      <c r="D3474">
        <v>129.07398903273801</v>
      </c>
      <c r="E3474">
        <v>10.964434267525901</v>
      </c>
    </row>
    <row r="3475" spans="1:5" x14ac:dyDescent="0.2">
      <c r="A3475">
        <f t="shared" si="57"/>
        <v>1986</v>
      </c>
      <c r="B3475" s="8">
        <v>31589</v>
      </c>
      <c r="C3475">
        <v>57.435679986826798</v>
      </c>
      <c r="D3475">
        <v>129.39441894413801</v>
      </c>
      <c r="E3475">
        <v>10.965204593996299</v>
      </c>
    </row>
    <row r="3476" spans="1:5" x14ac:dyDescent="0.2">
      <c r="A3476">
        <f t="shared" si="57"/>
        <v>1986</v>
      </c>
      <c r="B3476" s="8">
        <v>31590</v>
      </c>
      <c r="C3476">
        <v>57.204536877385202</v>
      </c>
      <c r="D3476">
        <v>128.688502733414</v>
      </c>
      <c r="E3476">
        <v>10.9602597076256</v>
      </c>
    </row>
    <row r="3477" spans="1:5" x14ac:dyDescent="0.2">
      <c r="A3477">
        <f t="shared" si="57"/>
        <v>1986</v>
      </c>
      <c r="B3477" s="8">
        <v>31593</v>
      </c>
      <c r="C3477">
        <v>57.018047487940201</v>
      </c>
      <c r="D3477">
        <v>128.142409017636</v>
      </c>
      <c r="E3477">
        <v>10.951422072833999</v>
      </c>
    </row>
    <row r="3478" spans="1:5" x14ac:dyDescent="0.2">
      <c r="A3478">
        <f t="shared" si="57"/>
        <v>1986</v>
      </c>
      <c r="B3478" s="8">
        <v>31594</v>
      </c>
      <c r="C3478">
        <v>57.0135971334552</v>
      </c>
      <c r="D3478">
        <v>127.23514010386199</v>
      </c>
      <c r="E3478">
        <v>11.1439142943929</v>
      </c>
    </row>
    <row r="3479" spans="1:5" x14ac:dyDescent="0.2">
      <c r="A3479">
        <f t="shared" si="57"/>
        <v>1986</v>
      </c>
      <c r="B3479" s="8">
        <v>31595</v>
      </c>
      <c r="C3479">
        <v>57.158760605464302</v>
      </c>
      <c r="D3479">
        <v>127.687446355386</v>
      </c>
      <c r="E3479">
        <v>11.1443386595571</v>
      </c>
    </row>
    <row r="3480" spans="1:5" x14ac:dyDescent="0.2">
      <c r="A3480">
        <f t="shared" si="57"/>
        <v>1986</v>
      </c>
      <c r="B3480" s="8">
        <v>31596</v>
      </c>
      <c r="C3480">
        <v>56.929123983929699</v>
      </c>
      <c r="D3480">
        <v>126.987650394266</v>
      </c>
      <c r="E3480">
        <v>11.140278224019999</v>
      </c>
    </row>
    <row r="3481" spans="1:5" x14ac:dyDescent="0.2">
      <c r="A3481">
        <f t="shared" si="57"/>
        <v>1986</v>
      </c>
      <c r="B3481" s="8">
        <v>31597</v>
      </c>
      <c r="C3481">
        <v>56.929123983929699</v>
      </c>
      <c r="D3481">
        <v>126.987650394266</v>
      </c>
      <c r="E3481">
        <v>11.140278224019999</v>
      </c>
    </row>
    <row r="3482" spans="1:5" x14ac:dyDescent="0.2">
      <c r="A3482">
        <f t="shared" si="57"/>
        <v>1986</v>
      </c>
      <c r="B3482" s="8">
        <v>31600</v>
      </c>
      <c r="C3482">
        <v>57.089195949837503</v>
      </c>
      <c r="D3482">
        <v>127.12038325949899</v>
      </c>
      <c r="E3482">
        <v>11.2207678243724</v>
      </c>
    </row>
    <row r="3483" spans="1:5" x14ac:dyDescent="0.2">
      <c r="A3483">
        <f t="shared" si="57"/>
        <v>1986</v>
      </c>
      <c r="B3483" s="8">
        <v>31601</v>
      </c>
      <c r="C3483">
        <v>57.146593786455803</v>
      </c>
      <c r="D3483">
        <v>127.29716794164101</v>
      </c>
      <c r="E3483">
        <v>11.221289183132001</v>
      </c>
    </row>
    <row r="3484" spans="1:5" x14ac:dyDescent="0.2">
      <c r="A3484">
        <f t="shared" si="57"/>
        <v>1986</v>
      </c>
      <c r="B3484" s="8">
        <v>31602</v>
      </c>
      <c r="C3484">
        <v>57.206972675149601</v>
      </c>
      <c r="D3484">
        <v>127.458191965463</v>
      </c>
      <c r="E3484">
        <v>11.227323368612099</v>
      </c>
    </row>
    <row r="3485" spans="1:5" x14ac:dyDescent="0.2">
      <c r="A3485">
        <f t="shared" si="57"/>
        <v>1986</v>
      </c>
      <c r="B3485" s="8">
        <v>31603</v>
      </c>
      <c r="C3485">
        <v>57.100720663451199</v>
      </c>
      <c r="D3485">
        <v>127.10521987677799</v>
      </c>
      <c r="E3485">
        <v>11.2320132351069</v>
      </c>
    </row>
    <row r="3486" spans="1:5" x14ac:dyDescent="0.2">
      <c r="A3486">
        <f t="shared" si="57"/>
        <v>1986</v>
      </c>
      <c r="B3486" s="8">
        <v>31604</v>
      </c>
      <c r="C3486">
        <v>57.272388805836698</v>
      </c>
      <c r="D3486">
        <v>127.624162845006</v>
      </c>
      <c r="E3486">
        <v>11.235726425555001</v>
      </c>
    </row>
    <row r="3487" spans="1:5" x14ac:dyDescent="0.2">
      <c r="A3487">
        <f t="shared" si="57"/>
        <v>1986</v>
      </c>
      <c r="B3487" s="8">
        <v>31607</v>
      </c>
      <c r="C3487">
        <v>57.204712109824698</v>
      </c>
      <c r="D3487">
        <v>127.390076389187</v>
      </c>
      <c r="E3487">
        <v>11.2407305298995</v>
      </c>
    </row>
    <row r="3488" spans="1:5" x14ac:dyDescent="0.2">
      <c r="A3488">
        <f t="shared" si="57"/>
        <v>1986</v>
      </c>
      <c r="B3488" s="8">
        <v>31608</v>
      </c>
      <c r="C3488">
        <v>57.008594937726301</v>
      </c>
      <c r="D3488">
        <v>126.79707383930599</v>
      </c>
      <c r="E3488">
        <v>11.236609801343301</v>
      </c>
    </row>
    <row r="3489" spans="1:5" x14ac:dyDescent="0.2">
      <c r="A3489">
        <f t="shared" si="57"/>
        <v>1986</v>
      </c>
      <c r="B3489" s="8">
        <v>31609</v>
      </c>
      <c r="C3489">
        <v>56.790418321528897</v>
      </c>
      <c r="D3489">
        <v>126.143967153551</v>
      </c>
      <c r="E3489">
        <v>11.230738181209899</v>
      </c>
    </row>
    <row r="3490" spans="1:5" x14ac:dyDescent="0.2">
      <c r="A3490">
        <f t="shared" si="57"/>
        <v>1986</v>
      </c>
      <c r="B3490" s="8">
        <v>31610</v>
      </c>
      <c r="C3490">
        <v>56.694536955693103</v>
      </c>
      <c r="D3490">
        <v>125.841097862608</v>
      </c>
      <c r="E3490">
        <v>11.231735469599</v>
      </c>
    </row>
    <row r="3491" spans="1:5" x14ac:dyDescent="0.2">
      <c r="A3491">
        <f t="shared" si="57"/>
        <v>1986</v>
      </c>
      <c r="B3491" s="8">
        <v>31611</v>
      </c>
      <c r="C3491">
        <v>56.558611667613803</v>
      </c>
      <c r="D3491">
        <v>125.409718226217</v>
      </c>
      <c r="E3491">
        <v>11.2336856774655</v>
      </c>
    </row>
    <row r="3492" spans="1:5" x14ac:dyDescent="0.2">
      <c r="A3492">
        <f t="shared" si="57"/>
        <v>1986</v>
      </c>
      <c r="B3492" s="8">
        <v>31614</v>
      </c>
      <c r="C3492">
        <v>56.415838558469197</v>
      </c>
      <c r="D3492">
        <v>124.970020983258</v>
      </c>
      <c r="E3492">
        <v>11.232843401814099</v>
      </c>
    </row>
    <row r="3493" spans="1:5" x14ac:dyDescent="0.2">
      <c r="A3493">
        <f t="shared" si="57"/>
        <v>1986</v>
      </c>
      <c r="B3493" s="8">
        <v>31615</v>
      </c>
      <c r="C3493">
        <v>56.7318791554749</v>
      </c>
      <c r="D3493">
        <v>125.94785267542299</v>
      </c>
      <c r="E3493">
        <v>11.2338291388293</v>
      </c>
    </row>
    <row r="3494" spans="1:5" x14ac:dyDescent="0.2">
      <c r="A3494">
        <f t="shared" si="57"/>
        <v>1986</v>
      </c>
      <c r="B3494" s="8">
        <v>31616</v>
      </c>
      <c r="C3494">
        <v>56.820987162380597</v>
      </c>
      <c r="D3494">
        <v>126.217960926773</v>
      </c>
      <c r="E3494">
        <v>11.235432290054</v>
      </c>
    </row>
    <row r="3495" spans="1:5" x14ac:dyDescent="0.2">
      <c r="A3495">
        <f t="shared" si="57"/>
        <v>1986</v>
      </c>
      <c r="B3495" s="8">
        <v>31617</v>
      </c>
      <c r="C3495">
        <v>56.789177252156698</v>
      </c>
      <c r="D3495">
        <v>126.130407106215</v>
      </c>
      <c r="E3495">
        <v>11.232888670949601</v>
      </c>
    </row>
    <row r="3496" spans="1:5" x14ac:dyDescent="0.2">
      <c r="A3496">
        <f t="shared" si="57"/>
        <v>1986</v>
      </c>
      <c r="B3496" s="8">
        <v>31618</v>
      </c>
      <c r="C3496">
        <v>56.959217881165998</v>
      </c>
      <c r="D3496">
        <v>126.657320281648</v>
      </c>
      <c r="E3496">
        <v>11.2334862166609</v>
      </c>
    </row>
    <row r="3497" spans="1:5" x14ac:dyDescent="0.2">
      <c r="A3497">
        <f t="shared" si="57"/>
        <v>1986</v>
      </c>
      <c r="B3497" s="8">
        <v>31621</v>
      </c>
      <c r="C3497">
        <v>56.631417072236303</v>
      </c>
      <c r="D3497">
        <v>125.641163109627</v>
      </c>
      <c r="E3497">
        <v>11.2325422109367</v>
      </c>
    </row>
    <row r="3498" spans="1:5" x14ac:dyDescent="0.2">
      <c r="A3498">
        <f t="shared" si="57"/>
        <v>1986</v>
      </c>
      <c r="B3498" s="8">
        <v>31622</v>
      </c>
      <c r="C3498">
        <v>56.569610057290603</v>
      </c>
      <c r="D3498">
        <v>125.464301334152</v>
      </c>
      <c r="E3498">
        <v>11.229136323584401</v>
      </c>
    </row>
    <row r="3499" spans="1:5" x14ac:dyDescent="0.2">
      <c r="A3499">
        <f t="shared" si="57"/>
        <v>1986</v>
      </c>
      <c r="B3499" s="8">
        <v>31623</v>
      </c>
      <c r="C3499">
        <v>56.5820629171482</v>
      </c>
      <c r="D3499">
        <v>125.505659387127</v>
      </c>
      <c r="E3499">
        <v>11.2285461933532</v>
      </c>
    </row>
    <row r="3500" spans="1:5" x14ac:dyDescent="0.2">
      <c r="A3500">
        <f t="shared" si="57"/>
        <v>1986</v>
      </c>
      <c r="B3500" s="8">
        <v>31624</v>
      </c>
      <c r="C3500">
        <v>56.278932411477797</v>
      </c>
      <c r="D3500">
        <v>124.578582456218</v>
      </c>
      <c r="E3500">
        <v>11.225347004924799</v>
      </c>
    </row>
    <row r="3501" spans="1:5" x14ac:dyDescent="0.2">
      <c r="A3501">
        <f t="shared" si="57"/>
        <v>1986</v>
      </c>
      <c r="B3501" s="8">
        <v>31625</v>
      </c>
      <c r="C3501">
        <v>56.579240113659303</v>
      </c>
      <c r="D3501">
        <v>124.45717443519401</v>
      </c>
      <c r="E3501">
        <v>11.4636295464972</v>
      </c>
    </row>
    <row r="3502" spans="1:5" x14ac:dyDescent="0.2">
      <c r="A3502">
        <f t="shared" si="57"/>
        <v>1986</v>
      </c>
      <c r="B3502" s="8">
        <v>31628</v>
      </c>
      <c r="C3502">
        <v>56.661328744084301</v>
      </c>
      <c r="D3502">
        <v>124.75438202287501</v>
      </c>
      <c r="E3502">
        <v>11.453547721667</v>
      </c>
    </row>
    <row r="3503" spans="1:5" x14ac:dyDescent="0.2">
      <c r="A3503">
        <f t="shared" si="57"/>
        <v>1986</v>
      </c>
      <c r="B3503" s="8">
        <v>31629</v>
      </c>
      <c r="C3503">
        <v>56.687383290108301</v>
      </c>
      <c r="D3503">
        <v>124.851308182319</v>
      </c>
      <c r="E3503">
        <v>11.4497734971679</v>
      </c>
    </row>
    <row r="3504" spans="1:5" x14ac:dyDescent="0.2">
      <c r="A3504">
        <f t="shared" si="57"/>
        <v>1986</v>
      </c>
      <c r="B3504" s="8">
        <v>31630</v>
      </c>
      <c r="C3504">
        <v>56.636253433344002</v>
      </c>
      <c r="D3504">
        <v>124.700250503486</v>
      </c>
      <c r="E3504">
        <v>11.4482324532453</v>
      </c>
    </row>
    <row r="3505" spans="1:5" x14ac:dyDescent="0.2">
      <c r="A3505">
        <f t="shared" si="57"/>
        <v>1986</v>
      </c>
      <c r="B3505" s="8">
        <v>31631</v>
      </c>
      <c r="C3505">
        <v>56.496113149896203</v>
      </c>
      <c r="D3505">
        <v>124.290408962691</v>
      </c>
      <c r="E3505">
        <v>11.4430969969294</v>
      </c>
    </row>
    <row r="3506" spans="1:5" x14ac:dyDescent="0.2">
      <c r="A3506">
        <f t="shared" si="57"/>
        <v>1986</v>
      </c>
      <c r="B3506" s="8">
        <v>31632</v>
      </c>
      <c r="C3506">
        <v>56.585968550489397</v>
      </c>
      <c r="D3506">
        <v>124.56764826267001</v>
      </c>
      <c r="E3506">
        <v>11.443073971457901</v>
      </c>
    </row>
    <row r="3507" spans="1:5" x14ac:dyDescent="0.2">
      <c r="A3507">
        <f t="shared" si="57"/>
        <v>1986</v>
      </c>
      <c r="B3507" s="8">
        <v>31635</v>
      </c>
      <c r="C3507">
        <v>56.442602014324599</v>
      </c>
      <c r="D3507">
        <v>124.194602257402</v>
      </c>
      <c r="E3507">
        <v>11.427234419534001</v>
      </c>
    </row>
    <row r="3508" spans="1:5" x14ac:dyDescent="0.2">
      <c r="A3508">
        <f t="shared" si="57"/>
        <v>1986</v>
      </c>
      <c r="B3508" s="8">
        <v>31636</v>
      </c>
      <c r="C3508">
        <v>56.654714061035399</v>
      </c>
      <c r="D3508">
        <v>124.849710890691</v>
      </c>
      <c r="E3508">
        <v>11.427121078845801</v>
      </c>
    </row>
    <row r="3509" spans="1:5" x14ac:dyDescent="0.2">
      <c r="A3509">
        <f t="shared" si="57"/>
        <v>1986</v>
      </c>
      <c r="B3509" s="8">
        <v>31637</v>
      </c>
      <c r="C3509">
        <v>56.5578925654888</v>
      </c>
      <c r="D3509">
        <v>124.55986622304999</v>
      </c>
      <c r="E3509">
        <v>11.425045295062599</v>
      </c>
    </row>
    <row r="3510" spans="1:5" x14ac:dyDescent="0.2">
      <c r="A3510">
        <f t="shared" si="57"/>
        <v>1986</v>
      </c>
      <c r="B3510" s="8">
        <v>31638</v>
      </c>
      <c r="C3510">
        <v>56.414850110043197</v>
      </c>
      <c r="D3510">
        <v>124.119575305895</v>
      </c>
      <c r="E3510">
        <v>11.424816156727699</v>
      </c>
    </row>
    <row r="3511" spans="1:5" x14ac:dyDescent="0.2">
      <c r="A3511">
        <f t="shared" si="57"/>
        <v>1986</v>
      </c>
      <c r="B3511" s="8">
        <v>31639</v>
      </c>
      <c r="C3511">
        <v>56.459276258368</v>
      </c>
      <c r="D3511">
        <v>124.297363472005</v>
      </c>
      <c r="E3511">
        <v>11.4154830729377</v>
      </c>
    </row>
    <row r="3512" spans="1:5" x14ac:dyDescent="0.2">
      <c r="A3512">
        <f t="shared" si="57"/>
        <v>1986</v>
      </c>
      <c r="B3512" s="8">
        <v>31642</v>
      </c>
      <c r="C3512">
        <v>56.541630835484902</v>
      </c>
      <c r="D3512">
        <v>124.58124326182801</v>
      </c>
      <c r="E3512">
        <v>11.408705655592399</v>
      </c>
    </row>
    <row r="3513" spans="1:5" x14ac:dyDescent="0.2">
      <c r="A3513">
        <f t="shared" si="57"/>
        <v>1986</v>
      </c>
      <c r="B3513" s="8">
        <v>31643</v>
      </c>
      <c r="C3513">
        <v>56.380467308813401</v>
      </c>
      <c r="D3513">
        <v>124.089547522575</v>
      </c>
      <c r="E3513">
        <v>11.407401639227199</v>
      </c>
    </row>
    <row r="3514" spans="1:5" x14ac:dyDescent="0.2">
      <c r="A3514">
        <f t="shared" si="57"/>
        <v>1986</v>
      </c>
      <c r="B3514" s="8">
        <v>31644</v>
      </c>
      <c r="C3514">
        <v>56.307921710682599</v>
      </c>
      <c r="D3514">
        <v>123.878142053307</v>
      </c>
      <c r="E3514">
        <v>11.404578001271</v>
      </c>
    </row>
    <row r="3515" spans="1:5" x14ac:dyDescent="0.2">
      <c r="A3515">
        <f t="shared" si="57"/>
        <v>1986</v>
      </c>
      <c r="B3515" s="8">
        <v>31645</v>
      </c>
      <c r="C3515">
        <v>56.284985891370198</v>
      </c>
      <c r="D3515">
        <v>123.807399728923</v>
      </c>
      <c r="E3515">
        <v>11.4045847310182</v>
      </c>
    </row>
    <row r="3516" spans="1:5" x14ac:dyDescent="0.2">
      <c r="A3516">
        <f t="shared" si="57"/>
        <v>1986</v>
      </c>
      <c r="B3516" s="8">
        <v>31646</v>
      </c>
      <c r="C3516">
        <v>56.359409729292999</v>
      </c>
      <c r="D3516">
        <v>124.040045851565</v>
      </c>
      <c r="E3516">
        <v>11.4038635668739</v>
      </c>
    </row>
    <row r="3517" spans="1:5" x14ac:dyDescent="0.2">
      <c r="A3517">
        <f t="shared" si="57"/>
        <v>1986</v>
      </c>
      <c r="B3517" s="8">
        <v>31649</v>
      </c>
      <c r="C3517">
        <v>56.419755417881703</v>
      </c>
      <c r="D3517">
        <v>124.25021533681701</v>
      </c>
      <c r="E3517">
        <v>11.398380279406799</v>
      </c>
    </row>
    <row r="3518" spans="1:5" x14ac:dyDescent="0.2">
      <c r="A3518">
        <f t="shared" si="57"/>
        <v>1986</v>
      </c>
      <c r="B3518" s="8">
        <v>31650</v>
      </c>
      <c r="C3518">
        <v>56.5360458850529</v>
      </c>
      <c r="D3518">
        <v>124.60308988006</v>
      </c>
      <c r="E3518">
        <v>11.399792972618901</v>
      </c>
    </row>
    <row r="3519" spans="1:5" x14ac:dyDescent="0.2">
      <c r="A3519">
        <f t="shared" si="57"/>
        <v>1986</v>
      </c>
      <c r="B3519" s="8">
        <v>31651</v>
      </c>
      <c r="C3519">
        <v>56.501907039873501</v>
      </c>
      <c r="D3519">
        <v>124.500008679377</v>
      </c>
      <c r="E3519">
        <v>11.3992556355003</v>
      </c>
    </row>
    <row r="3520" spans="1:5" x14ac:dyDescent="0.2">
      <c r="A3520">
        <f t="shared" si="57"/>
        <v>1986</v>
      </c>
      <c r="B3520" s="8">
        <v>31652</v>
      </c>
      <c r="C3520">
        <v>56.606099224981598</v>
      </c>
      <c r="D3520">
        <v>124.820269956986</v>
      </c>
      <c r="E3520">
        <v>11.3996244007384</v>
      </c>
    </row>
    <row r="3521" spans="1:5" x14ac:dyDescent="0.2">
      <c r="A3521">
        <f t="shared" si="57"/>
        <v>1986</v>
      </c>
      <c r="B3521" s="8">
        <v>31653</v>
      </c>
      <c r="C3521">
        <v>56.349353015408703</v>
      </c>
      <c r="D3521">
        <v>124.03534160518799</v>
      </c>
      <c r="E3521">
        <v>11.3978386900347</v>
      </c>
    </row>
    <row r="3522" spans="1:5" x14ac:dyDescent="0.2">
      <c r="A3522">
        <f t="shared" si="57"/>
        <v>1986</v>
      </c>
      <c r="B3522" s="8">
        <v>31656</v>
      </c>
      <c r="C3522">
        <v>56.7401972064172</v>
      </c>
      <c r="D3522">
        <v>124.03534160518799</v>
      </c>
      <c r="E3522">
        <v>11.6761861894781</v>
      </c>
    </row>
    <row r="3523" spans="1:5" x14ac:dyDescent="0.2">
      <c r="A3523">
        <f t="shared" ref="A3523:A3586" si="58">YEAR(B3523)</f>
        <v>1986</v>
      </c>
      <c r="B3523" s="8">
        <v>31657</v>
      </c>
      <c r="C3523">
        <v>56.6703076850389</v>
      </c>
      <c r="D3523">
        <v>123.84826902418899</v>
      </c>
      <c r="E3523">
        <v>11.6698480847902</v>
      </c>
    </row>
    <row r="3524" spans="1:5" x14ac:dyDescent="0.2">
      <c r="A3524">
        <f t="shared" si="58"/>
        <v>1986</v>
      </c>
      <c r="B3524" s="8">
        <v>31658</v>
      </c>
      <c r="C3524">
        <v>56.649264694413702</v>
      </c>
      <c r="D3524">
        <v>123.775482742701</v>
      </c>
      <c r="E3524">
        <v>11.671806352917701</v>
      </c>
    </row>
    <row r="3525" spans="1:5" x14ac:dyDescent="0.2">
      <c r="A3525">
        <f t="shared" si="58"/>
        <v>1986</v>
      </c>
      <c r="B3525" s="8">
        <v>31659</v>
      </c>
      <c r="C3525">
        <v>56.675406782854303</v>
      </c>
      <c r="D3525">
        <v>123.859863095953</v>
      </c>
      <c r="E3525">
        <v>11.6707924135876</v>
      </c>
    </row>
    <row r="3526" spans="1:5" x14ac:dyDescent="0.2">
      <c r="A3526">
        <f t="shared" si="58"/>
        <v>1986</v>
      </c>
      <c r="B3526" s="8">
        <v>31660</v>
      </c>
      <c r="C3526">
        <v>56.837451041772802</v>
      </c>
      <c r="D3526">
        <v>124.34892673470399</v>
      </c>
      <c r="E3526">
        <v>11.6725561057528</v>
      </c>
    </row>
    <row r="3527" spans="1:5" x14ac:dyDescent="0.2">
      <c r="A3527">
        <f t="shared" si="58"/>
        <v>1986</v>
      </c>
      <c r="B3527" s="8">
        <v>31663</v>
      </c>
      <c r="C3527">
        <v>57.061025697417101</v>
      </c>
      <c r="D3527">
        <v>125.017249950156</v>
      </c>
      <c r="E3527">
        <v>11.676683216653901</v>
      </c>
    </row>
    <row r="3528" spans="1:5" x14ac:dyDescent="0.2">
      <c r="A3528">
        <f t="shared" si="58"/>
        <v>1986</v>
      </c>
      <c r="B3528" s="8">
        <v>31664</v>
      </c>
      <c r="C3528">
        <v>56.933740059356197</v>
      </c>
      <c r="D3528">
        <v>124.619616973563</v>
      </c>
      <c r="E3528">
        <v>11.678308136218799</v>
      </c>
    </row>
    <row r="3529" spans="1:5" x14ac:dyDescent="0.2">
      <c r="A3529">
        <f t="shared" si="58"/>
        <v>1986</v>
      </c>
      <c r="B3529" s="8">
        <v>31665</v>
      </c>
      <c r="C3529">
        <v>56.946763816938102</v>
      </c>
      <c r="D3529">
        <v>124.664769075889</v>
      </c>
      <c r="E3529">
        <v>11.6770955485163</v>
      </c>
    </row>
    <row r="3530" spans="1:5" x14ac:dyDescent="0.2">
      <c r="A3530">
        <f t="shared" si="58"/>
        <v>1986</v>
      </c>
      <c r="B3530" s="8">
        <v>31666</v>
      </c>
      <c r="C3530">
        <v>57.269672150100803</v>
      </c>
      <c r="D3530">
        <v>125.65343512510201</v>
      </c>
      <c r="E3530">
        <v>11.677830794202301</v>
      </c>
    </row>
    <row r="3531" spans="1:5" x14ac:dyDescent="0.2">
      <c r="A3531">
        <f t="shared" si="58"/>
        <v>1986</v>
      </c>
      <c r="B3531" s="8">
        <v>31667</v>
      </c>
      <c r="C3531">
        <v>56.967593955473497</v>
      </c>
      <c r="D3531">
        <v>124.733422428145</v>
      </c>
      <c r="E3531">
        <v>11.6759904722611</v>
      </c>
    </row>
    <row r="3532" spans="1:5" x14ac:dyDescent="0.2">
      <c r="A3532">
        <f t="shared" si="58"/>
        <v>1986</v>
      </c>
      <c r="B3532" s="8">
        <v>31670</v>
      </c>
      <c r="C3532">
        <v>56.857693681576599</v>
      </c>
      <c r="D3532">
        <v>124.40050337817</v>
      </c>
      <c r="E3532">
        <v>11.6750091526727</v>
      </c>
    </row>
    <row r="3533" spans="1:5" x14ac:dyDescent="0.2">
      <c r="A3533">
        <f t="shared" si="58"/>
        <v>1986</v>
      </c>
      <c r="B3533" s="8">
        <v>31671</v>
      </c>
      <c r="C3533">
        <v>56.963309890182003</v>
      </c>
      <c r="D3533">
        <v>124.726820663068</v>
      </c>
      <c r="E3533">
        <v>11.674464681605899</v>
      </c>
    </row>
    <row r="3534" spans="1:5" x14ac:dyDescent="0.2">
      <c r="A3534">
        <f t="shared" si="58"/>
        <v>1986</v>
      </c>
      <c r="B3534" s="8">
        <v>31672</v>
      </c>
      <c r="C3534">
        <v>56.748650857477202</v>
      </c>
      <c r="D3534">
        <v>124.071630752297</v>
      </c>
      <c r="E3534">
        <v>11.6737513539753</v>
      </c>
    </row>
    <row r="3535" spans="1:5" x14ac:dyDescent="0.2">
      <c r="A3535">
        <f t="shared" si="58"/>
        <v>1986</v>
      </c>
      <c r="B3535" s="8">
        <v>31673</v>
      </c>
      <c r="C3535">
        <v>56.400062008520898</v>
      </c>
      <c r="D3535">
        <v>123.020665514211</v>
      </c>
      <c r="E3535">
        <v>11.670005727322399</v>
      </c>
    </row>
    <row r="3536" spans="1:5" x14ac:dyDescent="0.2">
      <c r="A3536">
        <f t="shared" si="58"/>
        <v>1986</v>
      </c>
      <c r="B3536" s="8">
        <v>31674</v>
      </c>
      <c r="C3536">
        <v>56.291030050955399</v>
      </c>
      <c r="D3536">
        <v>122.67744077183301</v>
      </c>
      <c r="E3536">
        <v>11.6723857332767</v>
      </c>
    </row>
    <row r="3537" spans="1:5" x14ac:dyDescent="0.2">
      <c r="A3537">
        <f t="shared" si="58"/>
        <v>1986</v>
      </c>
      <c r="B3537" s="8">
        <v>31677</v>
      </c>
      <c r="C3537">
        <v>56.689764969117</v>
      </c>
      <c r="D3537">
        <v>123.89205672679699</v>
      </c>
      <c r="E3537">
        <v>11.673557864039401</v>
      </c>
    </row>
    <row r="3538" spans="1:5" x14ac:dyDescent="0.2">
      <c r="A3538">
        <f t="shared" si="58"/>
        <v>1986</v>
      </c>
      <c r="B3538" s="8">
        <v>31678</v>
      </c>
      <c r="C3538">
        <v>56.915467616012599</v>
      </c>
      <c r="D3538">
        <v>124.579588159463</v>
      </c>
      <c r="E3538">
        <v>11.674567801986299</v>
      </c>
    </row>
    <row r="3539" spans="1:5" x14ac:dyDescent="0.2">
      <c r="A3539">
        <f t="shared" si="58"/>
        <v>1986</v>
      </c>
      <c r="B3539" s="8">
        <v>31679</v>
      </c>
      <c r="C3539">
        <v>56.900521126131501</v>
      </c>
      <c r="D3539">
        <v>124.53356523038801</v>
      </c>
      <c r="E3539">
        <v>11.6746084536732</v>
      </c>
    </row>
    <row r="3540" spans="1:5" x14ac:dyDescent="0.2">
      <c r="A3540">
        <f t="shared" si="58"/>
        <v>1986</v>
      </c>
      <c r="B3540" s="8">
        <v>31680</v>
      </c>
      <c r="C3540">
        <v>56.940102126178203</v>
      </c>
      <c r="D3540">
        <v>124.655905844386</v>
      </c>
      <c r="E3540">
        <v>11.674395190225701</v>
      </c>
    </row>
    <row r="3541" spans="1:5" x14ac:dyDescent="0.2">
      <c r="A3541">
        <f t="shared" si="58"/>
        <v>1986</v>
      </c>
      <c r="B3541" s="8">
        <v>31681</v>
      </c>
      <c r="C3541">
        <v>56.919909552972001</v>
      </c>
      <c r="D3541">
        <v>124.589883716364</v>
      </c>
      <c r="E3541">
        <v>11.675345244539701</v>
      </c>
    </row>
    <row r="3542" spans="1:5" x14ac:dyDescent="0.2">
      <c r="A3542">
        <f t="shared" si="58"/>
        <v>1986</v>
      </c>
      <c r="B3542" s="8">
        <v>31684</v>
      </c>
      <c r="C3542">
        <v>56.7415553314191</v>
      </c>
      <c r="D3542">
        <v>124.043883856191</v>
      </c>
      <c r="E3542">
        <v>11.6751590607153</v>
      </c>
    </row>
    <row r="3543" spans="1:5" x14ac:dyDescent="0.2">
      <c r="A3543">
        <f t="shared" si="58"/>
        <v>1986</v>
      </c>
      <c r="B3543" s="8">
        <v>31685</v>
      </c>
      <c r="C3543">
        <v>56.768479077822697</v>
      </c>
      <c r="D3543">
        <v>124.141882302624</v>
      </c>
      <c r="E3543">
        <v>11.671528781669</v>
      </c>
    </row>
    <row r="3544" spans="1:5" x14ac:dyDescent="0.2">
      <c r="A3544">
        <f t="shared" si="58"/>
        <v>1986</v>
      </c>
      <c r="B3544" s="8">
        <v>31686</v>
      </c>
      <c r="C3544">
        <v>57.010833056316201</v>
      </c>
      <c r="D3544">
        <v>123.972761689168</v>
      </c>
      <c r="E3544">
        <v>11.8866753907588</v>
      </c>
    </row>
    <row r="3545" spans="1:5" x14ac:dyDescent="0.2">
      <c r="A3545">
        <f t="shared" si="58"/>
        <v>1986</v>
      </c>
      <c r="B3545" s="8">
        <v>31687</v>
      </c>
      <c r="C3545">
        <v>56.926549680572599</v>
      </c>
      <c r="D3545">
        <v>123.724656892499</v>
      </c>
      <c r="E3545">
        <v>11.8845974186139</v>
      </c>
    </row>
    <row r="3546" spans="1:5" x14ac:dyDescent="0.2">
      <c r="A3546">
        <f t="shared" si="58"/>
        <v>1986</v>
      </c>
      <c r="B3546" s="8">
        <v>31688</v>
      </c>
      <c r="C3546">
        <v>56.851461076236397</v>
      </c>
      <c r="D3546">
        <v>123.505347113231</v>
      </c>
      <c r="E3546">
        <v>11.882355930159701</v>
      </c>
    </row>
    <row r="3547" spans="1:5" x14ac:dyDescent="0.2">
      <c r="A3547">
        <f t="shared" si="58"/>
        <v>1986</v>
      </c>
      <c r="B3547" s="8">
        <v>31691</v>
      </c>
      <c r="C3547">
        <v>56.793516570803</v>
      </c>
      <c r="D3547">
        <v>123.339336903114</v>
      </c>
      <c r="E3547">
        <v>11.8798666192013</v>
      </c>
    </row>
    <row r="3548" spans="1:5" x14ac:dyDescent="0.2">
      <c r="A3548">
        <f t="shared" si="58"/>
        <v>1986</v>
      </c>
      <c r="B3548" s="8">
        <v>31692</v>
      </c>
      <c r="C3548">
        <v>56.882727111338802</v>
      </c>
      <c r="D3548">
        <v>123.619808866093</v>
      </c>
      <c r="E3548">
        <v>11.8777464500288</v>
      </c>
    </row>
    <row r="3549" spans="1:5" x14ac:dyDescent="0.2">
      <c r="A3549">
        <f t="shared" si="58"/>
        <v>1986</v>
      </c>
      <c r="B3549" s="8">
        <v>31693</v>
      </c>
      <c r="C3549">
        <v>56.909122771150301</v>
      </c>
      <c r="D3549">
        <v>123.695783637262</v>
      </c>
      <c r="E3549">
        <v>11.878805689418501</v>
      </c>
    </row>
    <row r="3550" spans="1:5" x14ac:dyDescent="0.2">
      <c r="A3550">
        <f t="shared" si="58"/>
        <v>1986</v>
      </c>
      <c r="B3550" s="8">
        <v>31694</v>
      </c>
      <c r="C3550">
        <v>56.999640855697798</v>
      </c>
      <c r="D3550">
        <v>123.969150211879</v>
      </c>
      <c r="E3550">
        <v>11.879393714955899</v>
      </c>
    </row>
    <row r="3551" spans="1:5" x14ac:dyDescent="0.2">
      <c r="A3551">
        <f t="shared" si="58"/>
        <v>1986</v>
      </c>
      <c r="B3551" s="8">
        <v>31695</v>
      </c>
      <c r="C3551">
        <v>56.8212738502923</v>
      </c>
      <c r="D3551">
        <v>123.42348683687101</v>
      </c>
      <c r="E3551">
        <v>11.879948717934401</v>
      </c>
    </row>
    <row r="3552" spans="1:5" x14ac:dyDescent="0.2">
      <c r="A3552">
        <f t="shared" si="58"/>
        <v>1986</v>
      </c>
      <c r="B3552" s="8">
        <v>31698</v>
      </c>
      <c r="C3552">
        <v>56.8212738502923</v>
      </c>
      <c r="D3552">
        <v>123.42348683687101</v>
      </c>
      <c r="E3552">
        <v>11.879948717934401</v>
      </c>
    </row>
    <row r="3553" spans="1:5" x14ac:dyDescent="0.2">
      <c r="A3553">
        <f t="shared" si="58"/>
        <v>1986</v>
      </c>
      <c r="B3553" s="8">
        <v>31699</v>
      </c>
      <c r="C3553">
        <v>56.714429732254601</v>
      </c>
      <c r="D3553">
        <v>123.12248239795601</v>
      </c>
      <c r="E3553">
        <v>11.874149689314001</v>
      </c>
    </row>
    <row r="3554" spans="1:5" x14ac:dyDescent="0.2">
      <c r="A3554">
        <f t="shared" si="58"/>
        <v>1986</v>
      </c>
      <c r="B3554" s="8">
        <v>31700</v>
      </c>
      <c r="C3554">
        <v>56.715662846377398</v>
      </c>
      <c r="D3554">
        <v>123.13073594494</v>
      </c>
      <c r="E3554">
        <v>11.873068483613</v>
      </c>
    </row>
    <row r="3555" spans="1:5" x14ac:dyDescent="0.2">
      <c r="A3555">
        <f t="shared" si="58"/>
        <v>1986</v>
      </c>
      <c r="B3555" s="8">
        <v>31701</v>
      </c>
      <c r="C3555">
        <v>56.729209806798799</v>
      </c>
      <c r="D3555">
        <v>123.170095493989</v>
      </c>
      <c r="E3555">
        <v>11.8735154608584</v>
      </c>
    </row>
    <row r="3556" spans="1:5" x14ac:dyDescent="0.2">
      <c r="A3556">
        <f t="shared" si="58"/>
        <v>1986</v>
      </c>
      <c r="B3556" s="8">
        <v>31702</v>
      </c>
      <c r="C3556">
        <v>56.762590262801503</v>
      </c>
      <c r="D3556">
        <v>123.26654402081</v>
      </c>
      <c r="E3556">
        <v>11.8747482070989</v>
      </c>
    </row>
    <row r="3557" spans="1:5" x14ac:dyDescent="0.2">
      <c r="A3557">
        <f t="shared" si="58"/>
        <v>1986</v>
      </c>
      <c r="B3557" s="8">
        <v>31705</v>
      </c>
      <c r="C3557">
        <v>56.900256174923001</v>
      </c>
      <c r="D3557">
        <v>123.687603120297</v>
      </c>
      <c r="E3557">
        <v>11.8743024608605</v>
      </c>
    </row>
    <row r="3558" spans="1:5" x14ac:dyDescent="0.2">
      <c r="A3558">
        <f t="shared" si="58"/>
        <v>1986</v>
      </c>
      <c r="B3558" s="8">
        <v>31706</v>
      </c>
      <c r="C3558">
        <v>56.910410531245702</v>
      </c>
      <c r="D3558">
        <v>123.72072170664801</v>
      </c>
      <c r="E3558">
        <v>11.8737809278316</v>
      </c>
    </row>
    <row r="3559" spans="1:5" x14ac:dyDescent="0.2">
      <c r="A3559">
        <f t="shared" si="58"/>
        <v>1986</v>
      </c>
      <c r="B3559" s="8">
        <v>31707</v>
      </c>
      <c r="C3559">
        <v>56.950297889478897</v>
      </c>
      <c r="D3559">
        <v>123.836237918519</v>
      </c>
      <c r="E3559">
        <v>11.8752210532519</v>
      </c>
    </row>
    <row r="3560" spans="1:5" x14ac:dyDescent="0.2">
      <c r="A3560">
        <f t="shared" si="58"/>
        <v>1986</v>
      </c>
      <c r="B3560" s="8">
        <v>31708</v>
      </c>
      <c r="C3560">
        <v>57.179304110828802</v>
      </c>
      <c r="D3560">
        <v>124.525584349791</v>
      </c>
      <c r="E3560">
        <v>11.877386898761999</v>
      </c>
    </row>
    <row r="3561" spans="1:5" x14ac:dyDescent="0.2">
      <c r="A3561">
        <f t="shared" si="58"/>
        <v>1986</v>
      </c>
      <c r="B3561" s="8">
        <v>31709</v>
      </c>
      <c r="C3561">
        <v>57.686200647342297</v>
      </c>
      <c r="D3561">
        <v>126.058956300711</v>
      </c>
      <c r="E3561">
        <v>11.8812671505212</v>
      </c>
    </row>
    <row r="3562" spans="1:5" x14ac:dyDescent="0.2">
      <c r="A3562">
        <f t="shared" si="58"/>
        <v>1986</v>
      </c>
      <c r="B3562" s="8">
        <v>31712</v>
      </c>
      <c r="C3562">
        <v>57.7566644077056</v>
      </c>
      <c r="D3562">
        <v>126.27289187132899</v>
      </c>
      <c r="E3562">
        <v>11.8817178086778</v>
      </c>
    </row>
    <row r="3563" spans="1:5" x14ac:dyDescent="0.2">
      <c r="A3563">
        <f t="shared" si="58"/>
        <v>1986</v>
      </c>
      <c r="B3563" s="8">
        <v>31713</v>
      </c>
      <c r="C3563">
        <v>57.5935033714035</v>
      </c>
      <c r="D3563">
        <v>125.78590853267499</v>
      </c>
      <c r="E3563">
        <v>11.8787360402501</v>
      </c>
    </row>
    <row r="3564" spans="1:5" x14ac:dyDescent="0.2">
      <c r="A3564">
        <f t="shared" si="58"/>
        <v>1986</v>
      </c>
      <c r="B3564" s="8">
        <v>31714</v>
      </c>
      <c r="C3564">
        <v>57.6109432899298</v>
      </c>
      <c r="D3564">
        <v>125.850632376357</v>
      </c>
      <c r="E3564">
        <v>11.8760708025625</v>
      </c>
    </row>
    <row r="3565" spans="1:5" x14ac:dyDescent="0.2">
      <c r="A3565">
        <f t="shared" si="58"/>
        <v>1986</v>
      </c>
      <c r="B3565" s="8">
        <v>31715</v>
      </c>
      <c r="C3565">
        <v>57.901527824573201</v>
      </c>
      <c r="D3565">
        <v>126.735544643458</v>
      </c>
      <c r="E3565">
        <v>11.8773861466979</v>
      </c>
    </row>
    <row r="3566" spans="1:5" x14ac:dyDescent="0.2">
      <c r="A3566">
        <f t="shared" si="58"/>
        <v>1986</v>
      </c>
      <c r="B3566" s="8">
        <v>31716</v>
      </c>
      <c r="C3566">
        <v>58.0710452586587</v>
      </c>
      <c r="D3566">
        <v>127.236537333063</v>
      </c>
      <c r="E3566">
        <v>11.8818808992327</v>
      </c>
    </row>
    <row r="3567" spans="1:5" x14ac:dyDescent="0.2">
      <c r="A3567">
        <f t="shared" si="58"/>
        <v>1986</v>
      </c>
      <c r="B3567" s="8">
        <v>31719</v>
      </c>
      <c r="C3567">
        <v>58.3879578909714</v>
      </c>
      <c r="D3567">
        <v>127.40007006126901</v>
      </c>
      <c r="E3567">
        <v>12.071088570801001</v>
      </c>
    </row>
    <row r="3568" spans="1:5" x14ac:dyDescent="0.2">
      <c r="A3568">
        <f t="shared" si="58"/>
        <v>1986</v>
      </c>
      <c r="B3568" s="8">
        <v>31720</v>
      </c>
      <c r="C3568">
        <v>58.326423077805202</v>
      </c>
      <c r="D3568">
        <v>127.21806913209601</v>
      </c>
      <c r="E3568">
        <v>12.0696388996982</v>
      </c>
    </row>
    <row r="3569" spans="1:5" x14ac:dyDescent="0.2">
      <c r="A3569">
        <f t="shared" si="58"/>
        <v>1986</v>
      </c>
      <c r="B3569" s="8">
        <v>31721</v>
      </c>
      <c r="C3569">
        <v>58.363569184531499</v>
      </c>
      <c r="D3569">
        <v>127.34080792723699</v>
      </c>
      <c r="E3569">
        <v>12.0674735827962</v>
      </c>
    </row>
    <row r="3570" spans="1:5" x14ac:dyDescent="0.2">
      <c r="A3570">
        <f t="shared" si="58"/>
        <v>1986</v>
      </c>
      <c r="B3570" s="8">
        <v>31722</v>
      </c>
      <c r="C3570">
        <v>58.227030430930398</v>
      </c>
      <c r="D3570">
        <v>126.92262025121801</v>
      </c>
      <c r="E3570">
        <v>12.067678216734899</v>
      </c>
    </row>
    <row r="3571" spans="1:5" x14ac:dyDescent="0.2">
      <c r="A3571">
        <f t="shared" si="58"/>
        <v>1986</v>
      </c>
      <c r="B3571" s="8">
        <v>31723</v>
      </c>
      <c r="C3571">
        <v>58.2619690680297</v>
      </c>
      <c r="D3571">
        <v>127.037701277379</v>
      </c>
      <c r="E3571">
        <v>12.065707271603101</v>
      </c>
    </row>
    <row r="3572" spans="1:5" x14ac:dyDescent="0.2">
      <c r="A3572">
        <f t="shared" si="58"/>
        <v>1986</v>
      </c>
      <c r="B3572" s="8">
        <v>31726</v>
      </c>
      <c r="C3572">
        <v>58.077039172805001</v>
      </c>
      <c r="D3572">
        <v>126.484890010185</v>
      </c>
      <c r="E3572">
        <v>12.062865856361899</v>
      </c>
    </row>
    <row r="3573" spans="1:5" x14ac:dyDescent="0.2">
      <c r="A3573">
        <f t="shared" si="58"/>
        <v>1986</v>
      </c>
      <c r="B3573" s="8">
        <v>31727</v>
      </c>
      <c r="C3573">
        <v>58.077039172805001</v>
      </c>
      <c r="D3573">
        <v>126.484890010185</v>
      </c>
      <c r="E3573">
        <v>12.062865856361899</v>
      </c>
    </row>
    <row r="3574" spans="1:5" x14ac:dyDescent="0.2">
      <c r="A3574">
        <f t="shared" si="58"/>
        <v>1986</v>
      </c>
      <c r="B3574" s="8">
        <v>31728</v>
      </c>
      <c r="C3574">
        <v>57.777028633552902</v>
      </c>
      <c r="D3574">
        <v>125.59098797110499</v>
      </c>
      <c r="E3574">
        <v>12.0578729234149</v>
      </c>
    </row>
    <row r="3575" spans="1:5" x14ac:dyDescent="0.2">
      <c r="A3575">
        <f t="shared" si="58"/>
        <v>1986</v>
      </c>
      <c r="B3575" s="8">
        <v>31729</v>
      </c>
      <c r="C3575">
        <v>57.717029751608301</v>
      </c>
      <c r="D3575">
        <v>125.41602573173699</v>
      </c>
      <c r="E3575">
        <v>12.0560088175055</v>
      </c>
    </row>
    <row r="3576" spans="1:5" x14ac:dyDescent="0.2">
      <c r="A3576">
        <f t="shared" si="58"/>
        <v>1986</v>
      </c>
      <c r="B3576" s="8">
        <v>31730</v>
      </c>
      <c r="C3576">
        <v>57.687070692538498</v>
      </c>
      <c r="D3576">
        <v>125.324507066802</v>
      </c>
      <c r="E3576">
        <v>12.0560785044147</v>
      </c>
    </row>
    <row r="3577" spans="1:5" x14ac:dyDescent="0.2">
      <c r="A3577">
        <f t="shared" si="58"/>
        <v>1986</v>
      </c>
      <c r="B3577" s="8">
        <v>31733</v>
      </c>
      <c r="C3577">
        <v>57.8696825305517</v>
      </c>
      <c r="D3577">
        <v>125.884574781499</v>
      </c>
      <c r="E3577">
        <v>12.0551946052496</v>
      </c>
    </row>
    <row r="3578" spans="1:5" x14ac:dyDescent="0.2">
      <c r="A3578">
        <f t="shared" si="58"/>
        <v>1986</v>
      </c>
      <c r="B3578" s="8">
        <v>31734</v>
      </c>
      <c r="C3578">
        <v>57.867091065732197</v>
      </c>
      <c r="D3578">
        <v>125.872612008945</v>
      </c>
      <c r="E3578">
        <v>12.056163602283799</v>
      </c>
    </row>
    <row r="3579" spans="1:5" x14ac:dyDescent="0.2">
      <c r="A3579">
        <f t="shared" si="58"/>
        <v>1986</v>
      </c>
      <c r="B3579" s="8">
        <v>31735</v>
      </c>
      <c r="C3579">
        <v>57.813842919485197</v>
      </c>
      <c r="D3579">
        <v>125.72612633082601</v>
      </c>
      <c r="E3579">
        <v>12.0523869547728</v>
      </c>
    </row>
    <row r="3580" spans="1:5" x14ac:dyDescent="0.2">
      <c r="A3580">
        <f t="shared" si="58"/>
        <v>1986</v>
      </c>
      <c r="B3580" s="8">
        <v>31736</v>
      </c>
      <c r="C3580">
        <v>57.874853478727303</v>
      </c>
      <c r="D3580">
        <v>125.91233716110401</v>
      </c>
      <c r="E3580">
        <v>12.052333937521</v>
      </c>
    </row>
    <row r="3581" spans="1:5" x14ac:dyDescent="0.2">
      <c r="A3581">
        <f t="shared" si="58"/>
        <v>1986</v>
      </c>
      <c r="B3581" s="8">
        <v>31737</v>
      </c>
      <c r="C3581">
        <v>58.039710102845</v>
      </c>
      <c r="D3581">
        <v>126.41020754392601</v>
      </c>
      <c r="E3581">
        <v>12.053541127161701</v>
      </c>
    </row>
    <row r="3582" spans="1:5" x14ac:dyDescent="0.2">
      <c r="A3582">
        <f t="shared" si="58"/>
        <v>1986</v>
      </c>
      <c r="B3582" s="8">
        <v>31740</v>
      </c>
      <c r="C3582">
        <v>58.045217999201803</v>
      </c>
      <c r="D3582">
        <v>126.422636389685</v>
      </c>
      <c r="E3582">
        <v>12.0545822394752</v>
      </c>
    </row>
    <row r="3583" spans="1:5" x14ac:dyDescent="0.2">
      <c r="A3583">
        <f t="shared" si="58"/>
        <v>1986</v>
      </c>
      <c r="B3583" s="8">
        <v>31741</v>
      </c>
      <c r="C3583">
        <v>57.735798936638297</v>
      </c>
      <c r="D3583">
        <v>125.497445444398</v>
      </c>
      <c r="E3583">
        <v>12.050206017628</v>
      </c>
    </row>
    <row r="3584" spans="1:5" x14ac:dyDescent="0.2">
      <c r="A3584">
        <f t="shared" si="58"/>
        <v>1986</v>
      </c>
      <c r="B3584" s="8">
        <v>31742</v>
      </c>
      <c r="C3584">
        <v>57.708489672200201</v>
      </c>
      <c r="D3584">
        <v>125.438024903301</v>
      </c>
      <c r="E3584">
        <v>12.0445205100206</v>
      </c>
    </row>
    <row r="3585" spans="1:5" x14ac:dyDescent="0.2">
      <c r="A3585">
        <f t="shared" si="58"/>
        <v>1986</v>
      </c>
      <c r="B3585" s="8">
        <v>31743</v>
      </c>
      <c r="C3585">
        <v>57.708489672200201</v>
      </c>
      <c r="D3585">
        <v>125.438024903301</v>
      </c>
      <c r="E3585">
        <v>12.0445205100206</v>
      </c>
    </row>
    <row r="3586" spans="1:5" x14ac:dyDescent="0.2">
      <c r="A3586">
        <f t="shared" si="58"/>
        <v>1986</v>
      </c>
      <c r="B3586" s="8">
        <v>31744</v>
      </c>
      <c r="C3586">
        <v>57.507873865895</v>
      </c>
      <c r="D3586">
        <v>124.823207819366</v>
      </c>
      <c r="E3586">
        <v>12.0455036904112</v>
      </c>
    </row>
    <row r="3587" spans="1:5" x14ac:dyDescent="0.2">
      <c r="A3587">
        <f t="shared" ref="A3587:A3650" si="59">YEAR(B3587)</f>
        <v>1986</v>
      </c>
      <c r="B3587" s="8">
        <v>31747</v>
      </c>
      <c r="C3587">
        <v>58.060666538814701</v>
      </c>
      <c r="D3587">
        <v>124.668463645008</v>
      </c>
      <c r="E3587">
        <v>12.493071430769801</v>
      </c>
    </row>
    <row r="3588" spans="1:5" x14ac:dyDescent="0.2">
      <c r="A3588">
        <f t="shared" si="59"/>
        <v>1986</v>
      </c>
      <c r="B3588" s="8">
        <v>31748</v>
      </c>
      <c r="C3588">
        <v>58.103481709882999</v>
      </c>
      <c r="D3588">
        <v>124.79127298147</v>
      </c>
      <c r="E3588">
        <v>12.494581171607701</v>
      </c>
    </row>
    <row r="3589" spans="1:5" x14ac:dyDescent="0.2">
      <c r="A3589">
        <f t="shared" si="59"/>
        <v>1986</v>
      </c>
      <c r="B3589" s="8">
        <v>31749</v>
      </c>
      <c r="C3589">
        <v>58.133036418885602</v>
      </c>
      <c r="D3589">
        <v>124.86513175770899</v>
      </c>
      <c r="E3589">
        <v>12.4983478132673</v>
      </c>
    </row>
    <row r="3590" spans="1:5" x14ac:dyDescent="0.2">
      <c r="A3590">
        <f t="shared" si="59"/>
        <v>1986</v>
      </c>
      <c r="B3590" s="8">
        <v>31750</v>
      </c>
      <c r="C3590">
        <v>58.290026445093197</v>
      </c>
      <c r="D3590">
        <v>125.344015296989</v>
      </c>
      <c r="E3590">
        <v>12.496848758339601</v>
      </c>
    </row>
    <row r="3591" spans="1:5" x14ac:dyDescent="0.2">
      <c r="A3591">
        <f t="shared" si="59"/>
        <v>1986</v>
      </c>
      <c r="B3591" s="8">
        <v>31751</v>
      </c>
      <c r="C3591">
        <v>58.305192704465</v>
      </c>
      <c r="D3591">
        <v>125.38192409494</v>
      </c>
      <c r="E3591">
        <v>12.4987852796963</v>
      </c>
    </row>
    <row r="3592" spans="1:5" x14ac:dyDescent="0.2">
      <c r="A3592">
        <f t="shared" si="59"/>
        <v>1986</v>
      </c>
      <c r="B3592" s="8">
        <v>31754</v>
      </c>
      <c r="C3592">
        <v>58.383216327618499</v>
      </c>
      <c r="D3592">
        <v>125.613570247342</v>
      </c>
      <c r="E3592">
        <v>12.499669828082</v>
      </c>
    </row>
    <row r="3593" spans="1:5" x14ac:dyDescent="0.2">
      <c r="A3593">
        <f t="shared" si="59"/>
        <v>1986</v>
      </c>
      <c r="B3593" s="8">
        <v>31755</v>
      </c>
      <c r="C3593">
        <v>58.447382270586502</v>
      </c>
      <c r="D3593">
        <v>125.806255466839</v>
      </c>
      <c r="E3593">
        <v>12.4998784255075</v>
      </c>
    </row>
    <row r="3594" spans="1:5" x14ac:dyDescent="0.2">
      <c r="A3594">
        <f t="shared" si="59"/>
        <v>1986</v>
      </c>
      <c r="B3594" s="8">
        <v>31756</v>
      </c>
      <c r="C3594">
        <v>58.407080058805903</v>
      </c>
      <c r="D3594">
        <v>125.69785428214399</v>
      </c>
      <c r="E3594">
        <v>12.4966188221204</v>
      </c>
    </row>
    <row r="3595" spans="1:5" x14ac:dyDescent="0.2">
      <c r="A3595">
        <f t="shared" si="59"/>
        <v>1986</v>
      </c>
      <c r="B3595" s="8">
        <v>31757</v>
      </c>
      <c r="C3595">
        <v>58.451383520319403</v>
      </c>
      <c r="D3595">
        <v>125.82894843891</v>
      </c>
      <c r="E3595">
        <v>12.497250456067899</v>
      </c>
    </row>
    <row r="3596" spans="1:5" x14ac:dyDescent="0.2">
      <c r="A3596">
        <f t="shared" si="59"/>
        <v>1986</v>
      </c>
      <c r="B3596" s="8">
        <v>31758</v>
      </c>
      <c r="C3596">
        <v>58.455393946925803</v>
      </c>
      <c r="D3596">
        <v>125.840908040526</v>
      </c>
      <c r="E3596">
        <v>12.497285129159399</v>
      </c>
    </row>
    <row r="3597" spans="1:5" x14ac:dyDescent="0.2">
      <c r="A3597">
        <f t="shared" si="59"/>
        <v>1986</v>
      </c>
      <c r="B3597" s="8">
        <v>31761</v>
      </c>
      <c r="C3597">
        <v>58.457508218478502</v>
      </c>
      <c r="D3597">
        <v>125.858037116266</v>
      </c>
      <c r="E3597">
        <v>12.4946267118635</v>
      </c>
    </row>
    <row r="3598" spans="1:5" x14ac:dyDescent="0.2">
      <c r="A3598">
        <f t="shared" si="59"/>
        <v>1986</v>
      </c>
      <c r="B3598" s="8">
        <v>31762</v>
      </c>
      <c r="C3598">
        <v>58.515880416596197</v>
      </c>
      <c r="D3598">
        <v>126.037287564764</v>
      </c>
      <c r="E3598">
        <v>12.493865851429399</v>
      </c>
    </row>
    <row r="3599" spans="1:5" x14ac:dyDescent="0.2">
      <c r="A3599">
        <f t="shared" si="59"/>
        <v>1986</v>
      </c>
      <c r="B3599" s="8">
        <v>31763</v>
      </c>
      <c r="C3599">
        <v>58.471322790476997</v>
      </c>
      <c r="D3599">
        <v>125.90917239115799</v>
      </c>
      <c r="E3599">
        <v>12.4922914778654</v>
      </c>
    </row>
    <row r="3600" spans="1:5" x14ac:dyDescent="0.2">
      <c r="A3600">
        <f t="shared" si="59"/>
        <v>1986</v>
      </c>
      <c r="B3600" s="8">
        <v>31764</v>
      </c>
      <c r="C3600">
        <v>58.377185864413299</v>
      </c>
      <c r="D3600">
        <v>125.654284586111</v>
      </c>
      <c r="E3600">
        <v>12.485082418574599</v>
      </c>
    </row>
    <row r="3601" spans="1:5" x14ac:dyDescent="0.2">
      <c r="A3601">
        <f t="shared" si="59"/>
        <v>1986</v>
      </c>
      <c r="B3601" s="8">
        <v>31765</v>
      </c>
      <c r="C3601">
        <v>58.276062659311101</v>
      </c>
      <c r="D3601">
        <v>125.364974078694</v>
      </c>
      <c r="E3601">
        <v>12.481203467590801</v>
      </c>
    </row>
    <row r="3602" spans="1:5" x14ac:dyDescent="0.2">
      <c r="A3602">
        <f t="shared" si="59"/>
        <v>1986</v>
      </c>
      <c r="B3602" s="8">
        <v>31768</v>
      </c>
      <c r="C3602">
        <v>58.086778570640703</v>
      </c>
      <c r="D3602">
        <v>124.82345815590701</v>
      </c>
      <c r="E3602">
        <v>12.474033544140401</v>
      </c>
    </row>
    <row r="3603" spans="1:5" x14ac:dyDescent="0.2">
      <c r="A3603">
        <f t="shared" si="59"/>
        <v>1986</v>
      </c>
      <c r="B3603" s="8">
        <v>31769</v>
      </c>
      <c r="C3603">
        <v>57.967829357000497</v>
      </c>
      <c r="D3603">
        <v>124.504653613032</v>
      </c>
      <c r="E3603">
        <v>12.4642318125348</v>
      </c>
    </row>
    <row r="3604" spans="1:5" x14ac:dyDescent="0.2">
      <c r="A3604">
        <f t="shared" si="59"/>
        <v>1986</v>
      </c>
      <c r="B3604" s="8">
        <v>31770</v>
      </c>
      <c r="C3604">
        <v>57.894954188184499</v>
      </c>
      <c r="D3604">
        <v>124.29521702459</v>
      </c>
      <c r="E3604">
        <v>12.4617653325788</v>
      </c>
    </row>
    <row r="3605" spans="1:5" x14ac:dyDescent="0.2">
      <c r="A3605">
        <f t="shared" si="59"/>
        <v>1986</v>
      </c>
      <c r="B3605" s="8">
        <v>31771</v>
      </c>
      <c r="C3605">
        <v>57.894954188184499</v>
      </c>
      <c r="D3605">
        <v>124.29521702459</v>
      </c>
      <c r="E3605">
        <v>12.4617653325788</v>
      </c>
    </row>
    <row r="3606" spans="1:5" x14ac:dyDescent="0.2">
      <c r="A3606">
        <f t="shared" si="59"/>
        <v>1986</v>
      </c>
      <c r="B3606" s="8">
        <v>31772</v>
      </c>
      <c r="C3606">
        <v>57.764869931808803</v>
      </c>
      <c r="D3606">
        <v>123.910348003773</v>
      </c>
      <c r="E3606">
        <v>12.4601708235561</v>
      </c>
    </row>
    <row r="3607" spans="1:5" x14ac:dyDescent="0.2">
      <c r="A3607">
        <f t="shared" si="59"/>
        <v>1986</v>
      </c>
      <c r="B3607" s="8">
        <v>31775</v>
      </c>
      <c r="C3607">
        <v>57.553800059962597</v>
      </c>
      <c r="D3607">
        <v>123.29937005435001</v>
      </c>
      <c r="E3607">
        <v>12.4543561714812</v>
      </c>
    </row>
    <row r="3608" spans="1:5" x14ac:dyDescent="0.2">
      <c r="A3608">
        <f t="shared" si="59"/>
        <v>1986</v>
      </c>
      <c r="B3608" s="8">
        <v>31776</v>
      </c>
      <c r="C3608">
        <v>57.6449720188048</v>
      </c>
      <c r="D3608">
        <v>123.589105398342</v>
      </c>
      <c r="E3608">
        <v>12.45036462028</v>
      </c>
    </row>
    <row r="3609" spans="1:5" x14ac:dyDescent="0.2">
      <c r="A3609">
        <f t="shared" si="59"/>
        <v>1986</v>
      </c>
      <c r="B3609" s="8">
        <v>31777</v>
      </c>
      <c r="C3609">
        <v>57.314442973745102</v>
      </c>
      <c r="D3609">
        <v>122.615234287804</v>
      </c>
      <c r="E3609">
        <v>12.4457738958149</v>
      </c>
    </row>
    <row r="3610" spans="1:5" x14ac:dyDescent="0.2">
      <c r="A3610">
        <f t="shared" si="59"/>
        <v>1987</v>
      </c>
      <c r="B3610" s="8">
        <v>31778</v>
      </c>
      <c r="C3610">
        <v>57.678716188090199</v>
      </c>
      <c r="D3610">
        <v>122.615234287804</v>
      </c>
      <c r="E3610">
        <v>12.7179663753209</v>
      </c>
    </row>
    <row r="3611" spans="1:5" x14ac:dyDescent="0.2">
      <c r="A3611">
        <f t="shared" si="59"/>
        <v>1987</v>
      </c>
      <c r="B3611" s="8">
        <v>31779</v>
      </c>
      <c r="C3611">
        <v>57.585403543162201</v>
      </c>
      <c r="D3611">
        <v>122.360414690327</v>
      </c>
      <c r="E3611">
        <v>12.7115418459352</v>
      </c>
    </row>
    <row r="3612" spans="1:5" x14ac:dyDescent="0.2">
      <c r="A3612">
        <f t="shared" si="59"/>
        <v>1987</v>
      </c>
      <c r="B3612" s="8">
        <v>31782</v>
      </c>
      <c r="C3612">
        <v>57.780863543254199</v>
      </c>
      <c r="D3612">
        <v>122.938386645023</v>
      </c>
      <c r="E3612">
        <v>12.713978141217</v>
      </c>
    </row>
    <row r="3613" spans="1:5" x14ac:dyDescent="0.2">
      <c r="A3613">
        <f t="shared" si="59"/>
        <v>1987</v>
      </c>
      <c r="B3613" s="8">
        <v>31783</v>
      </c>
      <c r="C3613">
        <v>57.663275677141698</v>
      </c>
      <c r="D3613">
        <v>122.596110662049</v>
      </c>
      <c r="E3613">
        <v>12.711130990404699</v>
      </c>
    </row>
    <row r="3614" spans="1:5" x14ac:dyDescent="0.2">
      <c r="A3614">
        <f t="shared" si="59"/>
        <v>1987</v>
      </c>
      <c r="B3614" s="8">
        <v>31784</v>
      </c>
      <c r="C3614">
        <v>57.673615004181499</v>
      </c>
      <c r="D3614">
        <v>122.635934373968</v>
      </c>
      <c r="E3614">
        <v>12.708944267763499</v>
      </c>
    </row>
    <row r="3615" spans="1:5" x14ac:dyDescent="0.2">
      <c r="A3615">
        <f t="shared" si="59"/>
        <v>1987</v>
      </c>
      <c r="B3615" s="8">
        <v>31785</v>
      </c>
      <c r="C3615">
        <v>57.625006437485602</v>
      </c>
      <c r="D3615">
        <v>122.494750426097</v>
      </c>
      <c r="E3615">
        <v>12.7077031244976</v>
      </c>
    </row>
    <row r="3616" spans="1:5" x14ac:dyDescent="0.2">
      <c r="A3616">
        <f t="shared" si="59"/>
        <v>1987</v>
      </c>
      <c r="B3616" s="8">
        <v>31786</v>
      </c>
      <c r="C3616">
        <v>57.592992353454697</v>
      </c>
      <c r="D3616">
        <v>122.416138128406</v>
      </c>
      <c r="E3616">
        <v>12.703288834201199</v>
      </c>
    </row>
    <row r="3617" spans="1:5" x14ac:dyDescent="0.2">
      <c r="A3617">
        <f t="shared" si="59"/>
        <v>1987</v>
      </c>
      <c r="B3617" s="8">
        <v>31789</v>
      </c>
      <c r="C3617">
        <v>57.2155731306582</v>
      </c>
      <c r="D3617">
        <v>121.31005578653399</v>
      </c>
      <c r="E3617">
        <v>12.6965106523778</v>
      </c>
    </row>
    <row r="3618" spans="1:5" x14ac:dyDescent="0.2">
      <c r="A3618">
        <f t="shared" si="59"/>
        <v>1987</v>
      </c>
      <c r="B3618" s="8">
        <v>31790</v>
      </c>
      <c r="C3618">
        <v>57.067133293054603</v>
      </c>
      <c r="D3618">
        <v>120.89107753859</v>
      </c>
      <c r="E3618">
        <v>12.689957661295599</v>
      </c>
    </row>
    <row r="3619" spans="1:5" x14ac:dyDescent="0.2">
      <c r="A3619">
        <f t="shared" si="59"/>
        <v>1987</v>
      </c>
      <c r="B3619" s="8">
        <v>31791</v>
      </c>
      <c r="C3619">
        <v>56.536962591583901</v>
      </c>
      <c r="D3619">
        <v>119.339937472104</v>
      </c>
      <c r="E3619">
        <v>12.6812250873802</v>
      </c>
    </row>
    <row r="3620" spans="1:5" x14ac:dyDescent="0.2">
      <c r="A3620">
        <f t="shared" si="59"/>
        <v>1987</v>
      </c>
      <c r="B3620" s="8">
        <v>31792</v>
      </c>
      <c r="C3620">
        <v>56.6202974055605</v>
      </c>
      <c r="D3620">
        <v>119.606132705215</v>
      </c>
      <c r="E3620">
        <v>12.6767789208427</v>
      </c>
    </row>
    <row r="3621" spans="1:5" x14ac:dyDescent="0.2">
      <c r="A3621">
        <f t="shared" si="59"/>
        <v>1987</v>
      </c>
      <c r="B3621" s="8">
        <v>31793</v>
      </c>
      <c r="C3621">
        <v>56.592818198582897</v>
      </c>
      <c r="D3621">
        <v>119.55181515907999</v>
      </c>
      <c r="E3621">
        <v>12.6696719267267</v>
      </c>
    </row>
    <row r="3622" spans="1:5" x14ac:dyDescent="0.2">
      <c r="A3622">
        <f t="shared" si="59"/>
        <v>1987</v>
      </c>
      <c r="B3622" s="8">
        <v>31796</v>
      </c>
      <c r="C3622">
        <v>56.592818198582897</v>
      </c>
      <c r="D3622">
        <v>119.55181515907999</v>
      </c>
      <c r="E3622">
        <v>12.6696719267267</v>
      </c>
    </row>
    <row r="3623" spans="1:5" x14ac:dyDescent="0.2">
      <c r="A3623">
        <f t="shared" si="59"/>
        <v>1987</v>
      </c>
      <c r="B3623" s="8">
        <v>31797</v>
      </c>
      <c r="C3623">
        <v>56.434479704039497</v>
      </c>
      <c r="D3623">
        <v>119.089877981689</v>
      </c>
      <c r="E3623">
        <v>12.6668988035951</v>
      </c>
    </row>
    <row r="3624" spans="1:5" x14ac:dyDescent="0.2">
      <c r="A3624">
        <f t="shared" si="59"/>
        <v>1987</v>
      </c>
      <c r="B3624" s="8">
        <v>31798</v>
      </c>
      <c r="C3624">
        <v>56.572868323114697</v>
      </c>
      <c r="D3624">
        <v>119.506082805576</v>
      </c>
      <c r="E3624">
        <v>12.6661240189261</v>
      </c>
    </row>
    <row r="3625" spans="1:5" x14ac:dyDescent="0.2">
      <c r="A3625">
        <f t="shared" si="59"/>
        <v>1987</v>
      </c>
      <c r="B3625" s="8">
        <v>31799</v>
      </c>
      <c r="C3625">
        <v>56.167418663946201</v>
      </c>
      <c r="D3625">
        <v>118.32186609493699</v>
      </c>
      <c r="E3625">
        <v>12.659623328335901</v>
      </c>
    </row>
    <row r="3626" spans="1:5" x14ac:dyDescent="0.2">
      <c r="A3626">
        <f t="shared" si="59"/>
        <v>1987</v>
      </c>
      <c r="B3626" s="8">
        <v>31800</v>
      </c>
      <c r="C3626">
        <v>56.370800646119299</v>
      </c>
      <c r="D3626">
        <v>118.918916911586</v>
      </c>
      <c r="E3626">
        <v>12.662007041558001</v>
      </c>
    </row>
    <row r="3627" spans="1:5" x14ac:dyDescent="0.2">
      <c r="A3627">
        <f t="shared" si="59"/>
        <v>1987</v>
      </c>
      <c r="B3627" s="8">
        <v>31803</v>
      </c>
      <c r="C3627">
        <v>56.247677473259998</v>
      </c>
      <c r="D3627">
        <v>118.557627627323</v>
      </c>
      <c r="E3627">
        <v>12.6604994914047</v>
      </c>
    </row>
    <row r="3628" spans="1:5" x14ac:dyDescent="0.2">
      <c r="A3628">
        <f t="shared" si="59"/>
        <v>1987</v>
      </c>
      <c r="B3628" s="8">
        <v>31804</v>
      </c>
      <c r="C3628">
        <v>55.961368699159699</v>
      </c>
      <c r="D3628">
        <v>117.712755941898</v>
      </c>
      <c r="E3628">
        <v>12.6585221674981</v>
      </c>
    </row>
    <row r="3629" spans="1:5" x14ac:dyDescent="0.2">
      <c r="A3629">
        <f t="shared" si="59"/>
        <v>1987</v>
      </c>
      <c r="B3629" s="8">
        <v>31805</v>
      </c>
      <c r="C3629">
        <v>55.7909445310978</v>
      </c>
      <c r="D3629">
        <v>117.243279963699</v>
      </c>
      <c r="E3629">
        <v>12.6488415287769</v>
      </c>
    </row>
    <row r="3630" spans="1:5" x14ac:dyDescent="0.2">
      <c r="A3630">
        <f t="shared" si="59"/>
        <v>1987</v>
      </c>
      <c r="B3630" s="8">
        <v>31806</v>
      </c>
      <c r="C3630">
        <v>55.8480201298187</v>
      </c>
      <c r="D3630">
        <v>117.408308186231</v>
      </c>
      <c r="E3630">
        <v>12.650043787500399</v>
      </c>
    </row>
    <row r="3631" spans="1:5" x14ac:dyDescent="0.2">
      <c r="A3631">
        <f t="shared" si="59"/>
        <v>1987</v>
      </c>
      <c r="B3631" s="8">
        <v>31807</v>
      </c>
      <c r="C3631">
        <v>56.299479037717397</v>
      </c>
      <c r="D3631">
        <v>118.72339407881699</v>
      </c>
      <c r="E3631">
        <v>12.657580897727501</v>
      </c>
    </row>
    <row r="3632" spans="1:5" x14ac:dyDescent="0.2">
      <c r="A3632">
        <f t="shared" si="59"/>
        <v>1987</v>
      </c>
      <c r="B3632" s="8">
        <v>31810</v>
      </c>
      <c r="C3632">
        <v>56.407446761237303</v>
      </c>
      <c r="D3632">
        <v>117.804842109779</v>
      </c>
      <c r="E3632">
        <v>12.9818751364551</v>
      </c>
    </row>
    <row r="3633" spans="1:5" x14ac:dyDescent="0.2">
      <c r="A3633">
        <f t="shared" si="59"/>
        <v>1987</v>
      </c>
      <c r="B3633" s="8">
        <v>31811</v>
      </c>
      <c r="C3633">
        <v>56.312976018840097</v>
      </c>
      <c r="D3633">
        <v>117.550147210246</v>
      </c>
      <c r="E3633">
        <v>12.975419252148599</v>
      </c>
    </row>
    <row r="3634" spans="1:5" x14ac:dyDescent="0.2">
      <c r="A3634">
        <f t="shared" si="59"/>
        <v>1987</v>
      </c>
      <c r="B3634" s="8">
        <v>31812</v>
      </c>
      <c r="C3634">
        <v>56.380470900294199</v>
      </c>
      <c r="D3634">
        <v>117.735891069724</v>
      </c>
      <c r="E3634">
        <v>12.9790237455669</v>
      </c>
    </row>
    <row r="3635" spans="1:5" x14ac:dyDescent="0.2">
      <c r="A3635">
        <f t="shared" si="59"/>
        <v>1987</v>
      </c>
      <c r="B3635" s="8">
        <v>31813</v>
      </c>
      <c r="C3635">
        <v>56.689008860409203</v>
      </c>
      <c r="D3635">
        <v>118.63602759096401</v>
      </c>
      <c r="E3635">
        <v>12.982197489728501</v>
      </c>
    </row>
    <row r="3636" spans="1:5" x14ac:dyDescent="0.2">
      <c r="A3636">
        <f t="shared" si="59"/>
        <v>1987</v>
      </c>
      <c r="B3636" s="8">
        <v>31814</v>
      </c>
      <c r="C3636">
        <v>56.898839167781098</v>
      </c>
      <c r="D3636">
        <v>119.234709377672</v>
      </c>
      <c r="E3636">
        <v>12.988183741391399</v>
      </c>
    </row>
    <row r="3637" spans="1:5" x14ac:dyDescent="0.2">
      <c r="A3637">
        <f t="shared" si="59"/>
        <v>1987</v>
      </c>
      <c r="B3637" s="8">
        <v>31817</v>
      </c>
      <c r="C3637">
        <v>56.497623876206298</v>
      </c>
      <c r="D3637">
        <v>118.048133558394</v>
      </c>
      <c r="E3637">
        <v>12.988015549321201</v>
      </c>
    </row>
    <row r="3638" spans="1:5" x14ac:dyDescent="0.2">
      <c r="A3638">
        <f t="shared" si="59"/>
        <v>1987</v>
      </c>
      <c r="B3638" s="8">
        <v>31818</v>
      </c>
      <c r="C3638">
        <v>56.297570538089602</v>
      </c>
      <c r="D3638">
        <v>117.493715491744</v>
      </c>
      <c r="E3638">
        <v>12.978341928735199</v>
      </c>
    </row>
    <row r="3639" spans="1:5" x14ac:dyDescent="0.2">
      <c r="A3639">
        <f t="shared" si="59"/>
        <v>1987</v>
      </c>
      <c r="B3639" s="8">
        <v>31819</v>
      </c>
      <c r="C3639">
        <v>56.616562892695299</v>
      </c>
      <c r="D3639">
        <v>118.437841697057</v>
      </c>
      <c r="E3639">
        <v>12.977922172915701</v>
      </c>
    </row>
    <row r="3640" spans="1:5" x14ac:dyDescent="0.2">
      <c r="A3640">
        <f t="shared" si="59"/>
        <v>1987</v>
      </c>
      <c r="B3640" s="8">
        <v>31820</v>
      </c>
      <c r="C3640">
        <v>56.734471056119602</v>
      </c>
      <c r="D3640">
        <v>118.78424680423301</v>
      </c>
      <c r="E3640">
        <v>12.9785937285739</v>
      </c>
    </row>
    <row r="3641" spans="1:5" x14ac:dyDescent="0.2">
      <c r="A3641">
        <f t="shared" si="59"/>
        <v>1987</v>
      </c>
      <c r="B3641" s="8">
        <v>31821</v>
      </c>
      <c r="C3641">
        <v>56.712962601438498</v>
      </c>
      <c r="D3641">
        <v>118.713769947497</v>
      </c>
      <c r="E3641">
        <v>12.980389336226001</v>
      </c>
    </row>
    <row r="3642" spans="1:5" x14ac:dyDescent="0.2">
      <c r="A3642">
        <f t="shared" si="59"/>
        <v>1987</v>
      </c>
      <c r="B3642" s="8">
        <v>31824</v>
      </c>
      <c r="C3642">
        <v>56.712962601438498</v>
      </c>
      <c r="D3642">
        <v>118.713769947497</v>
      </c>
      <c r="E3642">
        <v>12.980389336226001</v>
      </c>
    </row>
    <row r="3643" spans="1:5" x14ac:dyDescent="0.2">
      <c r="A3643">
        <f t="shared" si="59"/>
        <v>1987</v>
      </c>
      <c r="B3643" s="8">
        <v>31825</v>
      </c>
      <c r="C3643">
        <v>56.437679192924101</v>
      </c>
      <c r="D3643">
        <v>117.910439507948</v>
      </c>
      <c r="E3643">
        <v>12.977541691588501</v>
      </c>
    </row>
    <row r="3644" spans="1:5" x14ac:dyDescent="0.2">
      <c r="A3644">
        <f t="shared" si="59"/>
        <v>1987</v>
      </c>
      <c r="B3644" s="8">
        <v>31826</v>
      </c>
      <c r="C3644">
        <v>56.579786641902203</v>
      </c>
      <c r="D3644">
        <v>118.318210401488</v>
      </c>
      <c r="E3644">
        <v>12.980796997263999</v>
      </c>
    </row>
    <row r="3645" spans="1:5" x14ac:dyDescent="0.2">
      <c r="A3645">
        <f t="shared" si="59"/>
        <v>1987</v>
      </c>
      <c r="B3645" s="8">
        <v>31827</v>
      </c>
      <c r="C3645">
        <v>56.680701097767702</v>
      </c>
      <c r="D3645">
        <v>118.602714412323</v>
      </c>
      <c r="E3645">
        <v>12.984504573211</v>
      </c>
    </row>
    <row r="3646" spans="1:5" x14ac:dyDescent="0.2">
      <c r="A3646">
        <f t="shared" si="59"/>
        <v>1987</v>
      </c>
      <c r="B3646" s="8">
        <v>31828</v>
      </c>
      <c r="C3646">
        <v>56.5651192781879</v>
      </c>
      <c r="D3646">
        <v>118.280120049953</v>
      </c>
      <c r="E3646">
        <v>12.9793974651594</v>
      </c>
    </row>
    <row r="3647" spans="1:5" x14ac:dyDescent="0.2">
      <c r="A3647">
        <f t="shared" si="59"/>
        <v>1987</v>
      </c>
      <c r="B3647" s="8">
        <v>31831</v>
      </c>
      <c r="C3647">
        <v>56.555141837230103</v>
      </c>
      <c r="D3647">
        <v>118.260099592614</v>
      </c>
      <c r="E3647">
        <v>12.976884721382</v>
      </c>
    </row>
    <row r="3648" spans="1:5" x14ac:dyDescent="0.2">
      <c r="A3648">
        <f t="shared" si="59"/>
        <v>1987</v>
      </c>
      <c r="B3648" s="8">
        <v>31832</v>
      </c>
      <c r="C3648">
        <v>56.579148135126701</v>
      </c>
      <c r="D3648">
        <v>118.32902811647899</v>
      </c>
      <c r="E3648">
        <v>12.9774314375715</v>
      </c>
    </row>
    <row r="3649" spans="1:5" x14ac:dyDescent="0.2">
      <c r="A3649">
        <f t="shared" si="59"/>
        <v>1987</v>
      </c>
      <c r="B3649" s="8">
        <v>31833</v>
      </c>
      <c r="C3649">
        <v>56.525682736545903</v>
      </c>
      <c r="D3649">
        <v>118.168142659731</v>
      </c>
      <c r="E3649">
        <v>12.9781723923215</v>
      </c>
    </row>
    <row r="3650" spans="1:5" x14ac:dyDescent="0.2">
      <c r="A3650">
        <f t="shared" si="59"/>
        <v>1987</v>
      </c>
      <c r="B3650" s="8">
        <v>31834</v>
      </c>
      <c r="C3650">
        <v>56.457733563661499</v>
      </c>
      <c r="D3650">
        <v>117.988769852811</v>
      </c>
      <c r="E3650">
        <v>12.972475323113899</v>
      </c>
    </row>
    <row r="3651" spans="1:5" x14ac:dyDescent="0.2">
      <c r="A3651">
        <f t="shared" ref="A3651:A3714" si="60">YEAR(B3651)</f>
        <v>1987</v>
      </c>
      <c r="B3651" s="8">
        <v>31835</v>
      </c>
      <c r="C3651">
        <v>56.478775026810403</v>
      </c>
      <c r="D3651">
        <v>118.05887766643799</v>
      </c>
      <c r="E3651">
        <v>12.9703742184414</v>
      </c>
    </row>
    <row r="3652" spans="1:5" x14ac:dyDescent="0.2">
      <c r="A3652">
        <f t="shared" si="60"/>
        <v>1987</v>
      </c>
      <c r="B3652" s="8">
        <v>31838</v>
      </c>
      <c r="C3652">
        <v>56.862150071543603</v>
      </c>
      <c r="D3652">
        <v>117.998974251045</v>
      </c>
      <c r="E3652">
        <v>13.289767469283699</v>
      </c>
    </row>
    <row r="3653" spans="1:5" x14ac:dyDescent="0.2">
      <c r="A3653">
        <f t="shared" si="60"/>
        <v>1987</v>
      </c>
      <c r="B3653" s="8">
        <v>31839</v>
      </c>
      <c r="C3653">
        <v>56.910781932642003</v>
      </c>
      <c r="D3653">
        <v>118.12805976155801</v>
      </c>
      <c r="E3653">
        <v>13.2934766314838</v>
      </c>
    </row>
    <row r="3654" spans="1:5" x14ac:dyDescent="0.2">
      <c r="A3654">
        <f t="shared" si="60"/>
        <v>1987</v>
      </c>
      <c r="B3654" s="8">
        <v>31840</v>
      </c>
      <c r="C3654">
        <v>56.9292060293254</v>
      </c>
      <c r="D3654">
        <v>118.176823750119</v>
      </c>
      <c r="E3654">
        <v>13.294921454906699</v>
      </c>
    </row>
    <row r="3655" spans="1:5" x14ac:dyDescent="0.2">
      <c r="A3655">
        <f t="shared" si="60"/>
        <v>1987</v>
      </c>
      <c r="B3655" s="8">
        <v>31841</v>
      </c>
      <c r="C3655">
        <v>56.835341218947796</v>
      </c>
      <c r="D3655">
        <v>117.89832082503101</v>
      </c>
      <c r="E3655">
        <v>13.2957537124892</v>
      </c>
    </row>
    <row r="3656" spans="1:5" x14ac:dyDescent="0.2">
      <c r="A3656">
        <f t="shared" si="60"/>
        <v>1987</v>
      </c>
      <c r="B3656" s="8">
        <v>31842</v>
      </c>
      <c r="C3656">
        <v>56.865931420437903</v>
      </c>
      <c r="D3656">
        <v>118.000740191115</v>
      </c>
      <c r="E3656">
        <v>13.292305219723501</v>
      </c>
    </row>
    <row r="3657" spans="1:5" x14ac:dyDescent="0.2">
      <c r="A3657">
        <f t="shared" si="60"/>
        <v>1987</v>
      </c>
      <c r="B3657" s="8">
        <v>31845</v>
      </c>
      <c r="C3657">
        <v>57.002051380728503</v>
      </c>
      <c r="D3657">
        <v>118.41810810291599</v>
      </c>
      <c r="E3657">
        <v>13.2874970806436</v>
      </c>
    </row>
    <row r="3658" spans="1:5" x14ac:dyDescent="0.2">
      <c r="A3658">
        <f t="shared" si="60"/>
        <v>1987</v>
      </c>
      <c r="B3658" s="8">
        <v>31846</v>
      </c>
      <c r="C3658">
        <v>57.007265599632703</v>
      </c>
      <c r="D3658">
        <v>118.441097857049</v>
      </c>
      <c r="E3658">
        <v>13.2854189481186</v>
      </c>
    </row>
    <row r="3659" spans="1:5" x14ac:dyDescent="0.2">
      <c r="A3659">
        <f t="shared" si="60"/>
        <v>1987</v>
      </c>
      <c r="B3659" s="8">
        <v>31847</v>
      </c>
      <c r="C3659">
        <v>57.0136738919565</v>
      </c>
      <c r="D3659">
        <v>118.476673390643</v>
      </c>
      <c r="E3659">
        <v>13.280884565212601</v>
      </c>
    </row>
    <row r="3660" spans="1:5" x14ac:dyDescent="0.2">
      <c r="A3660">
        <f t="shared" si="60"/>
        <v>1987</v>
      </c>
      <c r="B3660" s="8">
        <v>31848</v>
      </c>
      <c r="C3660">
        <v>56.879909432338202</v>
      </c>
      <c r="D3660">
        <v>118.099474663039</v>
      </c>
      <c r="E3660">
        <v>13.276624382662201</v>
      </c>
    </row>
    <row r="3661" spans="1:5" x14ac:dyDescent="0.2">
      <c r="A3661">
        <f t="shared" si="60"/>
        <v>1987</v>
      </c>
      <c r="B3661" s="8">
        <v>31849</v>
      </c>
      <c r="C3661">
        <v>56.808177344537697</v>
      </c>
      <c r="D3661">
        <v>117.900194659924</v>
      </c>
      <c r="E3661">
        <v>13.2735574104852</v>
      </c>
    </row>
    <row r="3662" spans="1:5" x14ac:dyDescent="0.2">
      <c r="A3662">
        <f t="shared" si="60"/>
        <v>1987</v>
      </c>
      <c r="B3662" s="8">
        <v>31852</v>
      </c>
      <c r="C3662">
        <v>56.552810893103803</v>
      </c>
      <c r="D3662">
        <v>117.184423513421</v>
      </c>
      <c r="E3662">
        <v>13.2645332394049</v>
      </c>
    </row>
    <row r="3663" spans="1:5" x14ac:dyDescent="0.2">
      <c r="A3663">
        <f t="shared" si="60"/>
        <v>1987</v>
      </c>
      <c r="B3663" s="8">
        <v>31853</v>
      </c>
      <c r="C3663">
        <v>56.496196312140498</v>
      </c>
      <c r="D3663">
        <v>117.04087396170399</v>
      </c>
      <c r="E3663">
        <v>13.2584285264965</v>
      </c>
    </row>
    <row r="3664" spans="1:5" x14ac:dyDescent="0.2">
      <c r="A3664">
        <f t="shared" si="60"/>
        <v>1987</v>
      </c>
      <c r="B3664" s="8">
        <v>31854</v>
      </c>
      <c r="C3664">
        <v>56.462867377093502</v>
      </c>
      <c r="D3664">
        <v>116.954268361742</v>
      </c>
      <c r="E3664">
        <v>13.255411479817401</v>
      </c>
    </row>
    <row r="3665" spans="1:5" x14ac:dyDescent="0.2">
      <c r="A3665">
        <f t="shared" si="60"/>
        <v>1987</v>
      </c>
      <c r="B3665" s="8">
        <v>31855</v>
      </c>
      <c r="C3665">
        <v>56.433089167349102</v>
      </c>
      <c r="D3665">
        <v>116.88026884535201</v>
      </c>
      <c r="E3665">
        <v>13.251792646794399</v>
      </c>
    </row>
    <row r="3666" spans="1:5" x14ac:dyDescent="0.2">
      <c r="A3666">
        <f t="shared" si="60"/>
        <v>1987</v>
      </c>
      <c r="B3666" s="8">
        <v>31856</v>
      </c>
      <c r="C3666">
        <v>56.391596978445897</v>
      </c>
      <c r="D3666">
        <v>116.762397369669</v>
      </c>
      <c r="E3666">
        <v>13.250796919988</v>
      </c>
    </row>
    <row r="3667" spans="1:5" x14ac:dyDescent="0.2">
      <c r="A3667">
        <f t="shared" si="60"/>
        <v>1987</v>
      </c>
      <c r="B3667" s="8">
        <v>31859</v>
      </c>
      <c r="C3667">
        <v>56.139205557808999</v>
      </c>
      <c r="D3667">
        <v>116.066037591442</v>
      </c>
      <c r="E3667">
        <v>13.239231466326601</v>
      </c>
    </row>
    <row r="3668" spans="1:5" x14ac:dyDescent="0.2">
      <c r="A3668">
        <f t="shared" si="60"/>
        <v>1987</v>
      </c>
      <c r="B3668" s="8">
        <v>31860</v>
      </c>
      <c r="C3668">
        <v>56.079942393213301</v>
      </c>
      <c r="D3668">
        <v>115.906922656117</v>
      </c>
      <c r="E3668">
        <v>13.2353394957013</v>
      </c>
    </row>
    <row r="3669" spans="1:5" x14ac:dyDescent="0.2">
      <c r="A3669">
        <f t="shared" si="60"/>
        <v>1987</v>
      </c>
      <c r="B3669" s="8">
        <v>31861</v>
      </c>
      <c r="C3669">
        <v>56.134950668469401</v>
      </c>
      <c r="D3669">
        <v>116.080523349929</v>
      </c>
      <c r="E3669">
        <v>13.2318171876143</v>
      </c>
    </row>
    <row r="3670" spans="1:5" x14ac:dyDescent="0.2">
      <c r="A3670">
        <f t="shared" si="60"/>
        <v>1987</v>
      </c>
      <c r="B3670" s="8">
        <v>31862</v>
      </c>
      <c r="C3670">
        <v>56.1308722529932</v>
      </c>
      <c r="D3670">
        <v>116.060318162725</v>
      </c>
      <c r="E3670">
        <v>13.234096573948801</v>
      </c>
    </row>
    <row r="3671" spans="1:5" x14ac:dyDescent="0.2">
      <c r="A3671">
        <f t="shared" si="60"/>
        <v>1987</v>
      </c>
      <c r="B3671" s="8">
        <v>31863</v>
      </c>
      <c r="C3671">
        <v>55.966854160122097</v>
      </c>
      <c r="D3671">
        <v>115.593070044993</v>
      </c>
      <c r="E3671">
        <v>13.2307682390722</v>
      </c>
    </row>
    <row r="3672" spans="1:5" x14ac:dyDescent="0.2">
      <c r="A3672">
        <f t="shared" si="60"/>
        <v>1987</v>
      </c>
      <c r="B3672" s="8">
        <v>31866</v>
      </c>
      <c r="C3672">
        <v>55.730250871581397</v>
      </c>
      <c r="D3672">
        <v>114.928217495231</v>
      </c>
      <c r="E3672">
        <v>13.223655834893</v>
      </c>
    </row>
    <row r="3673" spans="1:5" x14ac:dyDescent="0.2">
      <c r="A3673">
        <f t="shared" si="60"/>
        <v>1987</v>
      </c>
      <c r="B3673" s="8">
        <v>31867</v>
      </c>
      <c r="C3673">
        <v>55.641149219924401</v>
      </c>
      <c r="D3673">
        <v>114.67503476536</v>
      </c>
      <c r="E3673">
        <v>13.2218259030293</v>
      </c>
    </row>
    <row r="3674" spans="1:5" x14ac:dyDescent="0.2">
      <c r="A3674">
        <f t="shared" si="60"/>
        <v>1987</v>
      </c>
      <c r="B3674" s="8">
        <v>31868</v>
      </c>
      <c r="C3674">
        <v>56.228550490894797</v>
      </c>
      <c r="D3674">
        <v>115.41702706575499</v>
      </c>
      <c r="E3674">
        <v>13.492788847599099</v>
      </c>
    </row>
    <row r="3675" spans="1:5" x14ac:dyDescent="0.2">
      <c r="A3675">
        <f t="shared" si="60"/>
        <v>1987</v>
      </c>
      <c r="B3675" s="8">
        <v>31869</v>
      </c>
      <c r="C3675">
        <v>56.124766039609597</v>
      </c>
      <c r="D3675">
        <v>115.110792153611</v>
      </c>
      <c r="E3675">
        <v>13.494231673578801</v>
      </c>
    </row>
    <row r="3676" spans="1:5" x14ac:dyDescent="0.2">
      <c r="A3676">
        <f t="shared" si="60"/>
        <v>1987</v>
      </c>
      <c r="B3676" s="8">
        <v>31870</v>
      </c>
      <c r="C3676">
        <v>56.159483952185902</v>
      </c>
      <c r="D3676">
        <v>115.241000232096</v>
      </c>
      <c r="E3676">
        <v>13.4858912812181</v>
      </c>
    </row>
    <row r="3677" spans="1:5" x14ac:dyDescent="0.2">
      <c r="A3677">
        <f t="shared" si="60"/>
        <v>1987</v>
      </c>
      <c r="B3677" s="8">
        <v>31873</v>
      </c>
      <c r="C3677">
        <v>56.1283676690474</v>
      </c>
      <c r="D3677">
        <v>115.156764582854</v>
      </c>
      <c r="E3677">
        <v>13.4841811137118</v>
      </c>
    </row>
    <row r="3678" spans="1:5" x14ac:dyDescent="0.2">
      <c r="A3678">
        <f t="shared" si="60"/>
        <v>1987</v>
      </c>
      <c r="B3678" s="8">
        <v>31874</v>
      </c>
      <c r="C3678">
        <v>56.048840847546899</v>
      </c>
      <c r="D3678">
        <v>114.949546953244</v>
      </c>
      <c r="E3678">
        <v>13.4775406622266</v>
      </c>
    </row>
    <row r="3679" spans="1:5" x14ac:dyDescent="0.2">
      <c r="A3679">
        <f t="shared" si="60"/>
        <v>1987</v>
      </c>
      <c r="B3679" s="8">
        <v>31875</v>
      </c>
      <c r="C3679">
        <v>56.263580310842897</v>
      </c>
      <c r="D3679">
        <v>115.573947311772</v>
      </c>
      <c r="E3679">
        <v>13.477224866785001</v>
      </c>
    </row>
    <row r="3680" spans="1:5" x14ac:dyDescent="0.2">
      <c r="A3680">
        <f t="shared" si="60"/>
        <v>1987</v>
      </c>
      <c r="B3680" s="8">
        <v>31876</v>
      </c>
      <c r="C3680">
        <v>55.9559441129025</v>
      </c>
      <c r="D3680">
        <v>114.69801260021001</v>
      </c>
      <c r="E3680">
        <v>13.472492994638101</v>
      </c>
    </row>
    <row r="3681" spans="1:5" x14ac:dyDescent="0.2">
      <c r="A3681">
        <f t="shared" si="60"/>
        <v>1987</v>
      </c>
      <c r="B3681" s="8">
        <v>31877</v>
      </c>
      <c r="C3681">
        <v>55.638708927436198</v>
      </c>
      <c r="D3681">
        <v>113.810426231709</v>
      </c>
      <c r="E3681">
        <v>13.4636658408825</v>
      </c>
    </row>
    <row r="3682" spans="1:5" x14ac:dyDescent="0.2">
      <c r="A3682">
        <f t="shared" si="60"/>
        <v>1987</v>
      </c>
      <c r="B3682" s="8">
        <v>31880</v>
      </c>
      <c r="C3682">
        <v>55.6610408681289</v>
      </c>
      <c r="D3682">
        <v>113.877953491149</v>
      </c>
      <c r="E3682">
        <v>13.4628310222061</v>
      </c>
    </row>
    <row r="3683" spans="1:5" x14ac:dyDescent="0.2">
      <c r="A3683">
        <f t="shared" si="60"/>
        <v>1987</v>
      </c>
      <c r="B3683" s="8">
        <v>31881</v>
      </c>
      <c r="C3683">
        <v>55.601690044161501</v>
      </c>
      <c r="D3683">
        <v>113.751095631391</v>
      </c>
      <c r="E3683">
        <v>13.450026267102</v>
      </c>
    </row>
    <row r="3684" spans="1:5" x14ac:dyDescent="0.2">
      <c r="A3684">
        <f t="shared" si="60"/>
        <v>1987</v>
      </c>
      <c r="B3684" s="8">
        <v>31882</v>
      </c>
      <c r="C3684">
        <v>55.713186840180001</v>
      </c>
      <c r="D3684">
        <v>114.08206811911499</v>
      </c>
      <c r="E3684">
        <v>13.4476706176661</v>
      </c>
    </row>
    <row r="3685" spans="1:5" x14ac:dyDescent="0.2">
      <c r="A3685">
        <f t="shared" si="60"/>
        <v>1987</v>
      </c>
      <c r="B3685" s="8">
        <v>31883</v>
      </c>
      <c r="C3685">
        <v>55.8004197440479</v>
      </c>
      <c r="D3685">
        <v>114.342491778698</v>
      </c>
      <c r="E3685">
        <v>13.445470778285801</v>
      </c>
    </row>
    <row r="3686" spans="1:5" x14ac:dyDescent="0.2">
      <c r="A3686">
        <f t="shared" si="60"/>
        <v>1987</v>
      </c>
      <c r="B3686" s="8">
        <v>31884</v>
      </c>
      <c r="C3686">
        <v>55.858567457062499</v>
      </c>
      <c r="D3686">
        <v>114.52526823839</v>
      </c>
      <c r="E3686">
        <v>13.441432849125301</v>
      </c>
    </row>
    <row r="3687" spans="1:5" x14ac:dyDescent="0.2">
      <c r="A3687">
        <f t="shared" si="60"/>
        <v>1987</v>
      </c>
      <c r="B3687" s="8">
        <v>31887</v>
      </c>
      <c r="C3687">
        <v>55.748854988921003</v>
      </c>
      <c r="D3687">
        <v>114.247755502346</v>
      </c>
      <c r="E3687">
        <v>13.4299437538508</v>
      </c>
    </row>
    <row r="3688" spans="1:5" x14ac:dyDescent="0.2">
      <c r="A3688">
        <f t="shared" si="60"/>
        <v>1987</v>
      </c>
      <c r="B3688" s="8">
        <v>31888</v>
      </c>
      <c r="C3688">
        <v>55.788669032663499</v>
      </c>
      <c r="D3688">
        <v>114.396901206523</v>
      </c>
      <c r="E3688">
        <v>13.420378647484</v>
      </c>
    </row>
    <row r="3689" spans="1:5" x14ac:dyDescent="0.2">
      <c r="A3689">
        <f t="shared" si="60"/>
        <v>1987</v>
      </c>
      <c r="B3689" s="8">
        <v>31889</v>
      </c>
      <c r="C3689">
        <v>55.920959105348402</v>
      </c>
      <c r="D3689">
        <v>114.791381952477</v>
      </c>
      <c r="E3689">
        <v>13.417360895707899</v>
      </c>
    </row>
    <row r="3690" spans="1:5" x14ac:dyDescent="0.2">
      <c r="A3690">
        <f t="shared" si="60"/>
        <v>1987</v>
      </c>
      <c r="B3690" s="8">
        <v>31890</v>
      </c>
      <c r="C3690">
        <v>55.732935073615302</v>
      </c>
      <c r="D3690">
        <v>114.26214314731099</v>
      </c>
      <c r="E3690">
        <v>13.412773026046301</v>
      </c>
    </row>
    <row r="3691" spans="1:5" x14ac:dyDescent="0.2">
      <c r="A3691">
        <f t="shared" si="60"/>
        <v>1987</v>
      </c>
      <c r="B3691" s="8">
        <v>31891</v>
      </c>
      <c r="C3691">
        <v>55.449689802021297</v>
      </c>
      <c r="D3691">
        <v>113.494947996047</v>
      </c>
      <c r="E3691">
        <v>13.397618615710201</v>
      </c>
    </row>
    <row r="3692" spans="1:5" x14ac:dyDescent="0.2">
      <c r="A3692">
        <f t="shared" si="60"/>
        <v>1987</v>
      </c>
      <c r="B3692" s="8">
        <v>31894</v>
      </c>
      <c r="C3692">
        <v>55.275275238101003</v>
      </c>
      <c r="D3692">
        <v>113.037473100268</v>
      </c>
      <c r="E3692">
        <v>13.3841630997732</v>
      </c>
    </row>
    <row r="3693" spans="1:5" x14ac:dyDescent="0.2">
      <c r="A3693">
        <f t="shared" si="60"/>
        <v>1987</v>
      </c>
      <c r="B3693" s="8">
        <v>31895</v>
      </c>
      <c r="C3693">
        <v>55.485206188220502</v>
      </c>
      <c r="D3693">
        <v>113.672906500363</v>
      </c>
      <c r="E3693">
        <v>13.3762417605118</v>
      </c>
    </row>
    <row r="3694" spans="1:5" x14ac:dyDescent="0.2">
      <c r="A3694">
        <f t="shared" si="60"/>
        <v>1987</v>
      </c>
      <c r="B3694" s="8">
        <v>31896</v>
      </c>
      <c r="C3694">
        <v>55.485019408691699</v>
      </c>
      <c r="D3694">
        <v>113.67235626748899</v>
      </c>
      <c r="E3694">
        <v>13.3762443496414</v>
      </c>
    </row>
    <row r="3695" spans="1:5" x14ac:dyDescent="0.2">
      <c r="A3695">
        <f t="shared" si="60"/>
        <v>1987</v>
      </c>
      <c r="B3695" s="8">
        <v>31897</v>
      </c>
      <c r="C3695">
        <v>55.553190059381599</v>
      </c>
      <c r="D3695">
        <v>113.919093016293</v>
      </c>
      <c r="E3695">
        <v>13.362301693926799</v>
      </c>
    </row>
    <row r="3696" spans="1:5" x14ac:dyDescent="0.2">
      <c r="A3696">
        <f t="shared" si="60"/>
        <v>1987</v>
      </c>
      <c r="B3696" s="8">
        <v>31898</v>
      </c>
      <c r="C3696">
        <v>55.8942168367265</v>
      </c>
      <c r="D3696">
        <v>113.49064106778999</v>
      </c>
      <c r="E3696">
        <v>13.7692087732882</v>
      </c>
    </row>
    <row r="3697" spans="1:5" x14ac:dyDescent="0.2">
      <c r="A3697">
        <f t="shared" si="60"/>
        <v>1987</v>
      </c>
      <c r="B3697" s="8">
        <v>31901</v>
      </c>
      <c r="C3697">
        <v>55.756876852097697</v>
      </c>
      <c r="D3697">
        <v>113.129615149722</v>
      </c>
      <c r="E3697">
        <v>13.759477213866299</v>
      </c>
    </row>
    <row r="3698" spans="1:5" x14ac:dyDescent="0.2">
      <c r="A3698">
        <f t="shared" si="60"/>
        <v>1987</v>
      </c>
      <c r="B3698" s="8">
        <v>31902</v>
      </c>
      <c r="C3698">
        <v>55.631320962288299</v>
      </c>
      <c r="D3698">
        <v>112.799179017586</v>
      </c>
      <c r="E3698">
        <v>13.7507472004947</v>
      </c>
    </row>
    <row r="3699" spans="1:5" x14ac:dyDescent="0.2">
      <c r="A3699">
        <f t="shared" si="60"/>
        <v>1987</v>
      </c>
      <c r="B3699" s="8">
        <v>31903</v>
      </c>
      <c r="C3699">
        <v>55.644031463105598</v>
      </c>
      <c r="D3699">
        <v>112.866274672068</v>
      </c>
      <c r="E3699">
        <v>13.7417320524884</v>
      </c>
    </row>
    <row r="3700" spans="1:5" x14ac:dyDescent="0.2">
      <c r="A3700">
        <f t="shared" si="60"/>
        <v>1987</v>
      </c>
      <c r="B3700" s="8">
        <v>31904</v>
      </c>
      <c r="C3700">
        <v>55.718865681193101</v>
      </c>
      <c r="D3700">
        <v>113.08993869013899</v>
      </c>
      <c r="E3700">
        <v>13.739104928</v>
      </c>
    </row>
    <row r="3701" spans="1:5" x14ac:dyDescent="0.2">
      <c r="A3701">
        <f t="shared" si="60"/>
        <v>1987</v>
      </c>
      <c r="B3701" s="8">
        <v>31905</v>
      </c>
      <c r="C3701">
        <v>55.826929551132601</v>
      </c>
      <c r="D3701">
        <v>113.404748803038</v>
      </c>
      <c r="E3701">
        <v>13.737781457974901</v>
      </c>
    </row>
    <row r="3702" spans="1:5" x14ac:dyDescent="0.2">
      <c r="A3702">
        <f t="shared" si="60"/>
        <v>1987</v>
      </c>
      <c r="B3702" s="8">
        <v>31908</v>
      </c>
      <c r="C3702">
        <v>55.885844313136097</v>
      </c>
      <c r="D3702">
        <v>113.593074101632</v>
      </c>
      <c r="E3702">
        <v>13.732218636948801</v>
      </c>
    </row>
    <row r="3703" spans="1:5" x14ac:dyDescent="0.2">
      <c r="A3703">
        <f t="shared" si="60"/>
        <v>1987</v>
      </c>
      <c r="B3703" s="8">
        <v>31909</v>
      </c>
      <c r="C3703">
        <v>55.813494069993403</v>
      </c>
      <c r="D3703">
        <v>113.392394175286</v>
      </c>
      <c r="E3703">
        <v>13.730106633100201</v>
      </c>
    </row>
    <row r="3704" spans="1:5" x14ac:dyDescent="0.2">
      <c r="A3704">
        <f t="shared" si="60"/>
        <v>1987</v>
      </c>
      <c r="B3704" s="8">
        <v>31910</v>
      </c>
      <c r="C3704">
        <v>55.857855871356698</v>
      </c>
      <c r="D3704">
        <v>113.53339805458999</v>
      </c>
      <c r="E3704">
        <v>13.726154954721901</v>
      </c>
    </row>
    <row r="3705" spans="1:5" x14ac:dyDescent="0.2">
      <c r="A3705">
        <f t="shared" si="60"/>
        <v>1987</v>
      </c>
      <c r="B3705" s="8">
        <v>31911</v>
      </c>
      <c r="C3705">
        <v>55.795284979846997</v>
      </c>
      <c r="D3705">
        <v>113.35927160531401</v>
      </c>
      <c r="E3705">
        <v>13.7244952507553</v>
      </c>
    </row>
    <row r="3706" spans="1:5" x14ac:dyDescent="0.2">
      <c r="A3706">
        <f t="shared" si="60"/>
        <v>1987</v>
      </c>
      <c r="B3706" s="8">
        <v>31912</v>
      </c>
      <c r="C3706">
        <v>55.758705009041201</v>
      </c>
      <c r="D3706">
        <v>113.290194803955</v>
      </c>
      <c r="E3706">
        <v>13.713964699570599</v>
      </c>
    </row>
    <row r="3707" spans="1:5" x14ac:dyDescent="0.2">
      <c r="A3707">
        <f t="shared" si="60"/>
        <v>1987</v>
      </c>
      <c r="B3707" s="8">
        <v>31915</v>
      </c>
      <c r="C3707">
        <v>55.732750513878102</v>
      </c>
      <c r="D3707">
        <v>113.26295501849199</v>
      </c>
      <c r="E3707">
        <v>13.700131694408199</v>
      </c>
    </row>
    <row r="3708" spans="1:5" x14ac:dyDescent="0.2">
      <c r="A3708">
        <f t="shared" si="60"/>
        <v>1987</v>
      </c>
      <c r="B3708" s="8">
        <v>31916</v>
      </c>
      <c r="C3708">
        <v>55.735123238023</v>
      </c>
      <c r="D3708">
        <v>113.298810988426</v>
      </c>
      <c r="E3708">
        <v>13.6916545646618</v>
      </c>
    </row>
    <row r="3709" spans="1:5" x14ac:dyDescent="0.2">
      <c r="A3709">
        <f t="shared" si="60"/>
        <v>1987</v>
      </c>
      <c r="B3709" s="8">
        <v>31917</v>
      </c>
      <c r="C3709">
        <v>55.715663833794103</v>
      </c>
      <c r="D3709">
        <v>113.26212619972</v>
      </c>
      <c r="E3709">
        <v>13.6860360663437</v>
      </c>
    </row>
    <row r="3710" spans="1:5" x14ac:dyDescent="0.2">
      <c r="A3710">
        <f t="shared" si="60"/>
        <v>1987</v>
      </c>
      <c r="B3710" s="8">
        <v>31918</v>
      </c>
      <c r="C3710">
        <v>55.814490743609397</v>
      </c>
      <c r="D3710">
        <v>113.57419654472299</v>
      </c>
      <c r="E3710">
        <v>13.6779282862343</v>
      </c>
    </row>
    <row r="3711" spans="1:5" x14ac:dyDescent="0.2">
      <c r="A3711">
        <f t="shared" si="60"/>
        <v>1987</v>
      </c>
      <c r="B3711" s="8">
        <v>31919</v>
      </c>
      <c r="C3711">
        <v>55.8430396733593</v>
      </c>
      <c r="D3711">
        <v>113.67371690036001</v>
      </c>
      <c r="E3711">
        <v>13.672884272962399</v>
      </c>
    </row>
    <row r="3712" spans="1:5" x14ac:dyDescent="0.2">
      <c r="A3712">
        <f t="shared" si="60"/>
        <v>1987</v>
      </c>
      <c r="B3712" s="8">
        <v>31922</v>
      </c>
      <c r="C3712">
        <v>55.8430396733593</v>
      </c>
      <c r="D3712">
        <v>113.67371690036001</v>
      </c>
      <c r="E3712">
        <v>13.672884272962399</v>
      </c>
    </row>
    <row r="3713" spans="1:5" x14ac:dyDescent="0.2">
      <c r="A3713">
        <f t="shared" si="60"/>
        <v>1987</v>
      </c>
      <c r="B3713" s="8">
        <v>31923</v>
      </c>
      <c r="C3713">
        <v>56.302980292639504</v>
      </c>
      <c r="D3713">
        <v>115.022498540277</v>
      </c>
      <c r="E3713">
        <v>13.666410532567999</v>
      </c>
    </row>
    <row r="3714" spans="1:5" x14ac:dyDescent="0.2">
      <c r="A3714">
        <f t="shared" si="60"/>
        <v>1987</v>
      </c>
      <c r="B3714" s="8">
        <v>31924</v>
      </c>
      <c r="C3714">
        <v>56.475826806714601</v>
      </c>
      <c r="D3714">
        <v>115.510825546341</v>
      </c>
      <c r="E3714">
        <v>13.6696482631755</v>
      </c>
    </row>
    <row r="3715" spans="1:5" x14ac:dyDescent="0.2">
      <c r="A3715">
        <f t="shared" ref="A3715:A3778" si="61">YEAR(B3715)</f>
        <v>1987</v>
      </c>
      <c r="B3715" s="8">
        <v>31925</v>
      </c>
      <c r="C3715">
        <v>56.3909203792387</v>
      </c>
      <c r="D3715">
        <v>115.28816727071001</v>
      </c>
      <c r="E3715">
        <v>13.6631092403924</v>
      </c>
    </row>
    <row r="3716" spans="1:5" x14ac:dyDescent="0.2">
      <c r="A3716">
        <f t="shared" si="61"/>
        <v>1987</v>
      </c>
      <c r="B3716" s="8">
        <v>31926</v>
      </c>
      <c r="C3716">
        <v>56.436389559053403</v>
      </c>
      <c r="D3716">
        <v>115.450969598082</v>
      </c>
      <c r="E3716">
        <v>13.6541590009359</v>
      </c>
    </row>
    <row r="3717" spans="1:5" x14ac:dyDescent="0.2">
      <c r="A3717">
        <f t="shared" si="61"/>
        <v>1987</v>
      </c>
      <c r="B3717" s="8">
        <v>31929</v>
      </c>
      <c r="C3717">
        <v>57.100759359784298</v>
      </c>
      <c r="D3717">
        <v>115.932479144121</v>
      </c>
      <c r="E3717">
        <v>14.0687748078658</v>
      </c>
    </row>
    <row r="3718" spans="1:5" x14ac:dyDescent="0.2">
      <c r="A3718">
        <f t="shared" si="61"/>
        <v>1987</v>
      </c>
      <c r="B3718" s="8">
        <v>31930</v>
      </c>
      <c r="C3718">
        <v>56.625906217742099</v>
      </c>
      <c r="D3718">
        <v>114.607513809957</v>
      </c>
      <c r="E3718">
        <v>14.0580950087845</v>
      </c>
    </row>
    <row r="3719" spans="1:5" x14ac:dyDescent="0.2">
      <c r="A3719">
        <f t="shared" si="61"/>
        <v>1987</v>
      </c>
      <c r="B3719" s="8">
        <v>31931</v>
      </c>
      <c r="C3719">
        <v>56.696286994479799</v>
      </c>
      <c r="D3719">
        <v>114.84022845455399</v>
      </c>
      <c r="E3719">
        <v>14.0488661604137</v>
      </c>
    </row>
    <row r="3720" spans="1:5" x14ac:dyDescent="0.2">
      <c r="A3720">
        <f t="shared" si="61"/>
        <v>1987</v>
      </c>
      <c r="B3720" s="8">
        <v>31932</v>
      </c>
      <c r="C3720">
        <v>56.918582440657502</v>
      </c>
      <c r="D3720">
        <v>115.482504829403</v>
      </c>
      <c r="E3720">
        <v>14.0473888197579</v>
      </c>
    </row>
    <row r="3721" spans="1:5" x14ac:dyDescent="0.2">
      <c r="A3721">
        <f t="shared" si="61"/>
        <v>1987</v>
      </c>
      <c r="B3721" s="8">
        <v>31933</v>
      </c>
      <c r="C3721">
        <v>56.849602836914997</v>
      </c>
      <c r="D3721">
        <v>115.30052414313</v>
      </c>
      <c r="E3721">
        <v>14.042717399470201</v>
      </c>
    </row>
    <row r="3722" spans="1:5" x14ac:dyDescent="0.2">
      <c r="A3722">
        <f t="shared" si="61"/>
        <v>1987</v>
      </c>
      <c r="B3722" s="8">
        <v>31936</v>
      </c>
      <c r="C3722">
        <v>56.730304012290098</v>
      </c>
      <c r="D3722">
        <v>114.996182082484</v>
      </c>
      <c r="E3722">
        <v>14.0316129295246</v>
      </c>
    </row>
    <row r="3723" spans="1:5" x14ac:dyDescent="0.2">
      <c r="A3723">
        <f t="shared" si="61"/>
        <v>1987</v>
      </c>
      <c r="B3723" s="8">
        <v>31937</v>
      </c>
      <c r="C3723">
        <v>56.4872946049354</v>
      </c>
      <c r="D3723">
        <v>114.337764432908</v>
      </c>
      <c r="E3723">
        <v>14.020486707780799</v>
      </c>
    </row>
    <row r="3724" spans="1:5" x14ac:dyDescent="0.2">
      <c r="A3724">
        <f t="shared" si="61"/>
        <v>1987</v>
      </c>
      <c r="B3724" s="8">
        <v>31938</v>
      </c>
      <c r="C3724">
        <v>56.478494183400599</v>
      </c>
      <c r="D3724">
        <v>114.340617719848</v>
      </c>
      <c r="E3724">
        <v>14.012184780116799</v>
      </c>
    </row>
    <row r="3725" spans="1:5" x14ac:dyDescent="0.2">
      <c r="A3725">
        <f t="shared" si="61"/>
        <v>1987</v>
      </c>
      <c r="B3725" s="8">
        <v>31939</v>
      </c>
      <c r="C3725">
        <v>56.477270105886703</v>
      </c>
      <c r="D3725">
        <v>114.35880023461699</v>
      </c>
      <c r="E3725">
        <v>14.0057689833836</v>
      </c>
    </row>
    <row r="3726" spans="1:5" x14ac:dyDescent="0.2">
      <c r="A3726">
        <f t="shared" si="61"/>
        <v>1987</v>
      </c>
      <c r="B3726" s="8">
        <v>31940</v>
      </c>
      <c r="C3726">
        <v>56.697950174154798</v>
      </c>
      <c r="D3726">
        <v>114.98563642472401</v>
      </c>
      <c r="E3726">
        <v>14.0074071935195</v>
      </c>
    </row>
    <row r="3727" spans="1:5" x14ac:dyDescent="0.2">
      <c r="A3727">
        <f t="shared" si="61"/>
        <v>1987</v>
      </c>
      <c r="B3727" s="8">
        <v>31943</v>
      </c>
      <c r="C3727">
        <v>56.932332493755801</v>
      </c>
      <c r="D3727">
        <v>115.639230572605</v>
      </c>
      <c r="E3727">
        <v>14.0130129830616</v>
      </c>
    </row>
    <row r="3728" spans="1:5" x14ac:dyDescent="0.2">
      <c r="A3728">
        <f t="shared" si="61"/>
        <v>1987</v>
      </c>
      <c r="B3728" s="8">
        <v>31944</v>
      </c>
      <c r="C3728">
        <v>56.912823512170498</v>
      </c>
      <c r="D3728">
        <v>115.574110052225</v>
      </c>
      <c r="E3728">
        <v>14.015674110716599</v>
      </c>
    </row>
    <row r="3729" spans="1:5" x14ac:dyDescent="0.2">
      <c r="A3729">
        <f t="shared" si="61"/>
        <v>1987</v>
      </c>
      <c r="B3729" s="8">
        <v>31945</v>
      </c>
      <c r="C3729">
        <v>56.9104954022269</v>
      </c>
      <c r="D3729">
        <v>115.574767962257</v>
      </c>
      <c r="E3729">
        <v>14.0135237736125</v>
      </c>
    </row>
    <row r="3730" spans="1:5" x14ac:dyDescent="0.2">
      <c r="A3730">
        <f t="shared" si="61"/>
        <v>1987</v>
      </c>
      <c r="B3730" s="8">
        <v>31946</v>
      </c>
      <c r="C3730">
        <v>56.9133207222472</v>
      </c>
      <c r="D3730">
        <v>115.585960717197</v>
      </c>
      <c r="E3730">
        <v>14.0126224068723</v>
      </c>
    </row>
    <row r="3731" spans="1:5" x14ac:dyDescent="0.2">
      <c r="A3731">
        <f t="shared" si="61"/>
        <v>1987</v>
      </c>
      <c r="B3731" s="8">
        <v>31947</v>
      </c>
      <c r="C3731">
        <v>57.000087039144503</v>
      </c>
      <c r="D3731">
        <v>115.84455666792999</v>
      </c>
      <c r="E3731">
        <v>14.009897714913</v>
      </c>
    </row>
    <row r="3732" spans="1:5" x14ac:dyDescent="0.2">
      <c r="A3732">
        <f t="shared" si="61"/>
        <v>1987</v>
      </c>
      <c r="B3732" s="8">
        <v>31950</v>
      </c>
      <c r="C3732">
        <v>57.150697767075698</v>
      </c>
      <c r="D3732">
        <v>116.265491883859</v>
      </c>
      <c r="E3732">
        <v>14.0134350606089</v>
      </c>
    </row>
    <row r="3733" spans="1:5" x14ac:dyDescent="0.2">
      <c r="A3733">
        <f t="shared" si="61"/>
        <v>1987</v>
      </c>
      <c r="B3733" s="8">
        <v>31951</v>
      </c>
      <c r="C3733">
        <v>57.105741544537203</v>
      </c>
      <c r="D3733">
        <v>116.12598273480501</v>
      </c>
      <c r="E3733">
        <v>14.0164071071192</v>
      </c>
    </row>
    <row r="3734" spans="1:5" x14ac:dyDescent="0.2">
      <c r="A3734">
        <f t="shared" si="61"/>
        <v>1987</v>
      </c>
      <c r="B3734" s="8">
        <v>31952</v>
      </c>
      <c r="C3734">
        <v>56.886239809572203</v>
      </c>
      <c r="D3734">
        <v>115.52030352871699</v>
      </c>
      <c r="E3734">
        <v>14.009075455345799</v>
      </c>
    </row>
    <row r="3735" spans="1:5" x14ac:dyDescent="0.2">
      <c r="A3735">
        <f t="shared" si="61"/>
        <v>1987</v>
      </c>
      <c r="B3735" s="8">
        <v>31953</v>
      </c>
      <c r="C3735">
        <v>57.017832255395803</v>
      </c>
      <c r="D3735">
        <v>115.897558492535</v>
      </c>
      <c r="E3735">
        <v>14.009314244653799</v>
      </c>
    </row>
    <row r="3736" spans="1:5" x14ac:dyDescent="0.2">
      <c r="A3736">
        <f t="shared" si="61"/>
        <v>1987</v>
      </c>
      <c r="B3736" s="8">
        <v>31954</v>
      </c>
      <c r="C3736">
        <v>57.029554456193601</v>
      </c>
      <c r="D3736">
        <v>115.930927400153</v>
      </c>
      <c r="E3736">
        <v>14.0094096621612</v>
      </c>
    </row>
    <row r="3737" spans="1:5" x14ac:dyDescent="0.2">
      <c r="A3737">
        <f t="shared" si="61"/>
        <v>1987</v>
      </c>
      <c r="B3737" s="8">
        <v>31957</v>
      </c>
      <c r="C3737">
        <v>57.118122209323197</v>
      </c>
      <c r="D3737">
        <v>116.193976994243</v>
      </c>
      <c r="E3737">
        <v>14.006973948274799</v>
      </c>
    </row>
    <row r="3738" spans="1:5" x14ac:dyDescent="0.2">
      <c r="A3738">
        <f t="shared" si="61"/>
        <v>1987</v>
      </c>
      <c r="B3738" s="8">
        <v>31958</v>
      </c>
      <c r="C3738">
        <v>57.0456047149112</v>
      </c>
      <c r="D3738">
        <v>115.984030571048</v>
      </c>
      <c r="E3738">
        <v>14.007379236970101</v>
      </c>
    </row>
    <row r="3739" spans="1:5" x14ac:dyDescent="0.2">
      <c r="A3739">
        <f t="shared" si="61"/>
        <v>1987</v>
      </c>
      <c r="B3739" s="8">
        <v>31959</v>
      </c>
      <c r="C3739">
        <v>57.398698503699997</v>
      </c>
      <c r="D3739">
        <v>116.00695719766701</v>
      </c>
      <c r="E3739">
        <v>14.298836327279499</v>
      </c>
    </row>
    <row r="3740" spans="1:5" x14ac:dyDescent="0.2">
      <c r="A3740">
        <f t="shared" si="61"/>
        <v>1987</v>
      </c>
      <c r="B3740" s="8">
        <v>31960</v>
      </c>
      <c r="C3740">
        <v>57.449459032926796</v>
      </c>
      <c r="D3740">
        <v>116.156032671058</v>
      </c>
      <c r="E3740">
        <v>14.2976552107438</v>
      </c>
    </row>
    <row r="3741" spans="1:5" x14ac:dyDescent="0.2">
      <c r="A3741">
        <f t="shared" si="61"/>
        <v>1987</v>
      </c>
      <c r="B3741" s="8">
        <v>31961</v>
      </c>
      <c r="C3741">
        <v>57.6152164690183</v>
      </c>
      <c r="D3741">
        <v>116.621682094443</v>
      </c>
      <c r="E3741">
        <v>14.3001907025301</v>
      </c>
    </row>
    <row r="3742" spans="1:5" x14ac:dyDescent="0.2">
      <c r="A3742">
        <f t="shared" si="61"/>
        <v>1987</v>
      </c>
      <c r="B3742" s="8">
        <v>31964</v>
      </c>
      <c r="C3742">
        <v>57.633478310572301</v>
      </c>
      <c r="D3742">
        <v>116.66713781599501</v>
      </c>
      <c r="E3742">
        <v>14.302209432294401</v>
      </c>
    </row>
    <row r="3743" spans="1:5" x14ac:dyDescent="0.2">
      <c r="A3743">
        <f t="shared" si="61"/>
        <v>1987</v>
      </c>
      <c r="B3743" s="8">
        <v>31965</v>
      </c>
      <c r="C3743">
        <v>57.637751201533597</v>
      </c>
      <c r="D3743">
        <v>116.683258768138</v>
      </c>
      <c r="E3743">
        <v>14.3010583081854</v>
      </c>
    </row>
    <row r="3744" spans="1:5" x14ac:dyDescent="0.2">
      <c r="A3744">
        <f t="shared" si="61"/>
        <v>1987</v>
      </c>
      <c r="B3744" s="8">
        <v>31966</v>
      </c>
      <c r="C3744">
        <v>57.725706819328302</v>
      </c>
      <c r="D3744">
        <v>116.923091859717</v>
      </c>
      <c r="E3744">
        <v>14.3046157112472</v>
      </c>
    </row>
    <row r="3745" spans="1:5" x14ac:dyDescent="0.2">
      <c r="A3745">
        <f t="shared" si="61"/>
        <v>1987</v>
      </c>
      <c r="B3745" s="8">
        <v>31967</v>
      </c>
      <c r="C3745">
        <v>57.650834124546698</v>
      </c>
      <c r="D3745">
        <v>116.71635117356399</v>
      </c>
      <c r="E3745">
        <v>14.3023492049551</v>
      </c>
    </row>
    <row r="3746" spans="1:5" x14ac:dyDescent="0.2">
      <c r="A3746">
        <f t="shared" si="61"/>
        <v>1987</v>
      </c>
      <c r="B3746" s="8">
        <v>31968</v>
      </c>
      <c r="C3746">
        <v>57.740435509043202</v>
      </c>
      <c r="D3746">
        <v>116.96882398392501</v>
      </c>
      <c r="E3746">
        <v>14.303569539266</v>
      </c>
    </row>
    <row r="3747" spans="1:5" x14ac:dyDescent="0.2">
      <c r="A3747">
        <f t="shared" si="61"/>
        <v>1987</v>
      </c>
      <c r="B3747" s="8">
        <v>31971</v>
      </c>
      <c r="C3747">
        <v>57.723486301054301</v>
      </c>
      <c r="D3747">
        <v>116.919125484546</v>
      </c>
      <c r="E3747">
        <v>14.303908508406799</v>
      </c>
    </row>
    <row r="3748" spans="1:5" x14ac:dyDescent="0.2">
      <c r="A3748">
        <f t="shared" si="61"/>
        <v>1987</v>
      </c>
      <c r="B3748" s="8">
        <v>31972</v>
      </c>
      <c r="C3748">
        <v>57.772425264254402</v>
      </c>
      <c r="D3748">
        <v>117.060187186576</v>
      </c>
      <c r="E3748">
        <v>14.303654418934601</v>
      </c>
    </row>
    <row r="3749" spans="1:5" x14ac:dyDescent="0.2">
      <c r="A3749">
        <f t="shared" si="61"/>
        <v>1987</v>
      </c>
      <c r="B3749" s="8">
        <v>31973</v>
      </c>
      <c r="C3749">
        <v>57.451958632261103</v>
      </c>
      <c r="D3749">
        <v>116.154923946211</v>
      </c>
      <c r="E3749">
        <v>14.300109200987199</v>
      </c>
    </row>
    <row r="3750" spans="1:5" x14ac:dyDescent="0.2">
      <c r="A3750">
        <f t="shared" si="61"/>
        <v>1987</v>
      </c>
      <c r="B3750" s="8">
        <v>31974</v>
      </c>
      <c r="C3750">
        <v>57.623782522912897</v>
      </c>
      <c r="D3750">
        <v>116.638987781227</v>
      </c>
      <c r="E3750">
        <v>14.302326661628699</v>
      </c>
    </row>
    <row r="3751" spans="1:5" x14ac:dyDescent="0.2">
      <c r="A3751">
        <f t="shared" si="61"/>
        <v>1987</v>
      </c>
      <c r="B3751" s="8">
        <v>31975</v>
      </c>
      <c r="C3751">
        <v>57.9712205325431</v>
      </c>
      <c r="D3751">
        <v>117.614020719614</v>
      </c>
      <c r="E3751">
        <v>14.308408200705101</v>
      </c>
    </row>
    <row r="3752" spans="1:5" x14ac:dyDescent="0.2">
      <c r="A3752">
        <f t="shared" si="61"/>
        <v>1987</v>
      </c>
      <c r="B3752" s="8">
        <v>31978</v>
      </c>
      <c r="C3752">
        <v>58.027194547593297</v>
      </c>
      <c r="D3752">
        <v>117.768374921557</v>
      </c>
      <c r="E3752">
        <v>14.310247222703801</v>
      </c>
    </row>
    <row r="3753" spans="1:5" x14ac:dyDescent="0.2">
      <c r="A3753">
        <f t="shared" si="61"/>
        <v>1987</v>
      </c>
      <c r="B3753" s="8">
        <v>31979</v>
      </c>
      <c r="C3753">
        <v>58.063678538083799</v>
      </c>
      <c r="D3753">
        <v>117.872632541686</v>
      </c>
      <c r="E3753">
        <v>14.3103836338344</v>
      </c>
    </row>
    <row r="3754" spans="1:5" x14ac:dyDescent="0.2">
      <c r="A3754">
        <f t="shared" si="61"/>
        <v>1987</v>
      </c>
      <c r="B3754" s="8">
        <v>31980</v>
      </c>
      <c r="C3754">
        <v>58.050132204437503</v>
      </c>
      <c r="D3754">
        <v>117.769732346075</v>
      </c>
      <c r="E3754">
        <v>14.3291739966349</v>
      </c>
    </row>
    <row r="3755" spans="1:5" x14ac:dyDescent="0.2">
      <c r="A3755">
        <f t="shared" si="61"/>
        <v>1987</v>
      </c>
      <c r="B3755" s="8">
        <v>31981</v>
      </c>
      <c r="C3755">
        <v>57.899908709263798</v>
      </c>
      <c r="D3755">
        <v>117.42049267815899</v>
      </c>
      <c r="E3755">
        <v>14.305167395379399</v>
      </c>
    </row>
    <row r="3756" spans="1:5" x14ac:dyDescent="0.2">
      <c r="A3756">
        <f t="shared" si="61"/>
        <v>1987</v>
      </c>
      <c r="B3756" s="8">
        <v>31982</v>
      </c>
      <c r="C3756">
        <v>57.9195293038416</v>
      </c>
      <c r="D3756">
        <v>117.478879531481</v>
      </c>
      <c r="E3756">
        <v>14.304545628878101</v>
      </c>
    </row>
    <row r="3757" spans="1:5" x14ac:dyDescent="0.2">
      <c r="A3757">
        <f t="shared" si="61"/>
        <v>1987</v>
      </c>
      <c r="B3757" s="8">
        <v>31985</v>
      </c>
      <c r="C3757">
        <v>57.9484264214869</v>
      </c>
      <c r="D3757">
        <v>117.56503104990099</v>
      </c>
      <c r="E3757">
        <v>14.3035883696477</v>
      </c>
    </row>
    <row r="3758" spans="1:5" x14ac:dyDescent="0.2">
      <c r="A3758">
        <f t="shared" si="61"/>
        <v>1987</v>
      </c>
      <c r="B3758" s="8">
        <v>31986</v>
      </c>
      <c r="C3758">
        <v>57.947274935499998</v>
      </c>
      <c r="D3758">
        <v>117.561439500576</v>
      </c>
      <c r="E3758">
        <v>14.303672988512901</v>
      </c>
    </row>
    <row r="3759" spans="1:5" x14ac:dyDescent="0.2">
      <c r="A3759">
        <f t="shared" si="61"/>
        <v>1987</v>
      </c>
      <c r="B3759" s="8">
        <v>31987</v>
      </c>
      <c r="C3759">
        <v>57.9685665560879</v>
      </c>
      <c r="D3759">
        <v>117.637230450453</v>
      </c>
      <c r="E3759">
        <v>14.299356509948501</v>
      </c>
    </row>
    <row r="3760" spans="1:5" x14ac:dyDescent="0.2">
      <c r="A3760">
        <f t="shared" si="61"/>
        <v>1987</v>
      </c>
      <c r="B3760" s="8">
        <v>31988</v>
      </c>
      <c r="C3760">
        <v>57.877322388335202</v>
      </c>
      <c r="D3760">
        <v>117.389958958196</v>
      </c>
      <c r="E3760">
        <v>14.295095475192801</v>
      </c>
    </row>
    <row r="3761" spans="1:5" x14ac:dyDescent="0.2">
      <c r="A3761">
        <f t="shared" si="61"/>
        <v>1987</v>
      </c>
      <c r="B3761" s="8">
        <v>31989</v>
      </c>
      <c r="C3761">
        <v>57.876323620949798</v>
      </c>
      <c r="D3761">
        <v>117.416687638515</v>
      </c>
      <c r="E3761">
        <v>14.2863968827644</v>
      </c>
    </row>
    <row r="3762" spans="1:5" x14ac:dyDescent="0.2">
      <c r="A3762">
        <f t="shared" si="61"/>
        <v>1987</v>
      </c>
      <c r="B3762" s="8">
        <v>31992</v>
      </c>
      <c r="C3762">
        <v>58.183831533801097</v>
      </c>
      <c r="D3762">
        <v>117.59153667223001</v>
      </c>
      <c r="E3762">
        <v>14.495088442310699</v>
      </c>
    </row>
    <row r="3763" spans="1:5" x14ac:dyDescent="0.2">
      <c r="A3763">
        <f t="shared" si="61"/>
        <v>1987</v>
      </c>
      <c r="B3763" s="8">
        <v>31993</v>
      </c>
      <c r="C3763">
        <v>58.543094977853997</v>
      </c>
      <c r="D3763">
        <v>118.615325500395</v>
      </c>
      <c r="E3763">
        <v>14.4963546870452</v>
      </c>
    </row>
    <row r="3764" spans="1:5" x14ac:dyDescent="0.2">
      <c r="A3764">
        <f t="shared" si="61"/>
        <v>1987</v>
      </c>
      <c r="B3764" s="8">
        <v>31994</v>
      </c>
      <c r="C3764">
        <v>58.313605194825797</v>
      </c>
      <c r="D3764">
        <v>117.994231064148</v>
      </c>
      <c r="E3764">
        <v>14.4857066794331</v>
      </c>
    </row>
    <row r="3765" spans="1:5" x14ac:dyDescent="0.2">
      <c r="A3765">
        <f t="shared" si="61"/>
        <v>1987</v>
      </c>
      <c r="B3765" s="8">
        <v>31995</v>
      </c>
      <c r="C3765">
        <v>58.389321934855197</v>
      </c>
      <c r="D3765">
        <v>118.234439760585</v>
      </c>
      <c r="E3765">
        <v>14.4787565132378</v>
      </c>
    </row>
    <row r="3766" spans="1:5" x14ac:dyDescent="0.2">
      <c r="A3766">
        <f t="shared" si="61"/>
        <v>1987</v>
      </c>
      <c r="B3766" s="8">
        <v>31996</v>
      </c>
      <c r="C3766">
        <v>58.493135775185998</v>
      </c>
      <c r="D3766">
        <v>118.546296103991</v>
      </c>
      <c r="E3766">
        <v>14.4744873089659</v>
      </c>
    </row>
    <row r="3767" spans="1:5" x14ac:dyDescent="0.2">
      <c r="A3767">
        <f t="shared" si="61"/>
        <v>1987</v>
      </c>
      <c r="B3767" s="8">
        <v>31999</v>
      </c>
      <c r="C3767">
        <v>58.502315529513901</v>
      </c>
      <c r="D3767">
        <v>118.603832640224</v>
      </c>
      <c r="E3767">
        <v>14.465286447441301</v>
      </c>
    </row>
    <row r="3768" spans="1:5" x14ac:dyDescent="0.2">
      <c r="A3768">
        <f t="shared" si="61"/>
        <v>1987</v>
      </c>
      <c r="B3768" s="8">
        <v>32000</v>
      </c>
      <c r="C3768">
        <v>58.565949068800002</v>
      </c>
      <c r="D3768">
        <v>118.80287836672601</v>
      </c>
      <c r="E3768">
        <v>14.460413825317801</v>
      </c>
    </row>
    <row r="3769" spans="1:5" x14ac:dyDescent="0.2">
      <c r="A3769">
        <f t="shared" si="61"/>
        <v>1987</v>
      </c>
      <c r="B3769" s="8">
        <v>32001</v>
      </c>
      <c r="C3769">
        <v>58.4799585367277</v>
      </c>
      <c r="D3769">
        <v>118.572324583105</v>
      </c>
      <c r="E3769">
        <v>14.455689965280101</v>
      </c>
    </row>
    <row r="3770" spans="1:5" x14ac:dyDescent="0.2">
      <c r="A3770">
        <f t="shared" si="61"/>
        <v>1987</v>
      </c>
      <c r="B3770" s="8">
        <v>32002</v>
      </c>
      <c r="C3770">
        <v>58.429180681251601</v>
      </c>
      <c r="D3770">
        <v>118.438453856804</v>
      </c>
      <c r="E3770">
        <v>14.452243440444599</v>
      </c>
    </row>
    <row r="3771" spans="1:5" x14ac:dyDescent="0.2">
      <c r="A3771">
        <f t="shared" si="61"/>
        <v>1987</v>
      </c>
      <c r="B3771" s="8">
        <v>32003</v>
      </c>
      <c r="C3771">
        <v>58.230689002760201</v>
      </c>
      <c r="D3771">
        <v>117.875383327126</v>
      </c>
      <c r="E3771">
        <v>14.450614788165099</v>
      </c>
    </row>
    <row r="3772" spans="1:5" x14ac:dyDescent="0.2">
      <c r="A3772">
        <f t="shared" si="61"/>
        <v>1987</v>
      </c>
      <c r="B3772" s="8">
        <v>32006</v>
      </c>
      <c r="C3772">
        <v>58.214572890597303</v>
      </c>
      <c r="D3772">
        <v>117.842889863934</v>
      </c>
      <c r="E3772">
        <v>14.4465768742955</v>
      </c>
    </row>
    <row r="3773" spans="1:5" x14ac:dyDescent="0.2">
      <c r="A3773">
        <f t="shared" si="61"/>
        <v>1987</v>
      </c>
      <c r="B3773" s="8">
        <v>32007</v>
      </c>
      <c r="C3773">
        <v>57.628732606314301</v>
      </c>
      <c r="D3773">
        <v>116.18626390452199</v>
      </c>
      <c r="E3773">
        <v>14.441507121596899</v>
      </c>
    </row>
    <row r="3774" spans="1:5" x14ac:dyDescent="0.2">
      <c r="A3774">
        <f t="shared" si="61"/>
        <v>1987</v>
      </c>
      <c r="B3774" s="8">
        <v>32008</v>
      </c>
      <c r="C3774">
        <v>57.531740042933102</v>
      </c>
      <c r="D3774">
        <v>115.91452692231201</v>
      </c>
      <c r="E3774">
        <v>14.440094624798901</v>
      </c>
    </row>
    <row r="3775" spans="1:5" x14ac:dyDescent="0.2">
      <c r="A3775">
        <f t="shared" si="61"/>
        <v>1987</v>
      </c>
      <c r="B3775" s="8">
        <v>32009</v>
      </c>
      <c r="C3775">
        <v>57.323233340493402</v>
      </c>
      <c r="D3775">
        <v>115.31824519435099</v>
      </c>
      <c r="E3775">
        <v>14.440898904579001</v>
      </c>
    </row>
    <row r="3776" spans="1:5" x14ac:dyDescent="0.2">
      <c r="A3776">
        <f t="shared" si="61"/>
        <v>1987</v>
      </c>
      <c r="B3776" s="8">
        <v>32010</v>
      </c>
      <c r="C3776">
        <v>57.092162118575402</v>
      </c>
      <c r="D3776">
        <v>114.67833399208401</v>
      </c>
      <c r="E3776">
        <v>14.4357625391601</v>
      </c>
    </row>
    <row r="3777" spans="1:5" x14ac:dyDescent="0.2">
      <c r="A3777">
        <f t="shared" si="61"/>
        <v>1987</v>
      </c>
      <c r="B3777" s="8">
        <v>32013</v>
      </c>
      <c r="C3777">
        <v>56.980453145392701</v>
      </c>
      <c r="D3777">
        <v>114.363446916873</v>
      </c>
      <c r="E3777">
        <v>14.435064335756101</v>
      </c>
    </row>
    <row r="3778" spans="1:5" x14ac:dyDescent="0.2">
      <c r="A3778">
        <f t="shared" si="61"/>
        <v>1987</v>
      </c>
      <c r="B3778" s="8">
        <v>32014</v>
      </c>
      <c r="C3778">
        <v>57.137279074120102</v>
      </c>
      <c r="D3778">
        <v>114.806351308323</v>
      </c>
      <c r="E3778">
        <v>14.435810255076399</v>
      </c>
    </row>
    <row r="3779" spans="1:5" x14ac:dyDescent="0.2">
      <c r="A3779">
        <f t="shared" ref="A3779:A3842" si="62">YEAR(B3779)</f>
        <v>1987</v>
      </c>
      <c r="B3779" s="8">
        <v>32015</v>
      </c>
      <c r="C3779">
        <v>57.169281135315302</v>
      </c>
      <c r="D3779">
        <v>114.892882763099</v>
      </c>
      <c r="E3779">
        <v>14.437148218787099</v>
      </c>
    </row>
    <row r="3780" spans="1:5" x14ac:dyDescent="0.2">
      <c r="A3780">
        <f t="shared" si="62"/>
        <v>1987</v>
      </c>
      <c r="B3780" s="8">
        <v>32016</v>
      </c>
      <c r="C3780">
        <v>56.930848472731199</v>
      </c>
      <c r="D3780">
        <v>114.22520090309099</v>
      </c>
      <c r="E3780">
        <v>14.434295968635601</v>
      </c>
    </row>
    <row r="3781" spans="1:5" x14ac:dyDescent="0.2">
      <c r="A3781">
        <f t="shared" si="62"/>
        <v>1987</v>
      </c>
      <c r="B3781" s="8">
        <v>32017</v>
      </c>
      <c r="C3781">
        <v>56.912755921674602</v>
      </c>
      <c r="D3781">
        <v>114.17326257584</v>
      </c>
      <c r="E3781">
        <v>14.4344816816976</v>
      </c>
    </row>
    <row r="3782" spans="1:5" x14ac:dyDescent="0.2">
      <c r="A3782">
        <f t="shared" si="62"/>
        <v>1987</v>
      </c>
      <c r="B3782" s="8">
        <v>32020</v>
      </c>
      <c r="C3782">
        <v>56.901145664584803</v>
      </c>
      <c r="D3782">
        <v>114.141954639198</v>
      </c>
      <c r="E3782">
        <v>14.4339846761349</v>
      </c>
    </row>
    <row r="3783" spans="1:5" x14ac:dyDescent="0.2">
      <c r="A3783">
        <f t="shared" si="62"/>
        <v>1987</v>
      </c>
      <c r="B3783" s="8">
        <v>32021</v>
      </c>
      <c r="C3783">
        <v>57.151111526782799</v>
      </c>
      <c r="D3783">
        <v>114.093489036674</v>
      </c>
      <c r="E3783">
        <v>14.666693725748001</v>
      </c>
    </row>
    <row r="3784" spans="1:5" x14ac:dyDescent="0.2">
      <c r="A3784">
        <f t="shared" si="62"/>
        <v>1987</v>
      </c>
      <c r="B3784" s="8">
        <v>32022</v>
      </c>
      <c r="C3784">
        <v>56.973788047239303</v>
      </c>
      <c r="D3784">
        <v>113.600139073409</v>
      </c>
      <c r="E3784">
        <v>14.664534772487301</v>
      </c>
    </row>
    <row r="3785" spans="1:5" x14ac:dyDescent="0.2">
      <c r="A3785">
        <f t="shared" si="62"/>
        <v>1987</v>
      </c>
      <c r="B3785" s="8">
        <v>32023</v>
      </c>
      <c r="C3785">
        <v>56.872551316343902</v>
      </c>
      <c r="D3785">
        <v>113.32217116043699</v>
      </c>
      <c r="E3785">
        <v>14.662230156518399</v>
      </c>
    </row>
    <row r="3786" spans="1:5" x14ac:dyDescent="0.2">
      <c r="A3786">
        <f t="shared" si="62"/>
        <v>1987</v>
      </c>
      <c r="B3786" s="8">
        <v>32024</v>
      </c>
      <c r="C3786">
        <v>56.950129254303498</v>
      </c>
      <c r="D3786">
        <v>113.55742643868901</v>
      </c>
      <c r="E3786">
        <v>14.6570548254949</v>
      </c>
    </row>
    <row r="3787" spans="1:5" x14ac:dyDescent="0.2">
      <c r="A3787">
        <f t="shared" si="62"/>
        <v>1987</v>
      </c>
      <c r="B3787" s="8">
        <v>32027</v>
      </c>
      <c r="C3787">
        <v>56.950129254303498</v>
      </c>
      <c r="D3787">
        <v>113.55742643868901</v>
      </c>
      <c r="E3787">
        <v>14.6570548254949</v>
      </c>
    </row>
    <row r="3788" spans="1:5" x14ac:dyDescent="0.2">
      <c r="A3788">
        <f t="shared" si="62"/>
        <v>1987</v>
      </c>
      <c r="B3788" s="8">
        <v>32028</v>
      </c>
      <c r="C3788">
        <v>56.888165145247903</v>
      </c>
      <c r="D3788">
        <v>113.393577538567</v>
      </c>
      <c r="E3788">
        <v>14.653673631769401</v>
      </c>
    </row>
    <row r="3789" spans="1:5" x14ac:dyDescent="0.2">
      <c r="A3789">
        <f t="shared" si="62"/>
        <v>1987</v>
      </c>
      <c r="B3789" s="8">
        <v>32029</v>
      </c>
      <c r="C3789">
        <v>56.9922999288802</v>
      </c>
      <c r="D3789">
        <v>113.686843404575</v>
      </c>
      <c r="E3789">
        <v>14.6537895459018</v>
      </c>
    </row>
    <row r="3790" spans="1:5" x14ac:dyDescent="0.2">
      <c r="A3790">
        <f t="shared" si="62"/>
        <v>1987</v>
      </c>
      <c r="B3790" s="8">
        <v>32030</v>
      </c>
      <c r="C3790">
        <v>57.168478241085701</v>
      </c>
      <c r="D3790">
        <v>114.176019177505</v>
      </c>
      <c r="E3790">
        <v>14.656304533620601</v>
      </c>
    </row>
    <row r="3791" spans="1:5" x14ac:dyDescent="0.2">
      <c r="A3791">
        <f t="shared" si="62"/>
        <v>1987</v>
      </c>
      <c r="B3791" s="8">
        <v>32031</v>
      </c>
      <c r="C3791">
        <v>57.089612376045501</v>
      </c>
      <c r="D3791">
        <v>113.95327570887299</v>
      </c>
      <c r="E3791">
        <v>14.6563261855931</v>
      </c>
    </row>
    <row r="3792" spans="1:5" x14ac:dyDescent="0.2">
      <c r="A3792">
        <f t="shared" si="62"/>
        <v>1987</v>
      </c>
      <c r="B3792" s="8">
        <v>32034</v>
      </c>
      <c r="C3792">
        <v>57.375044167766603</v>
      </c>
      <c r="D3792">
        <v>114.75556819607201</v>
      </c>
      <c r="E3792">
        <v>14.657625238682</v>
      </c>
    </row>
    <row r="3793" spans="1:5" x14ac:dyDescent="0.2">
      <c r="A3793">
        <f t="shared" si="62"/>
        <v>1987</v>
      </c>
      <c r="B3793" s="8">
        <v>32035</v>
      </c>
      <c r="C3793">
        <v>57.283148408795398</v>
      </c>
      <c r="D3793">
        <v>114.481678195265</v>
      </c>
      <c r="E3793">
        <v>14.6619728602846</v>
      </c>
    </row>
    <row r="3794" spans="1:5" x14ac:dyDescent="0.2">
      <c r="A3794">
        <f t="shared" si="62"/>
        <v>1987</v>
      </c>
      <c r="B3794" s="8">
        <v>32036</v>
      </c>
      <c r="C3794">
        <v>57.311437637371199</v>
      </c>
      <c r="D3794">
        <v>114.56300374884</v>
      </c>
      <c r="E3794">
        <v>14.6615501408321</v>
      </c>
    </row>
    <row r="3795" spans="1:5" x14ac:dyDescent="0.2">
      <c r="A3795">
        <f t="shared" si="62"/>
        <v>1987</v>
      </c>
      <c r="B3795" s="8">
        <v>32037</v>
      </c>
      <c r="C3795">
        <v>57.217823879038697</v>
      </c>
      <c r="D3795">
        <v>114.305216050993</v>
      </c>
      <c r="E3795">
        <v>14.659460645625201</v>
      </c>
    </row>
    <row r="3796" spans="1:5" x14ac:dyDescent="0.2">
      <c r="A3796">
        <f t="shared" si="62"/>
        <v>1987</v>
      </c>
      <c r="B3796" s="8">
        <v>32038</v>
      </c>
      <c r="C3796">
        <v>57.045349807037901</v>
      </c>
      <c r="D3796">
        <v>113.82764573374401</v>
      </c>
      <c r="E3796">
        <v>14.656547790484</v>
      </c>
    </row>
    <row r="3797" spans="1:5" x14ac:dyDescent="0.2">
      <c r="A3797">
        <f t="shared" si="62"/>
        <v>1987</v>
      </c>
      <c r="B3797" s="8">
        <v>32041</v>
      </c>
      <c r="C3797">
        <v>57.203267255460901</v>
      </c>
      <c r="D3797">
        <v>114.274826755441</v>
      </c>
      <c r="E3797">
        <v>14.656136637863399</v>
      </c>
    </row>
    <row r="3798" spans="1:5" x14ac:dyDescent="0.2">
      <c r="A3798">
        <f t="shared" si="62"/>
        <v>1987</v>
      </c>
      <c r="B3798" s="8">
        <v>32042</v>
      </c>
      <c r="C3798">
        <v>57.337561422438803</v>
      </c>
      <c r="D3798">
        <v>114.640725285024</v>
      </c>
      <c r="E3798">
        <v>14.660355344170799</v>
      </c>
    </row>
    <row r="3799" spans="1:5" x14ac:dyDescent="0.2">
      <c r="A3799">
        <f t="shared" si="62"/>
        <v>1987</v>
      </c>
      <c r="B3799" s="8">
        <v>32043</v>
      </c>
      <c r="C3799">
        <v>57.331739016827697</v>
      </c>
      <c r="D3799">
        <v>114.61195600184099</v>
      </c>
      <c r="E3799">
        <v>14.664157152114701</v>
      </c>
    </row>
    <row r="3800" spans="1:5" x14ac:dyDescent="0.2">
      <c r="A3800">
        <f t="shared" si="62"/>
        <v>1987</v>
      </c>
      <c r="B3800" s="8">
        <v>32044</v>
      </c>
      <c r="C3800">
        <v>57.317483911016303</v>
      </c>
      <c r="D3800">
        <v>114.577561051896</v>
      </c>
      <c r="E3800">
        <v>14.6623332878314</v>
      </c>
    </row>
    <row r="3801" spans="1:5" x14ac:dyDescent="0.2">
      <c r="A3801">
        <f t="shared" si="62"/>
        <v>1987</v>
      </c>
      <c r="B3801" s="8">
        <v>32045</v>
      </c>
      <c r="C3801">
        <v>57.268379915620102</v>
      </c>
      <c r="D3801">
        <v>114.43679756642899</v>
      </c>
      <c r="E3801">
        <v>14.662945873248701</v>
      </c>
    </row>
    <row r="3802" spans="1:5" x14ac:dyDescent="0.2">
      <c r="A3802">
        <f t="shared" si="62"/>
        <v>1987</v>
      </c>
      <c r="B3802" s="8">
        <v>32048</v>
      </c>
      <c r="C3802">
        <v>57.310761900948201</v>
      </c>
      <c r="D3802">
        <v>114.556841804478</v>
      </c>
      <c r="E3802">
        <v>14.662864212142299</v>
      </c>
    </row>
    <row r="3803" spans="1:5" x14ac:dyDescent="0.2">
      <c r="A3803">
        <f t="shared" si="62"/>
        <v>1987</v>
      </c>
      <c r="B3803" s="8">
        <v>32049</v>
      </c>
      <c r="C3803">
        <v>57.615396594417398</v>
      </c>
      <c r="D3803">
        <v>115.406107109179</v>
      </c>
      <c r="E3803">
        <v>14.666783782375401</v>
      </c>
    </row>
    <row r="3804" spans="1:5" x14ac:dyDescent="0.2">
      <c r="A3804">
        <f t="shared" si="62"/>
        <v>1987</v>
      </c>
      <c r="B3804" s="8">
        <v>32050</v>
      </c>
      <c r="C3804">
        <v>57.682747896012899</v>
      </c>
      <c r="D3804">
        <v>115.603251661595</v>
      </c>
      <c r="E3804">
        <v>14.6648466646072</v>
      </c>
    </row>
    <row r="3805" spans="1:5" x14ac:dyDescent="0.2">
      <c r="A3805">
        <f t="shared" si="62"/>
        <v>1987</v>
      </c>
      <c r="B3805" s="8">
        <v>32051</v>
      </c>
      <c r="C3805">
        <v>58.066191479519702</v>
      </c>
      <c r="D3805">
        <v>115.736039146279</v>
      </c>
      <c r="E3805">
        <v>14.958886336187399</v>
      </c>
    </row>
    <row r="3806" spans="1:5" x14ac:dyDescent="0.2">
      <c r="A3806">
        <f t="shared" si="62"/>
        <v>1987</v>
      </c>
      <c r="B3806" s="8">
        <v>32052</v>
      </c>
      <c r="C3806">
        <v>57.988146587566199</v>
      </c>
      <c r="D3806">
        <v>115.528737603178</v>
      </c>
      <c r="E3806">
        <v>14.954942838838001</v>
      </c>
    </row>
    <row r="3807" spans="1:5" x14ac:dyDescent="0.2">
      <c r="A3807">
        <f t="shared" si="62"/>
        <v>1987</v>
      </c>
      <c r="B3807" s="8">
        <v>32055</v>
      </c>
      <c r="C3807">
        <v>58.0206820886633</v>
      </c>
      <c r="D3807">
        <v>115.62469432050101</v>
      </c>
      <c r="E3807">
        <v>14.953605157736501</v>
      </c>
    </row>
    <row r="3808" spans="1:5" x14ac:dyDescent="0.2">
      <c r="A3808">
        <f t="shared" si="62"/>
        <v>1987</v>
      </c>
      <c r="B3808" s="8">
        <v>32056</v>
      </c>
      <c r="C3808">
        <v>57.897105773799503</v>
      </c>
      <c r="D3808">
        <v>115.276855689317</v>
      </c>
      <c r="E3808">
        <v>14.953525010027301</v>
      </c>
    </row>
    <row r="3809" spans="1:5" x14ac:dyDescent="0.2">
      <c r="A3809">
        <f t="shared" si="62"/>
        <v>1987</v>
      </c>
      <c r="B3809" s="8">
        <v>32057</v>
      </c>
      <c r="C3809">
        <v>57.724768075613703</v>
      </c>
      <c r="D3809">
        <v>114.79347217735599</v>
      </c>
      <c r="E3809">
        <v>14.9530370102884</v>
      </c>
    </row>
    <row r="3810" spans="1:5" x14ac:dyDescent="0.2">
      <c r="A3810">
        <f t="shared" si="62"/>
        <v>1987</v>
      </c>
      <c r="B3810" s="8">
        <v>32058</v>
      </c>
      <c r="C3810">
        <v>57.627596926904303</v>
      </c>
      <c r="D3810">
        <v>114.51861769073599</v>
      </c>
      <c r="E3810">
        <v>14.9535693939818</v>
      </c>
    </row>
    <row r="3811" spans="1:5" x14ac:dyDescent="0.2">
      <c r="A3811">
        <f t="shared" si="62"/>
        <v>1987</v>
      </c>
      <c r="B3811" s="8">
        <v>32059</v>
      </c>
      <c r="C3811">
        <v>57.489908455260597</v>
      </c>
      <c r="D3811">
        <v>114.143493587981</v>
      </c>
      <c r="E3811">
        <v>14.9498964052791</v>
      </c>
    </row>
    <row r="3812" spans="1:5" x14ac:dyDescent="0.2">
      <c r="A3812">
        <f t="shared" si="62"/>
        <v>1987</v>
      </c>
      <c r="B3812" s="8">
        <v>32062</v>
      </c>
      <c r="C3812">
        <v>57.489908455260597</v>
      </c>
      <c r="D3812">
        <v>114.143493587981</v>
      </c>
      <c r="E3812">
        <v>14.9498964052791</v>
      </c>
    </row>
    <row r="3813" spans="1:5" x14ac:dyDescent="0.2">
      <c r="A3813">
        <f t="shared" si="62"/>
        <v>1987</v>
      </c>
      <c r="B3813" s="8">
        <v>32063</v>
      </c>
      <c r="C3813">
        <v>57.529464853199897</v>
      </c>
      <c r="D3813">
        <v>114.256635341826</v>
      </c>
      <c r="E3813">
        <v>14.949244017778099</v>
      </c>
    </row>
    <row r="3814" spans="1:5" x14ac:dyDescent="0.2">
      <c r="A3814">
        <f t="shared" si="62"/>
        <v>1987</v>
      </c>
      <c r="B3814" s="8">
        <v>32064</v>
      </c>
      <c r="C3814">
        <v>57.365667134970899</v>
      </c>
      <c r="D3814">
        <v>113.80010502918201</v>
      </c>
      <c r="E3814">
        <v>14.9482204410793</v>
      </c>
    </row>
    <row r="3815" spans="1:5" x14ac:dyDescent="0.2">
      <c r="A3815">
        <f t="shared" si="62"/>
        <v>1987</v>
      </c>
      <c r="B3815" s="8">
        <v>32065</v>
      </c>
      <c r="C3815">
        <v>57.164944594344902</v>
      </c>
      <c r="D3815">
        <v>113.252050481743</v>
      </c>
      <c r="E3815">
        <v>14.943560949151401</v>
      </c>
    </row>
    <row r="3816" spans="1:5" x14ac:dyDescent="0.2">
      <c r="A3816">
        <f t="shared" si="62"/>
        <v>1987</v>
      </c>
      <c r="B3816" s="8">
        <v>32066</v>
      </c>
      <c r="C3816">
        <v>57.194691936356897</v>
      </c>
      <c r="D3816">
        <v>113.33810413831399</v>
      </c>
      <c r="E3816">
        <v>14.942699634889999</v>
      </c>
    </row>
    <row r="3817" spans="1:5" x14ac:dyDescent="0.2">
      <c r="A3817">
        <f t="shared" si="62"/>
        <v>1987</v>
      </c>
      <c r="B3817" s="8">
        <v>32069</v>
      </c>
      <c r="C3817">
        <v>56.9092210573491</v>
      </c>
      <c r="D3817">
        <v>112.55873653406501</v>
      </c>
      <c r="E3817">
        <v>14.936364630120799</v>
      </c>
    </row>
    <row r="3818" spans="1:5" x14ac:dyDescent="0.2">
      <c r="A3818">
        <f t="shared" si="62"/>
        <v>1987</v>
      </c>
      <c r="B3818" s="8">
        <v>32070</v>
      </c>
      <c r="C3818">
        <v>57.545481119235802</v>
      </c>
      <c r="D3818">
        <v>114.321231049982</v>
      </c>
      <c r="E3818">
        <v>14.943052192887601</v>
      </c>
    </row>
    <row r="3819" spans="1:5" x14ac:dyDescent="0.2">
      <c r="A3819">
        <f t="shared" si="62"/>
        <v>1987</v>
      </c>
      <c r="B3819" s="8">
        <v>32071</v>
      </c>
      <c r="C3819">
        <v>57.566393441701102</v>
      </c>
      <c r="D3819">
        <v>114.37922169891399</v>
      </c>
      <c r="E3819">
        <v>14.9432929697118</v>
      </c>
    </row>
    <row r="3820" spans="1:5" x14ac:dyDescent="0.2">
      <c r="A3820">
        <f t="shared" si="62"/>
        <v>1987</v>
      </c>
      <c r="B3820" s="8">
        <v>32072</v>
      </c>
      <c r="C3820">
        <v>57.628931503685898</v>
      </c>
      <c r="D3820">
        <v>114.564425003061</v>
      </c>
      <c r="E3820">
        <v>14.9403169761749</v>
      </c>
    </row>
    <row r="3821" spans="1:5" x14ac:dyDescent="0.2">
      <c r="A3821">
        <f t="shared" si="62"/>
        <v>1987</v>
      </c>
      <c r="B3821" s="8">
        <v>32073</v>
      </c>
      <c r="C3821">
        <v>57.215884999059497</v>
      </c>
      <c r="D3821">
        <v>113.40619878499599</v>
      </c>
      <c r="E3821">
        <v>14.9399310326371</v>
      </c>
    </row>
    <row r="3822" spans="1:5" x14ac:dyDescent="0.2">
      <c r="A3822">
        <f t="shared" si="62"/>
        <v>1987</v>
      </c>
      <c r="B3822" s="8">
        <v>32076</v>
      </c>
      <c r="C3822">
        <v>57.069504150573501</v>
      </c>
      <c r="D3822">
        <v>113.02434684514201</v>
      </c>
      <c r="E3822">
        <v>14.9309250432794</v>
      </c>
    </row>
    <row r="3823" spans="1:5" x14ac:dyDescent="0.2">
      <c r="A3823">
        <f t="shared" si="62"/>
        <v>1987</v>
      </c>
      <c r="B3823" s="8">
        <v>32077</v>
      </c>
      <c r="C3823">
        <v>56.963455822738702</v>
      </c>
      <c r="D3823">
        <v>112.72384760576701</v>
      </c>
      <c r="E3823">
        <v>14.932080628482501</v>
      </c>
    </row>
    <row r="3824" spans="1:5" x14ac:dyDescent="0.2">
      <c r="A3824">
        <f t="shared" si="62"/>
        <v>1987</v>
      </c>
      <c r="B3824" s="8">
        <v>32078</v>
      </c>
      <c r="C3824">
        <v>56.680433586511597</v>
      </c>
      <c r="D3824">
        <v>111.956804585529</v>
      </c>
      <c r="E3824">
        <v>14.9243063019063</v>
      </c>
    </row>
    <row r="3825" spans="1:5" x14ac:dyDescent="0.2">
      <c r="A3825">
        <f t="shared" si="62"/>
        <v>1987</v>
      </c>
      <c r="B3825" s="8">
        <v>32079</v>
      </c>
      <c r="C3825">
        <v>56.491844812870497</v>
      </c>
      <c r="D3825">
        <v>111.441918278847</v>
      </c>
      <c r="E3825">
        <v>14.920581802646799</v>
      </c>
    </row>
    <row r="3826" spans="1:5" x14ac:dyDescent="0.2">
      <c r="A3826">
        <f t="shared" si="62"/>
        <v>1987</v>
      </c>
      <c r="B3826" s="8">
        <v>32080</v>
      </c>
      <c r="C3826">
        <v>56.489359257476401</v>
      </c>
      <c r="D3826">
        <v>111.443287886489</v>
      </c>
      <c r="E3826">
        <v>14.917897459568399</v>
      </c>
    </row>
    <row r="3827" spans="1:5" x14ac:dyDescent="0.2">
      <c r="A3827">
        <f t="shared" si="62"/>
        <v>1987</v>
      </c>
      <c r="B3827" s="8">
        <v>32083</v>
      </c>
      <c r="C3827">
        <v>56.506311766084899</v>
      </c>
      <c r="D3827">
        <v>110.62997569696699</v>
      </c>
      <c r="E3827">
        <v>15.199672193338399</v>
      </c>
    </row>
    <row r="3828" spans="1:5" x14ac:dyDescent="0.2">
      <c r="A3828">
        <f t="shared" si="62"/>
        <v>1987</v>
      </c>
      <c r="B3828" s="8">
        <v>32084</v>
      </c>
      <c r="C3828">
        <v>56.6233944278015</v>
      </c>
      <c r="D3828">
        <v>110.964645292951</v>
      </c>
      <c r="E3828">
        <v>15.196240873802999</v>
      </c>
    </row>
    <row r="3829" spans="1:5" x14ac:dyDescent="0.2">
      <c r="A3829">
        <f t="shared" si="62"/>
        <v>1987</v>
      </c>
      <c r="B3829" s="8">
        <v>32085</v>
      </c>
      <c r="C3829">
        <v>56.5751049001464</v>
      </c>
      <c r="D3829">
        <v>110.839930956445</v>
      </c>
      <c r="E3829">
        <v>15.1932336332069</v>
      </c>
    </row>
    <row r="3830" spans="1:5" x14ac:dyDescent="0.2">
      <c r="A3830">
        <f t="shared" si="62"/>
        <v>1987</v>
      </c>
      <c r="B3830" s="8">
        <v>32086</v>
      </c>
      <c r="C3830">
        <v>56.034292155190798</v>
      </c>
      <c r="D3830">
        <v>109.375419521905</v>
      </c>
      <c r="E3830">
        <v>15.1828929604818</v>
      </c>
    </row>
    <row r="3831" spans="1:5" x14ac:dyDescent="0.2">
      <c r="A3831">
        <f t="shared" si="62"/>
        <v>1987</v>
      </c>
      <c r="B3831" s="8">
        <v>32087</v>
      </c>
      <c r="C3831">
        <v>56.024077686447903</v>
      </c>
      <c r="D3831">
        <v>109.37433125646</v>
      </c>
      <c r="E3831">
        <v>15.173808614769101</v>
      </c>
    </row>
    <row r="3832" spans="1:5" x14ac:dyDescent="0.2">
      <c r="A3832">
        <f t="shared" si="62"/>
        <v>1987</v>
      </c>
      <c r="B3832" s="8">
        <v>32090</v>
      </c>
      <c r="C3832">
        <v>55.795916380126897</v>
      </c>
      <c r="D3832">
        <v>108.75038776855</v>
      </c>
      <c r="E3832">
        <v>15.1719823861403</v>
      </c>
    </row>
    <row r="3833" spans="1:5" x14ac:dyDescent="0.2">
      <c r="A3833">
        <f t="shared" si="62"/>
        <v>1987</v>
      </c>
      <c r="B3833" s="8">
        <v>32091</v>
      </c>
      <c r="C3833">
        <v>55.8461322880799</v>
      </c>
      <c r="D3833">
        <v>108.905606636141</v>
      </c>
      <c r="E3833">
        <v>15.1663357433334</v>
      </c>
    </row>
    <row r="3834" spans="1:5" x14ac:dyDescent="0.2">
      <c r="A3834">
        <f t="shared" si="62"/>
        <v>1987</v>
      </c>
      <c r="B3834" s="8">
        <v>32092</v>
      </c>
      <c r="C3834">
        <v>55.8461322880799</v>
      </c>
      <c r="D3834">
        <v>108.905606636141</v>
      </c>
      <c r="E3834">
        <v>15.1663357433334</v>
      </c>
    </row>
    <row r="3835" spans="1:5" x14ac:dyDescent="0.2">
      <c r="A3835">
        <f t="shared" si="62"/>
        <v>1987</v>
      </c>
      <c r="B3835" s="8">
        <v>32093</v>
      </c>
      <c r="C3835">
        <v>56.277061882681302</v>
      </c>
      <c r="D3835">
        <v>110.081348167992</v>
      </c>
      <c r="E3835">
        <v>15.1711661138844</v>
      </c>
    </row>
    <row r="3836" spans="1:5" x14ac:dyDescent="0.2">
      <c r="A3836">
        <f t="shared" si="62"/>
        <v>1987</v>
      </c>
      <c r="B3836" s="8">
        <v>32094</v>
      </c>
      <c r="C3836">
        <v>56.159472219995102</v>
      </c>
      <c r="D3836">
        <v>109.769086020456</v>
      </c>
      <c r="E3836">
        <v>15.1668738389215</v>
      </c>
    </row>
    <row r="3837" spans="1:5" x14ac:dyDescent="0.2">
      <c r="A3837">
        <f t="shared" si="62"/>
        <v>1987</v>
      </c>
      <c r="B3837" s="8">
        <v>32097</v>
      </c>
      <c r="C3837">
        <v>56.354792634420697</v>
      </c>
      <c r="D3837">
        <v>110.295498509132</v>
      </c>
      <c r="E3837">
        <v>15.1714724555603</v>
      </c>
    </row>
    <row r="3838" spans="1:5" x14ac:dyDescent="0.2">
      <c r="A3838">
        <f t="shared" si="62"/>
        <v>1987</v>
      </c>
      <c r="B3838" s="8">
        <v>32098</v>
      </c>
      <c r="C3838">
        <v>56.1483038981671</v>
      </c>
      <c r="D3838">
        <v>109.742247835223</v>
      </c>
      <c r="E3838">
        <v>15.165528892714899</v>
      </c>
    </row>
    <row r="3839" spans="1:5" x14ac:dyDescent="0.2">
      <c r="A3839">
        <f t="shared" si="62"/>
        <v>1987</v>
      </c>
      <c r="B3839" s="8">
        <v>32099</v>
      </c>
      <c r="C3839">
        <v>56.063342187568402</v>
      </c>
      <c r="D3839">
        <v>109.52462577837299</v>
      </c>
      <c r="E3839">
        <v>15.1598017194259</v>
      </c>
    </row>
    <row r="3840" spans="1:5" x14ac:dyDescent="0.2">
      <c r="A3840">
        <f t="shared" si="62"/>
        <v>1987</v>
      </c>
      <c r="B3840" s="8">
        <v>32100</v>
      </c>
      <c r="C3840">
        <v>55.910263246725798</v>
      </c>
      <c r="D3840">
        <v>109.138477434607</v>
      </c>
      <c r="E3840">
        <v>15.147558747503</v>
      </c>
    </row>
    <row r="3841" spans="1:5" x14ac:dyDescent="0.2">
      <c r="A3841">
        <f t="shared" si="62"/>
        <v>1987</v>
      </c>
      <c r="B3841" s="8">
        <v>32101</v>
      </c>
      <c r="C3841">
        <v>55.967900494965903</v>
      </c>
      <c r="D3841">
        <v>109.325240184349</v>
      </c>
      <c r="E3841">
        <v>15.138317047097001</v>
      </c>
    </row>
    <row r="3842" spans="1:5" x14ac:dyDescent="0.2">
      <c r="A3842">
        <f t="shared" si="62"/>
        <v>1987</v>
      </c>
      <c r="B3842" s="8">
        <v>32104</v>
      </c>
      <c r="C3842">
        <v>55.780712176115202</v>
      </c>
      <c r="D3842">
        <v>108.80771875539401</v>
      </c>
      <c r="E3842">
        <v>15.1385904426343</v>
      </c>
    </row>
    <row r="3843" spans="1:5" x14ac:dyDescent="0.2">
      <c r="A3843">
        <f t="shared" ref="A3843:A3906" si="63">YEAR(B3843)</f>
        <v>1987</v>
      </c>
      <c r="B3843" s="8">
        <v>32105</v>
      </c>
      <c r="C3843">
        <v>56.0355305071663</v>
      </c>
      <c r="D3843">
        <v>109.50925895216101</v>
      </c>
      <c r="E3843">
        <v>15.1392653542099</v>
      </c>
    </row>
    <row r="3844" spans="1:5" x14ac:dyDescent="0.2">
      <c r="A3844">
        <f t="shared" si="63"/>
        <v>1987</v>
      </c>
      <c r="B3844" s="8">
        <v>32106</v>
      </c>
      <c r="C3844">
        <v>55.752617978643599</v>
      </c>
      <c r="D3844">
        <v>108.727817166656</v>
      </c>
      <c r="E3844">
        <v>15.1394020459496</v>
      </c>
    </row>
    <row r="3845" spans="1:5" x14ac:dyDescent="0.2">
      <c r="A3845">
        <f t="shared" si="63"/>
        <v>1987</v>
      </c>
      <c r="B3845" s="8">
        <v>32107</v>
      </c>
      <c r="C3845">
        <v>55.752617978643599</v>
      </c>
      <c r="D3845">
        <v>108.727817166656</v>
      </c>
      <c r="E3845">
        <v>15.1394020459496</v>
      </c>
    </row>
    <row r="3846" spans="1:5" x14ac:dyDescent="0.2">
      <c r="A3846">
        <f t="shared" si="63"/>
        <v>1987</v>
      </c>
      <c r="B3846" s="8">
        <v>32108</v>
      </c>
      <c r="C3846">
        <v>55.516130539599899</v>
      </c>
      <c r="D3846">
        <v>108.119653641057</v>
      </c>
      <c r="E3846">
        <v>15.1247160010222</v>
      </c>
    </row>
    <row r="3847" spans="1:5" x14ac:dyDescent="0.2">
      <c r="A3847">
        <f t="shared" si="63"/>
        <v>1987</v>
      </c>
      <c r="B3847" s="8">
        <v>32111</v>
      </c>
      <c r="C3847">
        <v>55.228364254266701</v>
      </c>
      <c r="D3847">
        <v>107.36549240999599</v>
      </c>
      <c r="E3847">
        <v>15.111959657594401</v>
      </c>
    </row>
    <row r="3848" spans="1:5" x14ac:dyDescent="0.2">
      <c r="A3848">
        <f t="shared" si="63"/>
        <v>1987</v>
      </c>
      <c r="B3848" s="8">
        <v>32112</v>
      </c>
      <c r="C3848">
        <v>56.1060906986337</v>
      </c>
      <c r="D3848">
        <v>107.86736364682601</v>
      </c>
      <c r="E3848">
        <v>15.769350109937999</v>
      </c>
    </row>
    <row r="3849" spans="1:5" x14ac:dyDescent="0.2">
      <c r="A3849">
        <f t="shared" si="63"/>
        <v>1987</v>
      </c>
      <c r="B3849" s="8">
        <v>32113</v>
      </c>
      <c r="C3849">
        <v>56.121918369636902</v>
      </c>
      <c r="D3849">
        <v>107.907904179071</v>
      </c>
      <c r="E3849">
        <v>15.7702299154948</v>
      </c>
    </row>
    <row r="3850" spans="1:5" x14ac:dyDescent="0.2">
      <c r="A3850">
        <f t="shared" si="63"/>
        <v>1987</v>
      </c>
      <c r="B3850" s="8">
        <v>32114</v>
      </c>
      <c r="C3850">
        <v>56.187596988530601</v>
      </c>
      <c r="D3850">
        <v>108.08988231999101</v>
      </c>
      <c r="E3850">
        <v>15.7690476482238</v>
      </c>
    </row>
    <row r="3851" spans="1:5" x14ac:dyDescent="0.2">
      <c r="A3851">
        <f t="shared" si="63"/>
        <v>1987</v>
      </c>
      <c r="B3851" s="8">
        <v>32115</v>
      </c>
      <c r="C3851">
        <v>56.250840984095802</v>
      </c>
      <c r="D3851">
        <v>108.27939107390699</v>
      </c>
      <c r="E3851">
        <v>15.762922032049399</v>
      </c>
    </row>
    <row r="3852" spans="1:5" x14ac:dyDescent="0.2">
      <c r="A3852">
        <f t="shared" si="63"/>
        <v>1987</v>
      </c>
      <c r="B3852" s="8">
        <v>32118</v>
      </c>
      <c r="C3852">
        <v>56.281079982547503</v>
      </c>
      <c r="D3852">
        <v>108.347558252643</v>
      </c>
      <c r="E3852">
        <v>15.767895410521801</v>
      </c>
    </row>
    <row r="3853" spans="1:5" x14ac:dyDescent="0.2">
      <c r="A3853">
        <f t="shared" si="63"/>
        <v>1987</v>
      </c>
      <c r="B3853" s="8">
        <v>32119</v>
      </c>
      <c r="C3853">
        <v>56.231242387849697</v>
      </c>
      <c r="D3853">
        <v>108.220515279883</v>
      </c>
      <c r="E3853">
        <v>15.7648673097612</v>
      </c>
    </row>
    <row r="3854" spans="1:5" x14ac:dyDescent="0.2">
      <c r="A3854">
        <f t="shared" si="63"/>
        <v>1987</v>
      </c>
      <c r="B3854" s="8">
        <v>32120</v>
      </c>
      <c r="C3854">
        <v>56.121464200595199</v>
      </c>
      <c r="D3854">
        <v>107.947223449381</v>
      </c>
      <c r="E3854">
        <v>15.7559270923211</v>
      </c>
    </row>
    <row r="3855" spans="1:5" x14ac:dyDescent="0.2">
      <c r="A3855">
        <f t="shared" si="63"/>
        <v>1987</v>
      </c>
      <c r="B3855" s="8">
        <v>32121</v>
      </c>
      <c r="C3855">
        <v>55.587135817676199</v>
      </c>
      <c r="D3855">
        <v>106.526035462609</v>
      </c>
      <c r="E3855">
        <v>15.7454598169322</v>
      </c>
    </row>
    <row r="3856" spans="1:5" x14ac:dyDescent="0.2">
      <c r="A3856">
        <f t="shared" si="63"/>
        <v>1987</v>
      </c>
      <c r="B3856" s="8">
        <v>32122</v>
      </c>
      <c r="C3856">
        <v>55.425010990331003</v>
      </c>
      <c r="D3856">
        <v>106.137174984449</v>
      </c>
      <c r="E3856">
        <v>15.727471797179501</v>
      </c>
    </row>
    <row r="3857" spans="1:5" x14ac:dyDescent="0.2">
      <c r="A3857">
        <f t="shared" si="63"/>
        <v>1987</v>
      </c>
      <c r="B3857" s="8">
        <v>32125</v>
      </c>
      <c r="C3857">
        <v>55.376211652054501</v>
      </c>
      <c r="D3857">
        <v>106.051774169396</v>
      </c>
      <c r="E3857">
        <v>15.7107449141829</v>
      </c>
    </row>
    <row r="3858" spans="1:5" x14ac:dyDescent="0.2">
      <c r="A3858">
        <f t="shared" si="63"/>
        <v>1987</v>
      </c>
      <c r="B3858" s="8">
        <v>32126</v>
      </c>
      <c r="C3858">
        <v>55.337294493226601</v>
      </c>
      <c r="D3858">
        <v>105.989636690495</v>
      </c>
      <c r="E3858">
        <v>15.6952711867118</v>
      </c>
    </row>
    <row r="3859" spans="1:5" x14ac:dyDescent="0.2">
      <c r="A3859">
        <f t="shared" si="63"/>
        <v>1987</v>
      </c>
      <c r="B3859" s="8">
        <v>32127</v>
      </c>
      <c r="C3859">
        <v>55.312961814022302</v>
      </c>
      <c r="D3859">
        <v>105.940704695607</v>
      </c>
      <c r="E3859">
        <v>15.6892017502729</v>
      </c>
    </row>
    <row r="3860" spans="1:5" x14ac:dyDescent="0.2">
      <c r="A3860">
        <f t="shared" si="63"/>
        <v>1987</v>
      </c>
      <c r="B3860" s="8">
        <v>32128</v>
      </c>
      <c r="C3860">
        <v>55.116969743917998</v>
      </c>
      <c r="D3860">
        <v>105.428707279177</v>
      </c>
      <c r="E3860">
        <v>15.6825730358351</v>
      </c>
    </row>
    <row r="3861" spans="1:5" x14ac:dyDescent="0.2">
      <c r="A3861">
        <f t="shared" si="63"/>
        <v>1987</v>
      </c>
      <c r="B3861" s="8">
        <v>32129</v>
      </c>
      <c r="C3861">
        <v>55.298751961536396</v>
      </c>
      <c r="D3861">
        <v>105.928841952212</v>
      </c>
      <c r="E3861">
        <v>15.6796820140794</v>
      </c>
    </row>
    <row r="3862" spans="1:5" x14ac:dyDescent="0.2">
      <c r="A3862">
        <f t="shared" si="63"/>
        <v>1987</v>
      </c>
      <c r="B3862" s="8">
        <v>32132</v>
      </c>
      <c r="C3862">
        <v>55.301073663708202</v>
      </c>
      <c r="D3862">
        <v>105.942361947108</v>
      </c>
      <c r="E3862">
        <v>15.677097919361501</v>
      </c>
    </row>
    <row r="3863" spans="1:5" x14ac:dyDescent="0.2">
      <c r="A3863">
        <f t="shared" si="63"/>
        <v>1987</v>
      </c>
      <c r="B3863" s="8">
        <v>32133</v>
      </c>
      <c r="C3863">
        <v>55.1939069887801</v>
      </c>
      <c r="D3863">
        <v>105.65462789092599</v>
      </c>
      <c r="E3863">
        <v>15.676212011168101</v>
      </c>
    </row>
    <row r="3864" spans="1:5" x14ac:dyDescent="0.2">
      <c r="A3864">
        <f t="shared" si="63"/>
        <v>1987</v>
      </c>
      <c r="B3864" s="8">
        <v>32134</v>
      </c>
      <c r="C3864">
        <v>55.286836412175902</v>
      </c>
      <c r="D3864">
        <v>105.915622582715</v>
      </c>
      <c r="E3864">
        <v>15.672870511840999</v>
      </c>
    </row>
    <row r="3865" spans="1:5" x14ac:dyDescent="0.2">
      <c r="A3865">
        <f t="shared" si="63"/>
        <v>1987</v>
      </c>
      <c r="B3865" s="8">
        <v>32135</v>
      </c>
      <c r="C3865">
        <v>55.157811015022098</v>
      </c>
      <c r="D3865">
        <v>105.56736254665699</v>
      </c>
      <c r="E3865">
        <v>15.672471529544801</v>
      </c>
    </row>
    <row r="3866" spans="1:5" x14ac:dyDescent="0.2">
      <c r="A3866">
        <f t="shared" si="63"/>
        <v>1987</v>
      </c>
      <c r="B3866" s="8">
        <v>32136</v>
      </c>
      <c r="C3866">
        <v>55.157811015022098</v>
      </c>
      <c r="D3866">
        <v>105.56736254665699</v>
      </c>
      <c r="E3866">
        <v>15.672471529544801</v>
      </c>
    </row>
    <row r="3867" spans="1:5" x14ac:dyDescent="0.2">
      <c r="A3867">
        <f t="shared" si="63"/>
        <v>1987</v>
      </c>
      <c r="B3867" s="8">
        <v>32139</v>
      </c>
      <c r="C3867">
        <v>54.572536699118601</v>
      </c>
      <c r="D3867">
        <v>104.011624861869</v>
      </c>
      <c r="E3867">
        <v>15.6634416651649</v>
      </c>
    </row>
    <row r="3868" spans="1:5" x14ac:dyDescent="0.2">
      <c r="A3868">
        <f t="shared" si="63"/>
        <v>1987</v>
      </c>
      <c r="B3868" s="8">
        <v>32140</v>
      </c>
      <c r="C3868">
        <v>54.599273797817197</v>
      </c>
      <c r="D3868">
        <v>104.089808950243</v>
      </c>
      <c r="E3868">
        <v>15.661219894151699</v>
      </c>
    </row>
    <row r="3869" spans="1:5" x14ac:dyDescent="0.2">
      <c r="A3869">
        <f t="shared" si="63"/>
        <v>1987</v>
      </c>
      <c r="B3869" s="8">
        <v>32141</v>
      </c>
      <c r="C3869">
        <v>54.571264645469697</v>
      </c>
      <c r="D3869">
        <v>104.023552183189</v>
      </c>
      <c r="E3869">
        <v>15.657858802197801</v>
      </c>
    </row>
    <row r="3870" spans="1:5" x14ac:dyDescent="0.2">
      <c r="A3870">
        <f t="shared" si="63"/>
        <v>1987</v>
      </c>
      <c r="B3870" s="8">
        <v>32142</v>
      </c>
      <c r="C3870">
        <v>54.127927410003501</v>
      </c>
      <c r="D3870">
        <v>102.84106962209199</v>
      </c>
      <c r="E3870">
        <v>15.653977242506199</v>
      </c>
    </row>
    <row r="3871" spans="1:5" x14ac:dyDescent="0.2">
      <c r="A3871">
        <f t="shared" si="63"/>
        <v>1988</v>
      </c>
      <c r="B3871" s="8">
        <v>32143</v>
      </c>
      <c r="C3871">
        <v>54.593131120804003</v>
      </c>
      <c r="D3871">
        <v>102.84106962209199</v>
      </c>
      <c r="E3871">
        <v>16.104077526858301</v>
      </c>
    </row>
    <row r="3872" spans="1:5" x14ac:dyDescent="0.2">
      <c r="A3872">
        <f t="shared" si="63"/>
        <v>1988</v>
      </c>
      <c r="B3872" s="8">
        <v>32146</v>
      </c>
      <c r="C3872">
        <v>54.824504024313001</v>
      </c>
      <c r="D3872">
        <v>103.451390664999</v>
      </c>
      <c r="E3872">
        <v>16.1093280404098</v>
      </c>
    </row>
    <row r="3873" spans="1:5" x14ac:dyDescent="0.2">
      <c r="A3873">
        <f t="shared" si="63"/>
        <v>1988</v>
      </c>
      <c r="B3873" s="8">
        <v>32147</v>
      </c>
      <c r="C3873">
        <v>55.588289296228801</v>
      </c>
      <c r="D3873">
        <v>105.464564488766</v>
      </c>
      <c r="E3873">
        <v>16.129645069047299</v>
      </c>
    </row>
    <row r="3874" spans="1:5" x14ac:dyDescent="0.2">
      <c r="A3874">
        <f t="shared" si="63"/>
        <v>1988</v>
      </c>
      <c r="B3874" s="8">
        <v>32148</v>
      </c>
      <c r="C3874">
        <v>55.987908273436901</v>
      </c>
      <c r="D3874">
        <v>106.509121955919</v>
      </c>
      <c r="E3874">
        <v>16.144765914922999</v>
      </c>
    </row>
    <row r="3875" spans="1:5" x14ac:dyDescent="0.2">
      <c r="A3875">
        <f t="shared" si="63"/>
        <v>1988</v>
      </c>
      <c r="B3875" s="8">
        <v>32149</v>
      </c>
      <c r="C3875">
        <v>55.786461461359401</v>
      </c>
      <c r="D3875">
        <v>105.964643200211</v>
      </c>
      <c r="E3875">
        <v>16.143343017746101</v>
      </c>
    </row>
    <row r="3876" spans="1:5" x14ac:dyDescent="0.2">
      <c r="A3876">
        <f t="shared" si="63"/>
        <v>1988</v>
      </c>
      <c r="B3876" s="8">
        <v>32150</v>
      </c>
      <c r="C3876">
        <v>55.932637974373698</v>
      </c>
      <c r="D3876">
        <v>106.32707069625199</v>
      </c>
      <c r="E3876">
        <v>16.155818473278199</v>
      </c>
    </row>
    <row r="3877" spans="1:5" x14ac:dyDescent="0.2">
      <c r="A3877">
        <f t="shared" si="63"/>
        <v>1988</v>
      </c>
      <c r="B3877" s="8">
        <v>32153</v>
      </c>
      <c r="C3877">
        <v>55.739068578352303</v>
      </c>
      <c r="D3877">
        <v>105.84381161825701</v>
      </c>
      <c r="E3877">
        <v>16.140488194357399</v>
      </c>
    </row>
    <row r="3878" spans="1:5" x14ac:dyDescent="0.2">
      <c r="A3878">
        <f t="shared" si="63"/>
        <v>1988</v>
      </c>
      <c r="B3878" s="8">
        <v>32154</v>
      </c>
      <c r="C3878">
        <v>55.624628502458798</v>
      </c>
      <c r="D3878">
        <v>105.52649451001299</v>
      </c>
      <c r="E3878">
        <v>16.142670361518402</v>
      </c>
    </row>
    <row r="3879" spans="1:5" x14ac:dyDescent="0.2">
      <c r="A3879">
        <f t="shared" si="63"/>
        <v>1988</v>
      </c>
      <c r="B3879" s="8">
        <v>32155</v>
      </c>
      <c r="C3879">
        <v>55.561749264599598</v>
      </c>
      <c r="D3879">
        <v>105.35714517683</v>
      </c>
      <c r="E3879">
        <v>16.142144767870899</v>
      </c>
    </row>
    <row r="3880" spans="1:5" x14ac:dyDescent="0.2">
      <c r="A3880">
        <f t="shared" si="63"/>
        <v>1988</v>
      </c>
      <c r="B3880" s="8">
        <v>32156</v>
      </c>
      <c r="C3880">
        <v>55.6514069739017</v>
      </c>
      <c r="D3880">
        <v>105.595474901229</v>
      </c>
      <c r="E3880">
        <v>16.144012957016699</v>
      </c>
    </row>
    <row r="3881" spans="1:5" x14ac:dyDescent="0.2">
      <c r="A3881">
        <f t="shared" si="63"/>
        <v>1988</v>
      </c>
      <c r="B3881" s="8">
        <v>32157</v>
      </c>
      <c r="C3881">
        <v>56.311555374043103</v>
      </c>
      <c r="D3881">
        <v>107.380967495299</v>
      </c>
      <c r="E3881">
        <v>16.148659329896201</v>
      </c>
    </row>
    <row r="3882" spans="1:5" x14ac:dyDescent="0.2">
      <c r="A3882">
        <f t="shared" si="63"/>
        <v>1988</v>
      </c>
      <c r="B3882" s="8">
        <v>32160</v>
      </c>
      <c r="C3882">
        <v>56.311555374043103</v>
      </c>
      <c r="D3882">
        <v>107.380967495299</v>
      </c>
      <c r="E3882">
        <v>16.148659329896201</v>
      </c>
    </row>
    <row r="3883" spans="1:5" x14ac:dyDescent="0.2">
      <c r="A3883">
        <f t="shared" si="63"/>
        <v>1988</v>
      </c>
      <c r="B3883" s="8">
        <v>32161</v>
      </c>
      <c r="C3883">
        <v>56.137561112185097</v>
      </c>
      <c r="D3883">
        <v>106.860653553752</v>
      </c>
      <c r="E3883">
        <v>16.164515747884</v>
      </c>
    </row>
    <row r="3884" spans="1:5" x14ac:dyDescent="0.2">
      <c r="A3884">
        <f t="shared" si="63"/>
        <v>1988</v>
      </c>
      <c r="B3884" s="8">
        <v>32162</v>
      </c>
      <c r="C3884">
        <v>55.8658614296819</v>
      </c>
      <c r="D3884">
        <v>106.16318443576201</v>
      </c>
      <c r="E3884">
        <v>16.149519248252801</v>
      </c>
    </row>
    <row r="3885" spans="1:5" x14ac:dyDescent="0.2">
      <c r="A3885">
        <f t="shared" si="63"/>
        <v>1988</v>
      </c>
      <c r="B3885" s="8">
        <v>32163</v>
      </c>
      <c r="C3885">
        <v>55.829078578173899</v>
      </c>
      <c r="D3885">
        <v>106.083494011585</v>
      </c>
      <c r="E3885">
        <v>16.142330960477601</v>
      </c>
    </row>
    <row r="3886" spans="1:5" x14ac:dyDescent="0.2">
      <c r="A3886">
        <f t="shared" si="63"/>
        <v>1988</v>
      </c>
      <c r="B3886" s="8">
        <v>32164</v>
      </c>
      <c r="C3886">
        <v>55.959869782305603</v>
      </c>
      <c r="D3886">
        <v>106.44802786956799</v>
      </c>
      <c r="E3886">
        <v>16.1393992846847</v>
      </c>
    </row>
    <row r="3887" spans="1:5" x14ac:dyDescent="0.2">
      <c r="A3887">
        <f t="shared" si="63"/>
        <v>1988</v>
      </c>
      <c r="B3887" s="8">
        <v>32167</v>
      </c>
      <c r="C3887">
        <v>56.001609891422603</v>
      </c>
      <c r="D3887">
        <v>106.554671174988</v>
      </c>
      <c r="E3887">
        <v>16.141889398382101</v>
      </c>
    </row>
    <row r="3888" spans="1:5" x14ac:dyDescent="0.2">
      <c r="A3888">
        <f t="shared" si="63"/>
        <v>1988</v>
      </c>
      <c r="B3888" s="8">
        <v>32168</v>
      </c>
      <c r="C3888">
        <v>55.998743155895603</v>
      </c>
      <c r="D3888">
        <v>106.55186270005601</v>
      </c>
      <c r="E3888">
        <v>16.140136167083899</v>
      </c>
    </row>
    <row r="3889" spans="1:5" x14ac:dyDescent="0.2">
      <c r="A3889">
        <f t="shared" si="63"/>
        <v>1988</v>
      </c>
      <c r="B3889" s="8">
        <v>32169</v>
      </c>
      <c r="C3889">
        <v>55.920905184197501</v>
      </c>
      <c r="D3889">
        <v>106.34032263671</v>
      </c>
      <c r="E3889">
        <v>16.139943287897101</v>
      </c>
    </row>
    <row r="3890" spans="1:5" x14ac:dyDescent="0.2">
      <c r="A3890">
        <f t="shared" si="63"/>
        <v>1988</v>
      </c>
      <c r="B3890" s="8">
        <v>32170</v>
      </c>
      <c r="C3890">
        <v>55.827185615828498</v>
      </c>
      <c r="D3890">
        <v>106.102627406275</v>
      </c>
      <c r="E3890">
        <v>16.133788122088902</v>
      </c>
    </row>
    <row r="3891" spans="1:5" x14ac:dyDescent="0.2">
      <c r="A3891">
        <f t="shared" si="63"/>
        <v>1988</v>
      </c>
      <c r="B3891" s="8">
        <v>32171</v>
      </c>
      <c r="C3891">
        <v>55.974315875840098</v>
      </c>
      <c r="D3891">
        <v>106.519034498202</v>
      </c>
      <c r="E3891">
        <v>16.1283149485735</v>
      </c>
    </row>
    <row r="3892" spans="1:5" x14ac:dyDescent="0.2">
      <c r="A3892">
        <f t="shared" si="63"/>
        <v>1988</v>
      </c>
      <c r="B3892" s="8">
        <v>32174</v>
      </c>
      <c r="C3892">
        <v>56.4865721718446</v>
      </c>
      <c r="D3892">
        <v>107.171238989055</v>
      </c>
      <c r="E3892">
        <v>16.389440034012502</v>
      </c>
    </row>
    <row r="3893" spans="1:5" x14ac:dyDescent="0.2">
      <c r="A3893">
        <f t="shared" si="63"/>
        <v>1988</v>
      </c>
      <c r="B3893" s="8">
        <v>32175</v>
      </c>
      <c r="C3893">
        <v>56.3113867803348</v>
      </c>
      <c r="D3893">
        <v>106.692574923973</v>
      </c>
      <c r="E3893">
        <v>16.390461077172802</v>
      </c>
    </row>
    <row r="3894" spans="1:5" x14ac:dyDescent="0.2">
      <c r="A3894">
        <f t="shared" si="63"/>
        <v>1988</v>
      </c>
      <c r="B3894" s="8">
        <v>32176</v>
      </c>
      <c r="C3894">
        <v>56.314010623126997</v>
      </c>
      <c r="D3894">
        <v>106.720511431129</v>
      </c>
      <c r="E3894">
        <v>16.3830693447497</v>
      </c>
    </row>
    <row r="3895" spans="1:5" x14ac:dyDescent="0.2">
      <c r="A3895">
        <f t="shared" si="63"/>
        <v>1988</v>
      </c>
      <c r="B3895" s="8">
        <v>32177</v>
      </c>
      <c r="C3895">
        <v>56.359910539592697</v>
      </c>
      <c r="D3895">
        <v>106.84429492263099</v>
      </c>
      <c r="E3895">
        <v>16.383366752578102</v>
      </c>
    </row>
    <row r="3896" spans="1:5" x14ac:dyDescent="0.2">
      <c r="A3896">
        <f t="shared" si="63"/>
        <v>1988</v>
      </c>
      <c r="B3896" s="8">
        <v>32178</v>
      </c>
      <c r="C3896">
        <v>56.441909893245104</v>
      </c>
      <c r="D3896">
        <v>107.07612782723901</v>
      </c>
      <c r="E3896">
        <v>16.380150643705001</v>
      </c>
    </row>
    <row r="3897" spans="1:5" x14ac:dyDescent="0.2">
      <c r="A3897">
        <f t="shared" si="63"/>
        <v>1988</v>
      </c>
      <c r="B3897" s="8">
        <v>32181</v>
      </c>
      <c r="C3897">
        <v>56.371622462531299</v>
      </c>
      <c r="D3897">
        <v>106.87191417434499</v>
      </c>
      <c r="E3897">
        <v>16.384850873236498</v>
      </c>
    </row>
    <row r="3898" spans="1:5" x14ac:dyDescent="0.2">
      <c r="A3898">
        <f t="shared" si="63"/>
        <v>1988</v>
      </c>
      <c r="B3898" s="8">
        <v>32182</v>
      </c>
      <c r="C3898">
        <v>56.482680007424499</v>
      </c>
      <c r="D3898">
        <v>107.168135591324</v>
      </c>
      <c r="E3898">
        <v>16.3867968405963</v>
      </c>
    </row>
    <row r="3899" spans="1:5" x14ac:dyDescent="0.2">
      <c r="A3899">
        <f t="shared" si="63"/>
        <v>1988</v>
      </c>
      <c r="B3899" s="8">
        <v>32183</v>
      </c>
      <c r="C3899">
        <v>56.3975484545321</v>
      </c>
      <c r="D3899">
        <v>106.960401973668</v>
      </c>
      <c r="E3899">
        <v>16.378449044100599</v>
      </c>
    </row>
    <row r="3900" spans="1:5" x14ac:dyDescent="0.2">
      <c r="A3900">
        <f t="shared" si="63"/>
        <v>1988</v>
      </c>
      <c r="B3900" s="8">
        <v>32184</v>
      </c>
      <c r="C3900">
        <v>56.378728977564798</v>
      </c>
      <c r="D3900">
        <v>106.93787929185901</v>
      </c>
      <c r="E3900">
        <v>16.3683213735568</v>
      </c>
    </row>
    <row r="3901" spans="1:5" x14ac:dyDescent="0.2">
      <c r="A3901">
        <f t="shared" si="63"/>
        <v>1988</v>
      </c>
      <c r="B3901" s="8">
        <v>32185</v>
      </c>
      <c r="C3901">
        <v>56.714030028584297</v>
      </c>
      <c r="D3901">
        <v>107.837973180362</v>
      </c>
      <c r="E3901">
        <v>16.372566748250399</v>
      </c>
    </row>
    <row r="3902" spans="1:5" x14ac:dyDescent="0.2">
      <c r="A3902">
        <f t="shared" si="63"/>
        <v>1988</v>
      </c>
      <c r="B3902" s="8">
        <v>32188</v>
      </c>
      <c r="C3902">
        <v>56.714030028584297</v>
      </c>
      <c r="D3902">
        <v>107.837973180362</v>
      </c>
      <c r="E3902">
        <v>16.372566748250399</v>
      </c>
    </row>
    <row r="3903" spans="1:5" x14ac:dyDescent="0.2">
      <c r="A3903">
        <f t="shared" si="63"/>
        <v>1988</v>
      </c>
      <c r="B3903" s="8">
        <v>32189</v>
      </c>
      <c r="C3903">
        <v>56.622869946618103</v>
      </c>
      <c r="D3903">
        <v>107.60960601660901</v>
      </c>
      <c r="E3903">
        <v>16.365587880667899</v>
      </c>
    </row>
    <row r="3904" spans="1:5" x14ac:dyDescent="0.2">
      <c r="A3904">
        <f t="shared" si="63"/>
        <v>1988</v>
      </c>
      <c r="B3904" s="8">
        <v>32190</v>
      </c>
      <c r="C3904">
        <v>56.577243089999399</v>
      </c>
      <c r="D3904">
        <v>107.504014048526</v>
      </c>
      <c r="E3904">
        <v>16.359042195847501</v>
      </c>
    </row>
    <row r="3905" spans="1:5" x14ac:dyDescent="0.2">
      <c r="A3905">
        <f t="shared" si="63"/>
        <v>1988</v>
      </c>
      <c r="B3905" s="8">
        <v>32191</v>
      </c>
      <c r="C3905">
        <v>56.634010773497998</v>
      </c>
      <c r="D3905">
        <v>107.658879953569</v>
      </c>
      <c r="E3905">
        <v>16.358929308019299</v>
      </c>
    </row>
    <row r="3906" spans="1:5" x14ac:dyDescent="0.2">
      <c r="A3906">
        <f t="shared" si="63"/>
        <v>1988</v>
      </c>
      <c r="B3906" s="8">
        <v>32192</v>
      </c>
      <c r="C3906">
        <v>56.601788237974397</v>
      </c>
      <c r="D3906">
        <v>107.580379844365</v>
      </c>
      <c r="E3906">
        <v>16.3556834382854</v>
      </c>
    </row>
    <row r="3907" spans="1:5" x14ac:dyDescent="0.2">
      <c r="A3907">
        <f t="shared" ref="A3907:A3970" si="64">YEAR(B3907)</f>
        <v>1988</v>
      </c>
      <c r="B3907" s="8">
        <v>32195</v>
      </c>
      <c r="C3907">
        <v>56.434458299274397</v>
      </c>
      <c r="D3907">
        <v>107.15374091205901</v>
      </c>
      <c r="E3907">
        <v>16.3455773076867</v>
      </c>
    </row>
    <row r="3908" spans="1:5" x14ac:dyDescent="0.2">
      <c r="A3908">
        <f t="shared" si="64"/>
        <v>1988</v>
      </c>
      <c r="B3908" s="8">
        <v>32196</v>
      </c>
      <c r="C3908">
        <v>56.329490534368801</v>
      </c>
      <c r="D3908">
        <v>106.879509265471</v>
      </c>
      <c r="E3908">
        <v>16.3416357368835</v>
      </c>
    </row>
    <row r="3909" spans="1:5" x14ac:dyDescent="0.2">
      <c r="A3909">
        <f t="shared" si="64"/>
        <v>1988</v>
      </c>
      <c r="B3909" s="8">
        <v>32197</v>
      </c>
      <c r="C3909">
        <v>56.300811349423803</v>
      </c>
      <c r="D3909">
        <v>106.817500591385</v>
      </c>
      <c r="E3909">
        <v>16.3360006004275</v>
      </c>
    </row>
    <row r="3910" spans="1:5" x14ac:dyDescent="0.2">
      <c r="A3910">
        <f t="shared" si="64"/>
        <v>1988</v>
      </c>
      <c r="B3910" s="8">
        <v>32198</v>
      </c>
      <c r="C3910">
        <v>56.312161492341403</v>
      </c>
      <c r="D3910">
        <v>106.845643484744</v>
      </c>
      <c r="E3910">
        <v>16.336956956081899</v>
      </c>
    </row>
    <row r="3911" spans="1:5" x14ac:dyDescent="0.2">
      <c r="A3911">
        <f t="shared" si="64"/>
        <v>1988</v>
      </c>
      <c r="B3911" s="8">
        <v>32199</v>
      </c>
      <c r="C3911">
        <v>56.159630705396403</v>
      </c>
      <c r="D3911">
        <v>106.45135689710899</v>
      </c>
      <c r="E3911">
        <v>16.329849022236399</v>
      </c>
    </row>
    <row r="3912" spans="1:5" x14ac:dyDescent="0.2">
      <c r="A3912">
        <f t="shared" si="64"/>
        <v>1988</v>
      </c>
      <c r="B3912" s="8">
        <v>32202</v>
      </c>
      <c r="C3912">
        <v>56.159090727783202</v>
      </c>
      <c r="D3912">
        <v>106.459144313827</v>
      </c>
      <c r="E3912">
        <v>16.3265668597071</v>
      </c>
    </row>
    <row r="3913" spans="1:5" x14ac:dyDescent="0.2">
      <c r="A3913">
        <f t="shared" si="64"/>
        <v>1988</v>
      </c>
      <c r="B3913" s="8">
        <v>32203</v>
      </c>
      <c r="C3913">
        <v>56.329095233432298</v>
      </c>
      <c r="D3913">
        <v>106.239496706425</v>
      </c>
      <c r="E3913">
        <v>16.569804777867201</v>
      </c>
    </row>
    <row r="3914" spans="1:5" x14ac:dyDescent="0.2">
      <c r="A3914">
        <f t="shared" si="64"/>
        <v>1988</v>
      </c>
      <c r="B3914" s="8">
        <v>32204</v>
      </c>
      <c r="C3914">
        <v>56.462436616260497</v>
      </c>
      <c r="D3914">
        <v>106.59696129629999</v>
      </c>
      <c r="E3914">
        <v>16.5708692682486</v>
      </c>
    </row>
    <row r="3915" spans="1:5" x14ac:dyDescent="0.2">
      <c r="A3915">
        <f t="shared" si="64"/>
        <v>1988</v>
      </c>
      <c r="B3915" s="8">
        <v>32205</v>
      </c>
      <c r="C3915">
        <v>56.474857125875403</v>
      </c>
      <c r="D3915">
        <v>106.632131549598</v>
      </c>
      <c r="E3915">
        <v>16.570301693217299</v>
      </c>
    </row>
    <row r="3916" spans="1:5" x14ac:dyDescent="0.2">
      <c r="A3916">
        <f t="shared" si="64"/>
        <v>1988</v>
      </c>
      <c r="B3916" s="8">
        <v>32206</v>
      </c>
      <c r="C3916">
        <v>56.394568939612903</v>
      </c>
      <c r="D3916">
        <v>106.410611635438</v>
      </c>
      <c r="E3916">
        <v>16.571899301643199</v>
      </c>
    </row>
    <row r="3917" spans="1:5" x14ac:dyDescent="0.2">
      <c r="A3917">
        <f t="shared" si="64"/>
        <v>1988</v>
      </c>
      <c r="B3917" s="8">
        <v>32209</v>
      </c>
      <c r="C3917">
        <v>56.144414238324501</v>
      </c>
      <c r="D3917">
        <v>105.758514975408</v>
      </c>
      <c r="E3917">
        <v>16.5634261022266</v>
      </c>
    </row>
    <row r="3918" spans="1:5" x14ac:dyDescent="0.2">
      <c r="A3918">
        <f t="shared" si="64"/>
        <v>1988</v>
      </c>
      <c r="B3918" s="8">
        <v>32210</v>
      </c>
      <c r="C3918">
        <v>55.993750265694899</v>
      </c>
      <c r="D3918">
        <v>105.382553226421</v>
      </c>
      <c r="E3918">
        <v>16.552403148621</v>
      </c>
    </row>
    <row r="3919" spans="1:5" x14ac:dyDescent="0.2">
      <c r="A3919">
        <f t="shared" si="64"/>
        <v>1988</v>
      </c>
      <c r="B3919" s="8">
        <v>32211</v>
      </c>
      <c r="C3919">
        <v>55.971212173432299</v>
      </c>
      <c r="D3919">
        <v>105.326345933865</v>
      </c>
      <c r="E3919">
        <v>16.550750388209199</v>
      </c>
    </row>
    <row r="3920" spans="1:5" x14ac:dyDescent="0.2">
      <c r="A3920">
        <f t="shared" si="64"/>
        <v>1988</v>
      </c>
      <c r="B3920" s="8">
        <v>32212</v>
      </c>
      <c r="C3920">
        <v>56.026394304643901</v>
      </c>
      <c r="D3920">
        <v>105.47553916233601</v>
      </c>
      <c r="E3920">
        <v>16.550599754276099</v>
      </c>
    </row>
    <row r="3921" spans="1:5" x14ac:dyDescent="0.2">
      <c r="A3921">
        <f t="shared" si="64"/>
        <v>1988</v>
      </c>
      <c r="B3921" s="8">
        <v>32213</v>
      </c>
      <c r="C3921">
        <v>55.902662194359998</v>
      </c>
      <c r="D3921">
        <v>105.15201592885801</v>
      </c>
      <c r="E3921">
        <v>16.546964811205299</v>
      </c>
    </row>
    <row r="3922" spans="1:5" x14ac:dyDescent="0.2">
      <c r="A3922">
        <f t="shared" si="64"/>
        <v>1988</v>
      </c>
      <c r="B3922" s="8">
        <v>32216</v>
      </c>
      <c r="C3922">
        <v>55.874507821694401</v>
      </c>
      <c r="D3922">
        <v>105.095861145307</v>
      </c>
      <c r="E3922">
        <v>16.539794611887899</v>
      </c>
    </row>
    <row r="3923" spans="1:5" x14ac:dyDescent="0.2">
      <c r="A3923">
        <f t="shared" si="64"/>
        <v>1988</v>
      </c>
      <c r="B3923" s="8">
        <v>32217</v>
      </c>
      <c r="C3923">
        <v>55.895600394531499</v>
      </c>
      <c r="D3923">
        <v>105.152371594478</v>
      </c>
      <c r="E3923">
        <v>16.539912507434298</v>
      </c>
    </row>
    <row r="3924" spans="1:5" x14ac:dyDescent="0.2">
      <c r="A3924">
        <f t="shared" si="64"/>
        <v>1988</v>
      </c>
      <c r="B3924" s="8">
        <v>32218</v>
      </c>
      <c r="C3924">
        <v>55.936330592086499</v>
      </c>
      <c r="D3924">
        <v>105.257545264166</v>
      </c>
      <c r="E3924">
        <v>16.5415844424512</v>
      </c>
    </row>
    <row r="3925" spans="1:5" x14ac:dyDescent="0.2">
      <c r="A3925">
        <f t="shared" si="64"/>
        <v>1988</v>
      </c>
      <c r="B3925" s="8">
        <v>32219</v>
      </c>
      <c r="C3925">
        <v>56.182798029573704</v>
      </c>
      <c r="D3925">
        <v>105.92027822542499</v>
      </c>
      <c r="E3925">
        <v>16.542395466189198</v>
      </c>
    </row>
    <row r="3926" spans="1:5" x14ac:dyDescent="0.2">
      <c r="A3926">
        <f t="shared" si="64"/>
        <v>1988</v>
      </c>
      <c r="B3926" s="8">
        <v>32220</v>
      </c>
      <c r="C3926">
        <v>56.216413528767802</v>
      </c>
      <c r="D3926">
        <v>105.99933388660401</v>
      </c>
      <c r="E3926">
        <v>16.5466312416047</v>
      </c>
    </row>
    <row r="3927" spans="1:5" x14ac:dyDescent="0.2">
      <c r="A3927">
        <f t="shared" si="64"/>
        <v>1988</v>
      </c>
      <c r="B3927" s="8">
        <v>32223</v>
      </c>
      <c r="C3927">
        <v>56.057886414716599</v>
      </c>
      <c r="D3927">
        <v>105.581530271242</v>
      </c>
      <c r="E3927">
        <v>16.542968196763201</v>
      </c>
    </row>
    <row r="3928" spans="1:5" x14ac:dyDescent="0.2">
      <c r="A3928">
        <f t="shared" si="64"/>
        <v>1988</v>
      </c>
      <c r="B3928" s="8">
        <v>32224</v>
      </c>
      <c r="C3928">
        <v>56.051222289953998</v>
      </c>
      <c r="D3928">
        <v>105.57442281585099</v>
      </c>
      <c r="E3928">
        <v>16.539029230574599</v>
      </c>
    </row>
    <row r="3929" spans="1:5" x14ac:dyDescent="0.2">
      <c r="A3929">
        <f t="shared" si="64"/>
        <v>1988</v>
      </c>
      <c r="B3929" s="8">
        <v>32225</v>
      </c>
      <c r="C3929">
        <v>55.959382395614</v>
      </c>
      <c r="D3929">
        <v>105.327025838309</v>
      </c>
      <c r="E3929">
        <v>16.538919043219298</v>
      </c>
    </row>
    <row r="3930" spans="1:5" x14ac:dyDescent="0.2">
      <c r="A3930">
        <f t="shared" si="64"/>
        <v>1988</v>
      </c>
      <c r="B3930" s="8">
        <v>32226</v>
      </c>
      <c r="C3930">
        <v>55.758789985180201</v>
      </c>
      <c r="D3930">
        <v>104.807388950798</v>
      </c>
      <c r="E3930">
        <v>16.531341081383299</v>
      </c>
    </row>
    <row r="3931" spans="1:5" x14ac:dyDescent="0.2">
      <c r="A3931">
        <f t="shared" si="64"/>
        <v>1988</v>
      </c>
      <c r="B3931" s="8">
        <v>32227</v>
      </c>
      <c r="C3931">
        <v>55.718599776486698</v>
      </c>
      <c r="D3931">
        <v>104.712135261431</v>
      </c>
      <c r="E3931">
        <v>16.526616889200699</v>
      </c>
    </row>
    <row r="3932" spans="1:5" x14ac:dyDescent="0.2">
      <c r="A3932">
        <f t="shared" si="64"/>
        <v>1988</v>
      </c>
      <c r="B3932" s="8">
        <v>32230</v>
      </c>
      <c r="C3932">
        <v>55.395749450999404</v>
      </c>
      <c r="D3932">
        <v>103.868795717244</v>
      </c>
      <c r="E3932">
        <v>16.517538171180099</v>
      </c>
    </row>
    <row r="3933" spans="1:5" x14ac:dyDescent="0.2">
      <c r="A3933">
        <f t="shared" si="64"/>
        <v>1988</v>
      </c>
      <c r="B3933" s="8">
        <v>32231</v>
      </c>
      <c r="C3933">
        <v>55.417004851323298</v>
      </c>
      <c r="D3933">
        <v>103.936831626052</v>
      </c>
      <c r="E3933">
        <v>16.5135173030313</v>
      </c>
    </row>
    <row r="3934" spans="1:5" x14ac:dyDescent="0.2">
      <c r="A3934">
        <f t="shared" si="64"/>
        <v>1988</v>
      </c>
      <c r="B3934" s="8">
        <v>32232</v>
      </c>
      <c r="C3934">
        <v>55.417498892184703</v>
      </c>
      <c r="D3934">
        <v>103.92939016123999</v>
      </c>
      <c r="E3934">
        <v>16.5167394090013</v>
      </c>
    </row>
    <row r="3935" spans="1:5" x14ac:dyDescent="0.2">
      <c r="A3935">
        <f t="shared" si="64"/>
        <v>1988</v>
      </c>
      <c r="B3935" s="8">
        <v>32233</v>
      </c>
      <c r="C3935">
        <v>55.251121745560397</v>
      </c>
      <c r="D3935">
        <v>103.499348049877</v>
      </c>
      <c r="E3935">
        <v>16.510606931754602</v>
      </c>
    </row>
    <row r="3936" spans="1:5" x14ac:dyDescent="0.2">
      <c r="A3936">
        <f t="shared" si="64"/>
        <v>1988</v>
      </c>
      <c r="B3936" s="8">
        <v>32234</v>
      </c>
      <c r="C3936">
        <v>55.449570170495797</v>
      </c>
      <c r="D3936">
        <v>103.48202471363101</v>
      </c>
      <c r="E3936">
        <v>16.714328999913601</v>
      </c>
    </row>
    <row r="3937" spans="1:5" x14ac:dyDescent="0.2">
      <c r="A3937">
        <f t="shared" si="64"/>
        <v>1988</v>
      </c>
      <c r="B3937" s="8">
        <v>32237</v>
      </c>
      <c r="C3937">
        <v>55.487625700930799</v>
      </c>
      <c r="D3937">
        <v>103.597178418569</v>
      </c>
      <c r="E3937">
        <v>16.709327734287601</v>
      </c>
    </row>
    <row r="3938" spans="1:5" x14ac:dyDescent="0.2">
      <c r="A3938">
        <f t="shared" si="64"/>
        <v>1988</v>
      </c>
      <c r="B3938" s="8">
        <v>32238</v>
      </c>
      <c r="C3938">
        <v>55.710299284204403</v>
      </c>
      <c r="D3938">
        <v>104.17409975208599</v>
      </c>
      <c r="E3938">
        <v>16.716418560094901</v>
      </c>
    </row>
    <row r="3939" spans="1:5" x14ac:dyDescent="0.2">
      <c r="A3939">
        <f t="shared" si="64"/>
        <v>1988</v>
      </c>
      <c r="B3939" s="8">
        <v>32239</v>
      </c>
      <c r="C3939">
        <v>55.779163898636497</v>
      </c>
      <c r="D3939">
        <v>104.366127749686</v>
      </c>
      <c r="E3939">
        <v>16.713632865507201</v>
      </c>
    </row>
    <row r="3940" spans="1:5" x14ac:dyDescent="0.2">
      <c r="A3940">
        <f t="shared" si="64"/>
        <v>1988</v>
      </c>
      <c r="B3940" s="8">
        <v>32240</v>
      </c>
      <c r="C3940">
        <v>55.917337961407704</v>
      </c>
      <c r="D3940">
        <v>104.705746073561</v>
      </c>
      <c r="E3940">
        <v>16.725045078076398</v>
      </c>
    </row>
    <row r="3941" spans="1:5" x14ac:dyDescent="0.2">
      <c r="A3941">
        <f t="shared" si="64"/>
        <v>1988</v>
      </c>
      <c r="B3941" s="8">
        <v>32241</v>
      </c>
      <c r="C3941">
        <v>55.857306255996797</v>
      </c>
      <c r="D3941">
        <v>104.55452838512301</v>
      </c>
      <c r="E3941">
        <v>16.721433035275801</v>
      </c>
    </row>
    <row r="3942" spans="1:5" x14ac:dyDescent="0.2">
      <c r="A3942">
        <f t="shared" si="64"/>
        <v>1988</v>
      </c>
      <c r="B3942" s="8">
        <v>32244</v>
      </c>
      <c r="C3942">
        <v>56.010004120424298</v>
      </c>
      <c r="D3942">
        <v>104.951676753687</v>
      </c>
      <c r="E3942">
        <v>16.7260446614331</v>
      </c>
    </row>
    <row r="3943" spans="1:5" x14ac:dyDescent="0.2">
      <c r="A3943">
        <f t="shared" si="64"/>
        <v>1988</v>
      </c>
      <c r="B3943" s="8">
        <v>32245</v>
      </c>
      <c r="C3943">
        <v>56.0042284330831</v>
      </c>
      <c r="D3943">
        <v>104.93058133802499</v>
      </c>
      <c r="E3943">
        <v>16.728106450550499</v>
      </c>
    </row>
    <row r="3944" spans="1:5" x14ac:dyDescent="0.2">
      <c r="A3944">
        <f t="shared" si="64"/>
        <v>1988</v>
      </c>
      <c r="B3944" s="8">
        <v>32246</v>
      </c>
      <c r="C3944">
        <v>56.054934101489003</v>
      </c>
      <c r="D3944">
        <v>105.06748265851699</v>
      </c>
      <c r="E3944">
        <v>16.727816078532101</v>
      </c>
    </row>
    <row r="3945" spans="1:5" x14ac:dyDescent="0.2">
      <c r="A3945">
        <f t="shared" si="64"/>
        <v>1988</v>
      </c>
      <c r="B3945" s="8">
        <v>32247</v>
      </c>
      <c r="C3945">
        <v>55.519608690224999</v>
      </c>
      <c r="D3945">
        <v>103.64278172693901</v>
      </c>
      <c r="E3945">
        <v>16.724222912627599</v>
      </c>
    </row>
    <row r="3946" spans="1:5" x14ac:dyDescent="0.2">
      <c r="A3946">
        <f t="shared" si="64"/>
        <v>1988</v>
      </c>
      <c r="B3946" s="8">
        <v>32248</v>
      </c>
      <c r="C3946">
        <v>55.457373188010301</v>
      </c>
      <c r="D3946">
        <v>103.501689909733</v>
      </c>
      <c r="E3946">
        <v>16.7147752582359</v>
      </c>
    </row>
    <row r="3947" spans="1:5" x14ac:dyDescent="0.2">
      <c r="A3947">
        <f t="shared" si="64"/>
        <v>1988</v>
      </c>
      <c r="B3947" s="8">
        <v>32251</v>
      </c>
      <c r="C3947">
        <v>55.400644371435199</v>
      </c>
      <c r="D3947">
        <v>103.36287511354899</v>
      </c>
      <c r="E3947">
        <v>16.709985196754399</v>
      </c>
    </row>
    <row r="3948" spans="1:5" x14ac:dyDescent="0.2">
      <c r="A3948">
        <f t="shared" si="64"/>
        <v>1988</v>
      </c>
      <c r="B3948" s="8">
        <v>32252</v>
      </c>
      <c r="C3948">
        <v>55.495810713753201</v>
      </c>
      <c r="D3948">
        <v>103.607656488137</v>
      </c>
      <c r="E3948">
        <v>16.7135843348942</v>
      </c>
    </row>
    <row r="3949" spans="1:5" x14ac:dyDescent="0.2">
      <c r="A3949">
        <f t="shared" si="64"/>
        <v>1988</v>
      </c>
      <c r="B3949" s="8">
        <v>32253</v>
      </c>
      <c r="C3949">
        <v>55.426582503413997</v>
      </c>
      <c r="D3949">
        <v>103.423401532901</v>
      </c>
      <c r="E3949">
        <v>16.713273821687999</v>
      </c>
    </row>
    <row r="3950" spans="1:5" x14ac:dyDescent="0.2">
      <c r="A3950">
        <f t="shared" si="64"/>
        <v>1988</v>
      </c>
      <c r="B3950" s="8">
        <v>32254</v>
      </c>
      <c r="C3950">
        <v>55.478732767055803</v>
      </c>
      <c r="D3950">
        <v>103.56170173930801</v>
      </c>
      <c r="E3950">
        <v>16.713691268785901</v>
      </c>
    </row>
    <row r="3951" spans="1:5" x14ac:dyDescent="0.2">
      <c r="A3951">
        <f t="shared" si="64"/>
        <v>1988</v>
      </c>
      <c r="B3951" s="8">
        <v>32255</v>
      </c>
      <c r="C3951">
        <v>55.590547050499701</v>
      </c>
      <c r="D3951">
        <v>103.856561240966</v>
      </c>
      <c r="E3951">
        <v>16.715274104010099</v>
      </c>
    </row>
    <row r="3952" spans="1:5" x14ac:dyDescent="0.2">
      <c r="A3952">
        <f t="shared" si="64"/>
        <v>1988</v>
      </c>
      <c r="B3952" s="8">
        <v>32258</v>
      </c>
      <c r="C3952">
        <v>55.660661461255401</v>
      </c>
      <c r="D3952">
        <v>104.03758986593</v>
      </c>
      <c r="E3952">
        <v>16.717748054313301</v>
      </c>
    </row>
    <row r="3953" spans="1:5" x14ac:dyDescent="0.2">
      <c r="A3953">
        <f t="shared" si="64"/>
        <v>1988</v>
      </c>
      <c r="B3953" s="8">
        <v>32259</v>
      </c>
      <c r="C3953">
        <v>55.6131042587932</v>
      </c>
      <c r="D3953">
        <v>103.913736841022</v>
      </c>
      <c r="E3953">
        <v>16.716462940445499</v>
      </c>
    </row>
    <row r="3954" spans="1:5" x14ac:dyDescent="0.2">
      <c r="A3954">
        <f t="shared" si="64"/>
        <v>1988</v>
      </c>
      <c r="B3954" s="8">
        <v>32260</v>
      </c>
      <c r="C3954">
        <v>55.6381534753681</v>
      </c>
      <c r="D3954">
        <v>103.966762925379</v>
      </c>
      <c r="E3954">
        <v>16.721678225687999</v>
      </c>
    </row>
    <row r="3955" spans="1:5" x14ac:dyDescent="0.2">
      <c r="A3955">
        <f t="shared" si="64"/>
        <v>1988</v>
      </c>
      <c r="B3955" s="8">
        <v>32261</v>
      </c>
      <c r="C3955">
        <v>55.575522480053898</v>
      </c>
      <c r="D3955">
        <v>103.81377515084399</v>
      </c>
      <c r="E3955">
        <v>16.716234970309401</v>
      </c>
    </row>
    <row r="3956" spans="1:5" x14ac:dyDescent="0.2">
      <c r="A3956">
        <f t="shared" si="64"/>
        <v>1988</v>
      </c>
      <c r="B3956" s="8">
        <v>32262</v>
      </c>
      <c r="C3956">
        <v>55.619107373868303</v>
      </c>
      <c r="D3956">
        <v>103.933890372241</v>
      </c>
      <c r="E3956">
        <v>16.714943390517401</v>
      </c>
    </row>
    <row r="3957" spans="1:5" x14ac:dyDescent="0.2">
      <c r="A3957">
        <f t="shared" si="64"/>
        <v>1988</v>
      </c>
      <c r="B3957" s="8">
        <v>32265</v>
      </c>
      <c r="C3957">
        <v>55.919480804588197</v>
      </c>
      <c r="D3957">
        <v>104.102692729258</v>
      </c>
      <c r="E3957">
        <v>16.9520952749351</v>
      </c>
    </row>
    <row r="3958" spans="1:5" x14ac:dyDescent="0.2">
      <c r="A3958">
        <f t="shared" si="64"/>
        <v>1988</v>
      </c>
      <c r="B3958" s="8">
        <v>32266</v>
      </c>
      <c r="C3958">
        <v>55.924636489113297</v>
      </c>
      <c r="D3958">
        <v>104.121114309833</v>
      </c>
      <c r="E3958">
        <v>16.950336096308199</v>
      </c>
    </row>
    <row r="3959" spans="1:5" x14ac:dyDescent="0.2">
      <c r="A3959">
        <f t="shared" si="64"/>
        <v>1988</v>
      </c>
      <c r="B3959" s="8">
        <v>32267</v>
      </c>
      <c r="C3959">
        <v>55.972173108034497</v>
      </c>
      <c r="D3959">
        <v>104.249438374395</v>
      </c>
      <c r="E3959">
        <v>16.949763079413302</v>
      </c>
    </row>
    <row r="3960" spans="1:5" x14ac:dyDescent="0.2">
      <c r="A3960">
        <f t="shared" si="64"/>
        <v>1988</v>
      </c>
      <c r="B3960" s="8">
        <v>32268</v>
      </c>
      <c r="C3960">
        <v>55.921883340617697</v>
      </c>
      <c r="D3960">
        <v>104.123384081133</v>
      </c>
      <c r="E3960">
        <v>16.946717829648399</v>
      </c>
    </row>
    <row r="3961" spans="1:5" x14ac:dyDescent="0.2">
      <c r="A3961">
        <f t="shared" si="64"/>
        <v>1988</v>
      </c>
      <c r="B3961" s="8">
        <v>32269</v>
      </c>
      <c r="C3961">
        <v>55.997281977658403</v>
      </c>
      <c r="D3961">
        <v>104.325003396955</v>
      </c>
      <c r="E3961">
        <v>16.946543655707501</v>
      </c>
    </row>
    <row r="3962" spans="1:5" x14ac:dyDescent="0.2">
      <c r="A3962">
        <f t="shared" si="64"/>
        <v>1988</v>
      </c>
      <c r="B3962" s="8">
        <v>32272</v>
      </c>
      <c r="C3962">
        <v>55.965231187454002</v>
      </c>
      <c r="D3962">
        <v>104.24743409563899</v>
      </c>
      <c r="E3962">
        <v>16.943553930758199</v>
      </c>
    </row>
    <row r="3963" spans="1:5" x14ac:dyDescent="0.2">
      <c r="A3963">
        <f t="shared" si="64"/>
        <v>1988</v>
      </c>
      <c r="B3963" s="8">
        <v>32273</v>
      </c>
      <c r="C3963">
        <v>55.8836662501975</v>
      </c>
      <c r="D3963">
        <v>104.037749935178</v>
      </c>
      <c r="E3963">
        <v>16.940586026650099</v>
      </c>
    </row>
    <row r="3964" spans="1:5" x14ac:dyDescent="0.2">
      <c r="A3964">
        <f t="shared" si="64"/>
        <v>1988</v>
      </c>
      <c r="B3964" s="8">
        <v>32274</v>
      </c>
      <c r="C3964">
        <v>55.793842691654199</v>
      </c>
      <c r="D3964">
        <v>103.81292619536499</v>
      </c>
      <c r="E3964">
        <v>16.935065919042401</v>
      </c>
    </row>
    <row r="3965" spans="1:5" x14ac:dyDescent="0.2">
      <c r="A3965">
        <f t="shared" si="64"/>
        <v>1988</v>
      </c>
      <c r="B3965" s="8">
        <v>32275</v>
      </c>
      <c r="C3965">
        <v>55.817723682892698</v>
      </c>
      <c r="D3965">
        <v>103.878932457562</v>
      </c>
      <c r="E3965">
        <v>16.934179564601202</v>
      </c>
    </row>
    <row r="3966" spans="1:5" x14ac:dyDescent="0.2">
      <c r="A3966">
        <f t="shared" si="64"/>
        <v>1988</v>
      </c>
      <c r="B3966" s="8">
        <v>32276</v>
      </c>
      <c r="C3966">
        <v>55.870888012009601</v>
      </c>
      <c r="D3966">
        <v>104.021802808036</v>
      </c>
      <c r="E3966">
        <v>16.933759980763998</v>
      </c>
    </row>
    <row r="3967" spans="1:5" x14ac:dyDescent="0.2">
      <c r="A3967">
        <f t="shared" si="64"/>
        <v>1988</v>
      </c>
      <c r="B3967" s="8">
        <v>32279</v>
      </c>
      <c r="C3967">
        <v>55.9287264563335</v>
      </c>
      <c r="D3967">
        <v>104.18167179514801</v>
      </c>
      <c r="E3967">
        <v>16.931661805834601</v>
      </c>
    </row>
    <row r="3968" spans="1:5" x14ac:dyDescent="0.2">
      <c r="A3968">
        <f t="shared" si="64"/>
        <v>1988</v>
      </c>
      <c r="B3968" s="8">
        <v>32280</v>
      </c>
      <c r="C3968">
        <v>56.193526286034597</v>
      </c>
      <c r="D3968">
        <v>104.864454309463</v>
      </c>
      <c r="E3968">
        <v>16.940811453500199</v>
      </c>
    </row>
    <row r="3969" spans="1:5" x14ac:dyDescent="0.2">
      <c r="A3969">
        <f t="shared" si="64"/>
        <v>1988</v>
      </c>
      <c r="B3969" s="8">
        <v>32281</v>
      </c>
      <c r="C3969">
        <v>56.213118140282603</v>
      </c>
      <c r="D3969">
        <v>104.91521491545799</v>
      </c>
      <c r="E3969">
        <v>16.941414359043598</v>
      </c>
    </row>
    <row r="3970" spans="1:5" x14ac:dyDescent="0.2">
      <c r="A3970">
        <f t="shared" si="64"/>
        <v>1988</v>
      </c>
      <c r="B3970" s="8">
        <v>32282</v>
      </c>
      <c r="C3970">
        <v>56.145556995292502</v>
      </c>
      <c r="D3970">
        <v>104.728209880066</v>
      </c>
      <c r="E3970">
        <v>16.9438193325912</v>
      </c>
    </row>
    <row r="3971" spans="1:5" x14ac:dyDescent="0.2">
      <c r="A3971">
        <f t="shared" ref="A3971:A4034" si="65">YEAR(B3971)</f>
        <v>1988</v>
      </c>
      <c r="B3971" s="8">
        <v>32283</v>
      </c>
      <c r="C3971">
        <v>56.149514981433299</v>
      </c>
      <c r="D3971">
        <v>104.745655192299</v>
      </c>
      <c r="E3971">
        <v>16.9412496940942</v>
      </c>
    </row>
    <row r="3972" spans="1:5" x14ac:dyDescent="0.2">
      <c r="A3972">
        <f t="shared" si="65"/>
        <v>1988</v>
      </c>
      <c r="B3972" s="8">
        <v>32286</v>
      </c>
      <c r="C3972">
        <v>56.103037817118299</v>
      </c>
      <c r="D3972">
        <v>104.621286775747</v>
      </c>
      <c r="E3972">
        <v>16.941322826813</v>
      </c>
    </row>
    <row r="3973" spans="1:5" x14ac:dyDescent="0.2">
      <c r="A3973">
        <f t="shared" si="65"/>
        <v>1988</v>
      </c>
      <c r="B3973" s="8">
        <v>32287</v>
      </c>
      <c r="C3973">
        <v>56.078437272368603</v>
      </c>
      <c r="D3973">
        <v>104.562833263448</v>
      </c>
      <c r="E3973">
        <v>16.938605228753701</v>
      </c>
    </row>
    <row r="3974" spans="1:5" x14ac:dyDescent="0.2">
      <c r="A3974">
        <f t="shared" si="65"/>
        <v>1988</v>
      </c>
      <c r="B3974" s="8">
        <v>32288</v>
      </c>
      <c r="C3974">
        <v>56.112544627502203</v>
      </c>
      <c r="D3974">
        <v>104.658558148654</v>
      </c>
      <c r="E3974">
        <v>16.936877790932598</v>
      </c>
    </row>
    <row r="3975" spans="1:5" x14ac:dyDescent="0.2">
      <c r="A3975">
        <f t="shared" si="65"/>
        <v>1988</v>
      </c>
      <c r="B3975" s="8">
        <v>32289</v>
      </c>
      <c r="C3975">
        <v>56.075993587192698</v>
      </c>
      <c r="D3975">
        <v>104.557936748258</v>
      </c>
      <c r="E3975">
        <v>16.9379945001732</v>
      </c>
    </row>
    <row r="3976" spans="1:5" x14ac:dyDescent="0.2">
      <c r="A3976">
        <f t="shared" si="65"/>
        <v>1988</v>
      </c>
      <c r="B3976" s="8">
        <v>32290</v>
      </c>
      <c r="C3976">
        <v>56.219049810728499</v>
      </c>
      <c r="D3976">
        <v>104.936906284427</v>
      </c>
      <c r="E3976">
        <v>16.9392368453512</v>
      </c>
    </row>
    <row r="3977" spans="1:5" x14ac:dyDescent="0.2">
      <c r="A3977">
        <f t="shared" si="65"/>
        <v>1988</v>
      </c>
      <c r="B3977" s="8">
        <v>32293</v>
      </c>
      <c r="C3977">
        <v>56.219049810728499</v>
      </c>
      <c r="D3977">
        <v>104.936906284427</v>
      </c>
      <c r="E3977">
        <v>16.9392368453512</v>
      </c>
    </row>
    <row r="3978" spans="1:5" x14ac:dyDescent="0.2">
      <c r="A3978">
        <f t="shared" si="65"/>
        <v>1988</v>
      </c>
      <c r="B3978" s="8">
        <v>32294</v>
      </c>
      <c r="C3978">
        <v>56.298981121921301</v>
      </c>
      <c r="D3978">
        <v>105.138784746938</v>
      </c>
      <c r="E3978">
        <v>16.9436720162158</v>
      </c>
    </row>
    <row r="3979" spans="1:5" x14ac:dyDescent="0.2">
      <c r="A3979">
        <f t="shared" si="65"/>
        <v>1988</v>
      </c>
      <c r="B3979" s="8">
        <v>32295</v>
      </c>
      <c r="C3979">
        <v>56.557512317511602</v>
      </c>
      <c r="D3979">
        <v>105.183064595575</v>
      </c>
      <c r="E3979">
        <v>17.1860352451572</v>
      </c>
    </row>
    <row r="3980" spans="1:5" x14ac:dyDescent="0.2">
      <c r="A3980">
        <f t="shared" si="65"/>
        <v>1988</v>
      </c>
      <c r="B3980" s="8">
        <v>32296</v>
      </c>
      <c r="C3980">
        <v>56.744336599365496</v>
      </c>
      <c r="D3980">
        <v>105.66456136481899</v>
      </c>
      <c r="E3980">
        <v>17.192262468837299</v>
      </c>
    </row>
    <row r="3981" spans="1:5" x14ac:dyDescent="0.2">
      <c r="A3981">
        <f t="shared" si="65"/>
        <v>1988</v>
      </c>
      <c r="B3981" s="8">
        <v>32297</v>
      </c>
      <c r="C3981">
        <v>56.686240669752301</v>
      </c>
      <c r="D3981">
        <v>105.51654473337901</v>
      </c>
      <c r="E3981">
        <v>17.189658220212799</v>
      </c>
    </row>
    <row r="3982" spans="1:5" x14ac:dyDescent="0.2">
      <c r="A3982">
        <f t="shared" si="65"/>
        <v>1988</v>
      </c>
      <c r="B3982" s="8">
        <v>32300</v>
      </c>
      <c r="C3982">
        <v>56.647092416549398</v>
      </c>
      <c r="D3982">
        <v>105.41592108998999</v>
      </c>
      <c r="E3982">
        <v>17.188246430468698</v>
      </c>
    </row>
    <row r="3983" spans="1:5" x14ac:dyDescent="0.2">
      <c r="A3983">
        <f t="shared" si="65"/>
        <v>1988</v>
      </c>
      <c r="B3983" s="8">
        <v>32301</v>
      </c>
      <c r="C3983">
        <v>56.535940110890202</v>
      </c>
      <c r="D3983">
        <v>105.13698450778401</v>
      </c>
      <c r="E3983">
        <v>17.181732677176999</v>
      </c>
    </row>
    <row r="3984" spans="1:5" x14ac:dyDescent="0.2">
      <c r="A3984">
        <f t="shared" si="65"/>
        <v>1988</v>
      </c>
      <c r="B3984" s="8">
        <v>32302</v>
      </c>
      <c r="C3984">
        <v>56.414947044805899</v>
      </c>
      <c r="D3984">
        <v>104.834841690812</v>
      </c>
      <c r="E3984">
        <v>17.174148722677799</v>
      </c>
    </row>
    <row r="3985" spans="1:5" x14ac:dyDescent="0.2">
      <c r="A3985">
        <f t="shared" si="65"/>
        <v>1988</v>
      </c>
      <c r="B3985" s="8">
        <v>32303</v>
      </c>
      <c r="C3985">
        <v>56.421390420975897</v>
      </c>
      <c r="D3985">
        <v>104.852066917432</v>
      </c>
      <c r="E3985">
        <v>17.1741209356383</v>
      </c>
    </row>
    <row r="3986" spans="1:5" x14ac:dyDescent="0.2">
      <c r="A3986">
        <f t="shared" si="65"/>
        <v>1988</v>
      </c>
      <c r="B3986" s="8">
        <v>32304</v>
      </c>
      <c r="C3986">
        <v>56.364302774338199</v>
      </c>
      <c r="D3986">
        <v>104.717219221927</v>
      </c>
      <c r="E3986">
        <v>17.1676414011059</v>
      </c>
    </row>
    <row r="3987" spans="1:5" x14ac:dyDescent="0.2">
      <c r="A3987">
        <f t="shared" si="65"/>
        <v>1988</v>
      </c>
      <c r="B3987" s="8">
        <v>32307</v>
      </c>
      <c r="C3987">
        <v>56.452334102191799</v>
      </c>
      <c r="D3987">
        <v>104.943032707409</v>
      </c>
      <c r="E3987">
        <v>17.170872659215899</v>
      </c>
    </row>
    <row r="3988" spans="1:5" x14ac:dyDescent="0.2">
      <c r="A3988">
        <f t="shared" si="65"/>
        <v>1988</v>
      </c>
      <c r="B3988" s="8">
        <v>32308</v>
      </c>
      <c r="C3988">
        <v>56.754957772927298</v>
      </c>
      <c r="D3988">
        <v>105.728140175455</v>
      </c>
      <c r="E3988">
        <v>17.1790115005841</v>
      </c>
    </row>
    <row r="3989" spans="1:5" x14ac:dyDescent="0.2">
      <c r="A3989">
        <f t="shared" si="65"/>
        <v>1988</v>
      </c>
      <c r="B3989" s="8">
        <v>32309</v>
      </c>
      <c r="C3989">
        <v>56.759726072975397</v>
      </c>
      <c r="D3989">
        <v>105.72900627078999</v>
      </c>
      <c r="E3989">
        <v>17.1834673613082</v>
      </c>
    </row>
    <row r="3990" spans="1:5" x14ac:dyDescent="0.2">
      <c r="A3990">
        <f t="shared" si="65"/>
        <v>1988</v>
      </c>
      <c r="B3990" s="8">
        <v>32310</v>
      </c>
      <c r="C3990">
        <v>56.699446779082201</v>
      </c>
      <c r="D3990">
        <v>105.573029166195</v>
      </c>
      <c r="E3990">
        <v>17.181650482958698</v>
      </c>
    </row>
    <row r="3991" spans="1:5" x14ac:dyDescent="0.2">
      <c r="A3991">
        <f t="shared" si="65"/>
        <v>1988</v>
      </c>
      <c r="B3991" s="8">
        <v>32311</v>
      </c>
      <c r="C3991">
        <v>56.699645699595003</v>
      </c>
      <c r="D3991">
        <v>105.56211967158301</v>
      </c>
      <c r="E3991">
        <v>17.185956662978999</v>
      </c>
    </row>
    <row r="3992" spans="1:5" x14ac:dyDescent="0.2">
      <c r="A3992">
        <f t="shared" si="65"/>
        <v>1988</v>
      </c>
      <c r="B3992" s="8">
        <v>32314</v>
      </c>
      <c r="C3992">
        <v>56.730157514404503</v>
      </c>
      <c r="D3992">
        <v>105.646703829511</v>
      </c>
      <c r="E3992">
        <v>17.1847516549796</v>
      </c>
    </row>
    <row r="3993" spans="1:5" x14ac:dyDescent="0.2">
      <c r="A3993">
        <f t="shared" si="65"/>
        <v>1988</v>
      </c>
      <c r="B3993" s="8">
        <v>32315</v>
      </c>
      <c r="C3993">
        <v>56.722525454447002</v>
      </c>
      <c r="D3993">
        <v>105.620988650995</v>
      </c>
      <c r="E3993">
        <v>17.186767122791501</v>
      </c>
    </row>
    <row r="3994" spans="1:5" x14ac:dyDescent="0.2">
      <c r="A3994">
        <f t="shared" si="65"/>
        <v>1988</v>
      </c>
      <c r="B3994" s="8">
        <v>32316</v>
      </c>
      <c r="C3994">
        <v>57.114719001395201</v>
      </c>
      <c r="D3994">
        <v>106.647363126755</v>
      </c>
      <c r="E3994">
        <v>17.194699105308</v>
      </c>
    </row>
    <row r="3995" spans="1:5" x14ac:dyDescent="0.2">
      <c r="A3995">
        <f t="shared" si="65"/>
        <v>1988</v>
      </c>
      <c r="B3995" s="8">
        <v>32317</v>
      </c>
      <c r="C3995">
        <v>57.142261020191398</v>
      </c>
      <c r="D3995">
        <v>106.70128560445301</v>
      </c>
      <c r="E3995">
        <v>17.202060700011302</v>
      </c>
    </row>
    <row r="3996" spans="1:5" x14ac:dyDescent="0.2">
      <c r="A3996">
        <f t="shared" si="65"/>
        <v>1988</v>
      </c>
      <c r="B3996" s="8">
        <v>32318</v>
      </c>
      <c r="C3996">
        <v>57.572631499054197</v>
      </c>
      <c r="D3996">
        <v>107.830096132745</v>
      </c>
      <c r="E3996">
        <v>17.210992284827299</v>
      </c>
    </row>
    <row r="3997" spans="1:5" x14ac:dyDescent="0.2">
      <c r="A3997">
        <f t="shared" si="65"/>
        <v>1988</v>
      </c>
      <c r="B3997" s="8">
        <v>32321</v>
      </c>
      <c r="C3997">
        <v>57.742919442400698</v>
      </c>
      <c r="D3997">
        <v>108.253383486738</v>
      </c>
      <c r="E3997">
        <v>17.2234455091656</v>
      </c>
    </row>
    <row r="3998" spans="1:5" x14ac:dyDescent="0.2">
      <c r="A3998">
        <f t="shared" si="65"/>
        <v>1988</v>
      </c>
      <c r="B3998" s="8">
        <v>32322</v>
      </c>
      <c r="C3998">
        <v>57.678592404614903</v>
      </c>
      <c r="D3998">
        <v>108.07011755256499</v>
      </c>
      <c r="E3998">
        <v>17.227337587682101</v>
      </c>
    </row>
    <row r="3999" spans="1:5" x14ac:dyDescent="0.2">
      <c r="A3999">
        <f t="shared" si="65"/>
        <v>1988</v>
      </c>
      <c r="B3999" s="8">
        <v>32323</v>
      </c>
      <c r="C3999">
        <v>58.192137562116997</v>
      </c>
      <c r="D3999">
        <v>109.419589313041</v>
      </c>
      <c r="E3999">
        <v>17.238801819217301</v>
      </c>
    </row>
    <row r="4000" spans="1:5" x14ac:dyDescent="0.2">
      <c r="A4000">
        <f t="shared" si="65"/>
        <v>1988</v>
      </c>
      <c r="B4000" s="8">
        <v>32324</v>
      </c>
      <c r="C4000">
        <v>58.041917701229302</v>
      </c>
      <c r="D4000">
        <v>109.018203459319</v>
      </c>
      <c r="E4000">
        <v>17.237706452747801</v>
      </c>
    </row>
    <row r="4001" spans="1:5" x14ac:dyDescent="0.2">
      <c r="A4001">
        <f t="shared" si="65"/>
        <v>1988</v>
      </c>
      <c r="B4001" s="8">
        <v>32325</v>
      </c>
      <c r="C4001">
        <v>58.487739781995998</v>
      </c>
      <c r="D4001">
        <v>109.47007233897401</v>
      </c>
      <c r="E4001">
        <v>17.5118900538838</v>
      </c>
    </row>
    <row r="4002" spans="1:5" x14ac:dyDescent="0.2">
      <c r="A4002">
        <f t="shared" si="65"/>
        <v>1988</v>
      </c>
      <c r="B4002" s="8">
        <v>32328</v>
      </c>
      <c r="C4002">
        <v>58.488219412820001</v>
      </c>
      <c r="D4002">
        <v>109.47007233897401</v>
      </c>
      <c r="E4002">
        <v>17.512365752308501</v>
      </c>
    </row>
    <row r="4003" spans="1:5" x14ac:dyDescent="0.2">
      <c r="A4003">
        <f t="shared" si="65"/>
        <v>1988</v>
      </c>
      <c r="B4003" s="8">
        <v>32329</v>
      </c>
      <c r="C4003">
        <v>58.4484688178418</v>
      </c>
      <c r="D4003">
        <v>109.36044389582</v>
      </c>
      <c r="E4003">
        <v>17.513503102256301</v>
      </c>
    </row>
    <row r="4004" spans="1:5" x14ac:dyDescent="0.2">
      <c r="A4004">
        <f t="shared" si="65"/>
        <v>1988</v>
      </c>
      <c r="B4004" s="8">
        <v>32330</v>
      </c>
      <c r="C4004">
        <v>58.271588446753398</v>
      </c>
      <c r="D4004">
        <v>108.917628706492</v>
      </c>
      <c r="E4004">
        <v>17.5019990007047</v>
      </c>
    </row>
    <row r="4005" spans="1:5" x14ac:dyDescent="0.2">
      <c r="A4005">
        <f t="shared" si="65"/>
        <v>1988</v>
      </c>
      <c r="B4005" s="8">
        <v>32331</v>
      </c>
      <c r="C4005">
        <v>58.026205792538498</v>
      </c>
      <c r="D4005">
        <v>108.29178184163401</v>
      </c>
      <c r="E4005">
        <v>17.4905842554416</v>
      </c>
    </row>
    <row r="4006" spans="1:5" x14ac:dyDescent="0.2">
      <c r="A4006">
        <f t="shared" si="65"/>
        <v>1988</v>
      </c>
      <c r="B4006" s="8">
        <v>32332</v>
      </c>
      <c r="C4006">
        <v>58.371971941247203</v>
      </c>
      <c r="D4006">
        <v>109.236069646018</v>
      </c>
      <c r="E4006">
        <v>17.483637703811802</v>
      </c>
    </row>
    <row r="4007" spans="1:5" x14ac:dyDescent="0.2">
      <c r="A4007">
        <f t="shared" si="65"/>
        <v>1988</v>
      </c>
      <c r="B4007" s="8">
        <v>32335</v>
      </c>
      <c r="C4007">
        <v>58.434934924185399</v>
      </c>
      <c r="D4007">
        <v>109.405523043125</v>
      </c>
      <c r="E4007">
        <v>17.4834036407958</v>
      </c>
    </row>
    <row r="4008" spans="1:5" x14ac:dyDescent="0.2">
      <c r="A4008">
        <f t="shared" si="65"/>
        <v>1988</v>
      </c>
      <c r="B4008" s="8">
        <v>32336</v>
      </c>
      <c r="C4008">
        <v>58.352209522476002</v>
      </c>
      <c r="D4008">
        <v>109.191264070261</v>
      </c>
      <c r="E4008">
        <v>17.480614087026598</v>
      </c>
    </row>
    <row r="4009" spans="1:5" x14ac:dyDescent="0.2">
      <c r="A4009">
        <f t="shared" si="65"/>
        <v>1988</v>
      </c>
      <c r="B4009" s="8">
        <v>32337</v>
      </c>
      <c r="C4009">
        <v>58.433511947341799</v>
      </c>
      <c r="D4009">
        <v>109.408731417005</v>
      </c>
      <c r="E4009">
        <v>17.480807931721401</v>
      </c>
    </row>
    <row r="4010" spans="1:5" x14ac:dyDescent="0.2">
      <c r="A4010">
        <f t="shared" si="65"/>
        <v>1988</v>
      </c>
      <c r="B4010" s="8">
        <v>32338</v>
      </c>
      <c r="C4010">
        <v>58.456079837669499</v>
      </c>
      <c r="D4010">
        <v>109.471533457931</v>
      </c>
      <c r="E4010">
        <v>17.479970104375798</v>
      </c>
    </row>
    <row r="4011" spans="1:5" x14ac:dyDescent="0.2">
      <c r="A4011">
        <f t="shared" si="65"/>
        <v>1988</v>
      </c>
      <c r="B4011" s="8">
        <v>32339</v>
      </c>
      <c r="C4011">
        <v>58.946347453180799</v>
      </c>
      <c r="D4011">
        <v>110.778804398494</v>
      </c>
      <c r="E4011">
        <v>17.483719829734401</v>
      </c>
    </row>
    <row r="4012" spans="1:5" x14ac:dyDescent="0.2">
      <c r="A4012">
        <f t="shared" si="65"/>
        <v>1988</v>
      </c>
      <c r="B4012" s="8">
        <v>32342</v>
      </c>
      <c r="C4012">
        <v>58.8888009851077</v>
      </c>
      <c r="D4012">
        <v>110.630069934465</v>
      </c>
      <c r="E4012">
        <v>17.481473052761501</v>
      </c>
    </row>
    <row r="4013" spans="1:5" x14ac:dyDescent="0.2">
      <c r="A4013">
        <f t="shared" si="65"/>
        <v>1988</v>
      </c>
      <c r="B4013" s="8">
        <v>32343</v>
      </c>
      <c r="C4013">
        <v>58.544324634300303</v>
      </c>
      <c r="D4013">
        <v>109.71728145517299</v>
      </c>
      <c r="E4013">
        <v>17.476672923170199</v>
      </c>
    </row>
    <row r="4014" spans="1:5" x14ac:dyDescent="0.2">
      <c r="A4014">
        <f t="shared" si="65"/>
        <v>1988</v>
      </c>
      <c r="B4014" s="8">
        <v>32344</v>
      </c>
      <c r="C4014">
        <v>58.281336899362103</v>
      </c>
      <c r="D4014">
        <v>109.030721251063</v>
      </c>
      <c r="E4014">
        <v>17.4697243428486</v>
      </c>
    </row>
    <row r="4015" spans="1:5" x14ac:dyDescent="0.2">
      <c r="A4015">
        <f t="shared" si="65"/>
        <v>1988</v>
      </c>
      <c r="B4015" s="8">
        <v>32345</v>
      </c>
      <c r="C4015">
        <v>58.090328952571603</v>
      </c>
      <c r="D4015">
        <v>108.53670237954</v>
      </c>
      <c r="E4015">
        <v>17.463221559686499</v>
      </c>
    </row>
    <row r="4016" spans="1:5" x14ac:dyDescent="0.2">
      <c r="A4016">
        <f t="shared" si="65"/>
        <v>1988</v>
      </c>
      <c r="B4016" s="8">
        <v>32346</v>
      </c>
      <c r="C4016">
        <v>57.859518754978197</v>
      </c>
      <c r="D4016">
        <v>107.930023533686</v>
      </c>
      <c r="E4016">
        <v>17.4592830758478</v>
      </c>
    </row>
    <row r="4017" spans="1:5" x14ac:dyDescent="0.2">
      <c r="A4017">
        <f t="shared" si="65"/>
        <v>1988</v>
      </c>
      <c r="B4017" s="8">
        <v>32349</v>
      </c>
      <c r="C4017">
        <v>58.216980957299199</v>
      </c>
      <c r="D4017">
        <v>108.89358918420599</v>
      </c>
      <c r="E4017">
        <v>17.4566368373345</v>
      </c>
    </row>
    <row r="4018" spans="1:5" x14ac:dyDescent="0.2">
      <c r="A4018">
        <f t="shared" si="65"/>
        <v>1988</v>
      </c>
      <c r="B4018" s="8">
        <v>32350</v>
      </c>
      <c r="C4018">
        <v>58.412111669233603</v>
      </c>
      <c r="D4018">
        <v>109.400760858791</v>
      </c>
      <c r="E4018">
        <v>17.462552013269899</v>
      </c>
    </row>
    <row r="4019" spans="1:5" x14ac:dyDescent="0.2">
      <c r="A4019">
        <f t="shared" si="65"/>
        <v>1988</v>
      </c>
      <c r="B4019" s="8">
        <v>32351</v>
      </c>
      <c r="C4019">
        <v>58.212826622934301</v>
      </c>
      <c r="D4019">
        <v>108.863148310637</v>
      </c>
      <c r="E4019">
        <v>17.463798151366099</v>
      </c>
    </row>
    <row r="4020" spans="1:5" x14ac:dyDescent="0.2">
      <c r="A4020">
        <f t="shared" si="65"/>
        <v>1988</v>
      </c>
      <c r="B4020" s="8">
        <v>32352</v>
      </c>
      <c r="C4020">
        <v>58.4066690176573</v>
      </c>
      <c r="D4020">
        <v>109.379788949245</v>
      </c>
      <c r="E4020">
        <v>17.464904012163199</v>
      </c>
    </row>
    <row r="4021" spans="1:5" x14ac:dyDescent="0.2">
      <c r="A4021">
        <f t="shared" si="65"/>
        <v>1988</v>
      </c>
      <c r="B4021" s="8">
        <v>32353</v>
      </c>
      <c r="C4021">
        <v>58.5788995132012</v>
      </c>
      <c r="D4021">
        <v>109.834181467159</v>
      </c>
      <c r="E4021">
        <v>17.467816954531401</v>
      </c>
    </row>
    <row r="4022" spans="1:5" x14ac:dyDescent="0.2">
      <c r="A4022">
        <f t="shared" si="65"/>
        <v>1988</v>
      </c>
      <c r="B4022" s="8">
        <v>32356</v>
      </c>
      <c r="C4022">
        <v>58.847050043069302</v>
      </c>
      <c r="D4022">
        <v>109.729379563742</v>
      </c>
      <c r="E4022">
        <v>17.773281573683899</v>
      </c>
    </row>
    <row r="4023" spans="1:5" x14ac:dyDescent="0.2">
      <c r="A4023">
        <f t="shared" si="65"/>
        <v>1988</v>
      </c>
      <c r="B4023" s="8">
        <v>32357</v>
      </c>
      <c r="C4023">
        <v>58.846847156004102</v>
      </c>
      <c r="D4023">
        <v>109.731295408273</v>
      </c>
      <c r="E4023">
        <v>17.772361026505902</v>
      </c>
    </row>
    <row r="4024" spans="1:5" x14ac:dyDescent="0.2">
      <c r="A4024">
        <f t="shared" si="65"/>
        <v>1988</v>
      </c>
      <c r="B4024" s="8">
        <v>32358</v>
      </c>
      <c r="C4024">
        <v>58.799729146544401</v>
      </c>
      <c r="D4024">
        <v>109.60534740999</v>
      </c>
      <c r="E4024">
        <v>17.772404128172798</v>
      </c>
    </row>
    <row r="4025" spans="1:5" x14ac:dyDescent="0.2">
      <c r="A4025">
        <f t="shared" si="65"/>
        <v>1988</v>
      </c>
      <c r="B4025" s="8">
        <v>32359</v>
      </c>
      <c r="C4025">
        <v>58.850988594062699</v>
      </c>
      <c r="D4025">
        <v>109.740097921985</v>
      </c>
      <c r="E4025">
        <v>17.7732072924078</v>
      </c>
    </row>
    <row r="4026" spans="1:5" x14ac:dyDescent="0.2">
      <c r="A4026">
        <f t="shared" si="65"/>
        <v>1988</v>
      </c>
      <c r="B4026" s="8">
        <v>32360</v>
      </c>
      <c r="C4026">
        <v>59.058705240674797</v>
      </c>
      <c r="D4026">
        <v>110.288779244201</v>
      </c>
      <c r="E4026">
        <v>17.7756557800314</v>
      </c>
    </row>
    <row r="4027" spans="1:5" x14ac:dyDescent="0.2">
      <c r="A4027">
        <f t="shared" si="65"/>
        <v>1988</v>
      </c>
      <c r="B4027" s="8">
        <v>32363</v>
      </c>
      <c r="C4027">
        <v>59.172543684000303</v>
      </c>
      <c r="D4027">
        <v>110.603510582268</v>
      </c>
      <c r="E4027">
        <v>17.771907132907099</v>
      </c>
    </row>
    <row r="4028" spans="1:5" x14ac:dyDescent="0.2">
      <c r="A4028">
        <f t="shared" si="65"/>
        <v>1988</v>
      </c>
      <c r="B4028" s="8">
        <v>32364</v>
      </c>
      <c r="C4028">
        <v>59.425783785779103</v>
      </c>
      <c r="D4028">
        <v>111.274225957882</v>
      </c>
      <c r="E4028">
        <v>17.7748449020987</v>
      </c>
    </row>
    <row r="4029" spans="1:5" x14ac:dyDescent="0.2">
      <c r="A4029">
        <f t="shared" si="65"/>
        <v>1988</v>
      </c>
      <c r="B4029" s="8">
        <v>32365</v>
      </c>
      <c r="C4029">
        <v>59.5065222674301</v>
      </c>
      <c r="D4029">
        <v>111.49364198639699</v>
      </c>
      <c r="E4029">
        <v>17.773815021853899</v>
      </c>
    </row>
    <row r="4030" spans="1:5" x14ac:dyDescent="0.2">
      <c r="A4030">
        <f t="shared" si="65"/>
        <v>1988</v>
      </c>
      <c r="B4030" s="8">
        <v>32366</v>
      </c>
      <c r="C4030">
        <v>59.325138326126698</v>
      </c>
      <c r="D4030">
        <v>111.0039085671</v>
      </c>
      <c r="E4030">
        <v>17.7750161335433</v>
      </c>
    </row>
    <row r="4031" spans="1:5" x14ac:dyDescent="0.2">
      <c r="A4031">
        <f t="shared" si="65"/>
        <v>1988</v>
      </c>
      <c r="B4031" s="8">
        <v>32367</v>
      </c>
      <c r="C4031">
        <v>59.047532864978699</v>
      </c>
      <c r="D4031">
        <v>110.282251397075</v>
      </c>
      <c r="E4031">
        <v>17.7669510938738</v>
      </c>
    </row>
    <row r="4032" spans="1:5" x14ac:dyDescent="0.2">
      <c r="A4032">
        <f t="shared" si="65"/>
        <v>1988</v>
      </c>
      <c r="B4032" s="8">
        <v>32370</v>
      </c>
      <c r="C4032">
        <v>59.100873140593997</v>
      </c>
      <c r="D4032">
        <v>110.429549565972</v>
      </c>
      <c r="E4032">
        <v>17.765252072594301</v>
      </c>
    </row>
    <row r="4033" spans="1:5" x14ac:dyDescent="0.2">
      <c r="A4033">
        <f t="shared" si="65"/>
        <v>1988</v>
      </c>
      <c r="B4033" s="8">
        <v>32371</v>
      </c>
      <c r="C4033">
        <v>59.018514172547597</v>
      </c>
      <c r="D4033">
        <v>110.215401680051</v>
      </c>
      <c r="E4033">
        <v>17.7629339498699</v>
      </c>
    </row>
    <row r="4034" spans="1:5" x14ac:dyDescent="0.2">
      <c r="A4034">
        <f t="shared" si="65"/>
        <v>1988</v>
      </c>
      <c r="B4034" s="8">
        <v>32372</v>
      </c>
      <c r="C4034">
        <v>59.512327573373497</v>
      </c>
      <c r="D4034">
        <v>111.519612289249</v>
      </c>
      <c r="E4034">
        <v>17.769986195623002</v>
      </c>
    </row>
    <row r="4035" spans="1:5" x14ac:dyDescent="0.2">
      <c r="A4035">
        <f t="shared" ref="A4035:A4098" si="66">YEAR(B4035)</f>
        <v>1988</v>
      </c>
      <c r="B4035" s="8">
        <v>32373</v>
      </c>
      <c r="C4035">
        <v>59.314430113655803</v>
      </c>
      <c r="D4035">
        <v>110.991982729619</v>
      </c>
      <c r="E4035">
        <v>17.7688048494112</v>
      </c>
    </row>
    <row r="4036" spans="1:5" x14ac:dyDescent="0.2">
      <c r="A4036">
        <f t="shared" si="66"/>
        <v>1988</v>
      </c>
      <c r="B4036" s="8">
        <v>32374</v>
      </c>
      <c r="C4036">
        <v>59.233431028100199</v>
      </c>
      <c r="D4036">
        <v>110.772823100197</v>
      </c>
      <c r="E4036">
        <v>17.769587591668699</v>
      </c>
    </row>
    <row r="4037" spans="1:5" x14ac:dyDescent="0.2">
      <c r="A4037">
        <f t="shared" si="66"/>
        <v>1988</v>
      </c>
      <c r="B4037" s="8">
        <v>32377</v>
      </c>
      <c r="C4037">
        <v>59.563851621415402</v>
      </c>
      <c r="D4037">
        <v>111.64238765549</v>
      </c>
      <c r="E4037">
        <v>17.775711367688199</v>
      </c>
    </row>
    <row r="4038" spans="1:5" x14ac:dyDescent="0.2">
      <c r="A4038">
        <f t="shared" si="66"/>
        <v>1988</v>
      </c>
      <c r="B4038" s="8">
        <v>32378</v>
      </c>
      <c r="C4038">
        <v>59.460849045670301</v>
      </c>
      <c r="D4038">
        <v>111.367437290105</v>
      </c>
      <c r="E4038">
        <v>17.775159958114202</v>
      </c>
    </row>
    <row r="4039" spans="1:5" x14ac:dyDescent="0.2">
      <c r="A4039">
        <f t="shared" si="66"/>
        <v>1988</v>
      </c>
      <c r="B4039" s="8">
        <v>32379</v>
      </c>
      <c r="C4039">
        <v>59.419787251905497</v>
      </c>
      <c r="D4039">
        <v>111.257434286077</v>
      </c>
      <c r="E4039">
        <v>17.775106459278501</v>
      </c>
    </row>
    <row r="4040" spans="1:5" x14ac:dyDescent="0.2">
      <c r="A4040">
        <f t="shared" si="66"/>
        <v>1988</v>
      </c>
      <c r="B4040" s="8">
        <v>32380</v>
      </c>
      <c r="C4040">
        <v>59.128016285864902</v>
      </c>
      <c r="D4040">
        <v>110.489654072146</v>
      </c>
      <c r="E4040">
        <v>17.769919180064601</v>
      </c>
    </row>
    <row r="4041" spans="1:5" x14ac:dyDescent="0.2">
      <c r="A4041">
        <f t="shared" si="66"/>
        <v>1988</v>
      </c>
      <c r="B4041" s="8">
        <v>32381</v>
      </c>
      <c r="C4041">
        <v>59.158800543032697</v>
      </c>
      <c r="D4041">
        <v>110.583561397132</v>
      </c>
      <c r="E4041">
        <v>17.765647222106299</v>
      </c>
    </row>
    <row r="4042" spans="1:5" x14ac:dyDescent="0.2">
      <c r="A4042">
        <f t="shared" si="66"/>
        <v>1988</v>
      </c>
      <c r="B4042" s="8">
        <v>32384</v>
      </c>
      <c r="C4042">
        <v>59.341435935832202</v>
      </c>
      <c r="D4042">
        <v>111.026015228486</v>
      </c>
      <c r="E4042">
        <v>17.783005645087499</v>
      </c>
    </row>
    <row r="4043" spans="1:5" x14ac:dyDescent="0.2">
      <c r="A4043">
        <f t="shared" si="66"/>
        <v>1988</v>
      </c>
      <c r="B4043" s="8">
        <v>32385</v>
      </c>
      <c r="C4043">
        <v>59.345865134265601</v>
      </c>
      <c r="D4043">
        <v>111.02564543674001</v>
      </c>
      <c r="E4043">
        <v>17.787539702809301</v>
      </c>
    </row>
    <row r="4044" spans="1:5" x14ac:dyDescent="0.2">
      <c r="A4044">
        <f t="shared" si="66"/>
        <v>1988</v>
      </c>
      <c r="B4044" s="8">
        <v>32386</v>
      </c>
      <c r="C4044">
        <v>59.627485641800398</v>
      </c>
      <c r="D4044">
        <v>111.76164635493301</v>
      </c>
      <c r="E4044">
        <v>17.7947063588093</v>
      </c>
    </row>
    <row r="4045" spans="1:5" x14ac:dyDescent="0.2">
      <c r="A4045">
        <f t="shared" si="66"/>
        <v>1988</v>
      </c>
      <c r="B4045" s="8">
        <v>32387</v>
      </c>
      <c r="C4045">
        <v>59.83846198901</v>
      </c>
      <c r="D4045">
        <v>111.719241020404</v>
      </c>
      <c r="E4045">
        <v>18.019927613634799</v>
      </c>
    </row>
    <row r="4046" spans="1:5" x14ac:dyDescent="0.2">
      <c r="A4046">
        <f t="shared" si="66"/>
        <v>1988</v>
      </c>
      <c r="B4046" s="8">
        <v>32388</v>
      </c>
      <c r="C4046">
        <v>59.678474999697798</v>
      </c>
      <c r="D4046">
        <v>111.29025193096101</v>
      </c>
      <c r="E4046">
        <v>18.020440751952801</v>
      </c>
    </row>
    <row r="4047" spans="1:5" x14ac:dyDescent="0.2">
      <c r="A4047">
        <f t="shared" si="66"/>
        <v>1988</v>
      </c>
      <c r="B4047" s="8">
        <v>32391</v>
      </c>
      <c r="C4047">
        <v>59.677979796673696</v>
      </c>
      <c r="D4047">
        <v>111.29025193096101</v>
      </c>
      <c r="E4047">
        <v>18.0199454396219</v>
      </c>
    </row>
    <row r="4048" spans="1:5" x14ac:dyDescent="0.2">
      <c r="A4048">
        <f t="shared" si="66"/>
        <v>1988</v>
      </c>
      <c r="B4048" s="8">
        <v>32392</v>
      </c>
      <c r="C4048">
        <v>59.407888386410697</v>
      </c>
      <c r="D4048">
        <v>110.587174782925</v>
      </c>
      <c r="E4048">
        <v>18.0132747433926</v>
      </c>
    </row>
    <row r="4049" spans="1:5" x14ac:dyDescent="0.2">
      <c r="A4049">
        <f t="shared" si="66"/>
        <v>1988</v>
      </c>
      <c r="B4049" s="8">
        <v>32393</v>
      </c>
      <c r="C4049">
        <v>59.321919800744297</v>
      </c>
      <c r="D4049">
        <v>110.37057474616699</v>
      </c>
      <c r="E4049">
        <v>18.008534543077801</v>
      </c>
    </row>
    <row r="4050" spans="1:5" x14ac:dyDescent="0.2">
      <c r="A4050">
        <f t="shared" si="66"/>
        <v>1988</v>
      </c>
      <c r="B4050" s="8">
        <v>32394</v>
      </c>
      <c r="C4050">
        <v>59.399506099042803</v>
      </c>
      <c r="D4050">
        <v>110.584726046798</v>
      </c>
      <c r="E4050">
        <v>18.0057790359043</v>
      </c>
    </row>
    <row r="4051" spans="1:5" x14ac:dyDescent="0.2">
      <c r="A4051">
        <f t="shared" si="66"/>
        <v>1988</v>
      </c>
      <c r="B4051" s="8">
        <v>32395</v>
      </c>
      <c r="C4051">
        <v>59.379347400733401</v>
      </c>
      <c r="D4051">
        <v>110.53110621700699</v>
      </c>
      <c r="E4051">
        <v>18.005728128207299</v>
      </c>
    </row>
    <row r="4052" spans="1:5" x14ac:dyDescent="0.2">
      <c r="A4052">
        <f t="shared" si="66"/>
        <v>1988</v>
      </c>
      <c r="B4052" s="8">
        <v>32398</v>
      </c>
      <c r="C4052">
        <v>59.3324942278565</v>
      </c>
      <c r="D4052">
        <v>110.407333582208</v>
      </c>
      <c r="E4052">
        <v>18.005300015125901</v>
      </c>
    </row>
    <row r="4053" spans="1:5" x14ac:dyDescent="0.2">
      <c r="A4053">
        <f t="shared" si="66"/>
        <v>1988</v>
      </c>
      <c r="B4053" s="8">
        <v>32399</v>
      </c>
      <c r="C4053">
        <v>59.2844179670752</v>
      </c>
      <c r="D4053">
        <v>110.26343325386</v>
      </c>
      <c r="E4053">
        <v>18.011257334394202</v>
      </c>
    </row>
    <row r="4054" spans="1:5" x14ac:dyDescent="0.2">
      <c r="A4054">
        <f t="shared" si="66"/>
        <v>1988</v>
      </c>
      <c r="B4054" s="8">
        <v>32400</v>
      </c>
      <c r="C4054">
        <v>59.570886377173103</v>
      </c>
      <c r="D4054">
        <v>111.01135277060099</v>
      </c>
      <c r="E4054">
        <v>18.017293226567499</v>
      </c>
    </row>
    <row r="4055" spans="1:5" x14ac:dyDescent="0.2">
      <c r="A4055">
        <f t="shared" si="66"/>
        <v>1988</v>
      </c>
      <c r="B4055" s="8">
        <v>32401</v>
      </c>
      <c r="C4055">
        <v>59.463740773880303</v>
      </c>
      <c r="D4055">
        <v>110.708049727988</v>
      </c>
      <c r="E4055">
        <v>18.023843405600299</v>
      </c>
    </row>
    <row r="4056" spans="1:5" x14ac:dyDescent="0.2">
      <c r="A4056">
        <f t="shared" si="66"/>
        <v>1988</v>
      </c>
      <c r="B4056" s="8">
        <v>32402</v>
      </c>
      <c r="C4056">
        <v>59.554771207756303</v>
      </c>
      <c r="D4056">
        <v>110.91408514032899</v>
      </c>
      <c r="E4056">
        <v>18.037679639447301</v>
      </c>
    </row>
    <row r="4057" spans="1:5" x14ac:dyDescent="0.2">
      <c r="A4057">
        <f t="shared" si="66"/>
        <v>1988</v>
      </c>
      <c r="B4057" s="8">
        <v>32405</v>
      </c>
      <c r="C4057">
        <v>59.402061036445303</v>
      </c>
      <c r="D4057">
        <v>110.50702204378599</v>
      </c>
      <c r="E4057">
        <v>18.0376403320405</v>
      </c>
    </row>
    <row r="4058" spans="1:5" x14ac:dyDescent="0.2">
      <c r="A4058">
        <f t="shared" si="66"/>
        <v>1988</v>
      </c>
      <c r="B4058" s="8">
        <v>32406</v>
      </c>
      <c r="C4058">
        <v>59.384498544284199</v>
      </c>
      <c r="D4058">
        <v>110.466533287685</v>
      </c>
      <c r="E4058">
        <v>18.0352582836904</v>
      </c>
    </row>
    <row r="4059" spans="1:5" x14ac:dyDescent="0.2">
      <c r="A4059">
        <f t="shared" si="66"/>
        <v>1988</v>
      </c>
      <c r="B4059" s="8">
        <v>32407</v>
      </c>
      <c r="C4059">
        <v>59.486465329915802</v>
      </c>
      <c r="D4059">
        <v>110.76450440041501</v>
      </c>
      <c r="E4059">
        <v>18.0254065122142</v>
      </c>
    </row>
    <row r="4060" spans="1:5" x14ac:dyDescent="0.2">
      <c r="A4060">
        <f t="shared" si="66"/>
        <v>1988</v>
      </c>
      <c r="B4060" s="8">
        <v>32408</v>
      </c>
      <c r="C4060">
        <v>59.572165713534098</v>
      </c>
      <c r="D4060">
        <v>110.985790552379</v>
      </c>
      <c r="E4060">
        <v>18.028173266844501</v>
      </c>
    </row>
    <row r="4061" spans="1:5" x14ac:dyDescent="0.2">
      <c r="A4061">
        <f t="shared" si="66"/>
        <v>1988</v>
      </c>
      <c r="B4061" s="8">
        <v>32409</v>
      </c>
      <c r="C4061">
        <v>59.561033985389201</v>
      </c>
      <c r="D4061">
        <v>110.956997903364</v>
      </c>
      <c r="E4061">
        <v>18.027830083112001</v>
      </c>
    </row>
    <row r="4062" spans="1:5" x14ac:dyDescent="0.2">
      <c r="A4062">
        <f t="shared" si="66"/>
        <v>1988</v>
      </c>
      <c r="B4062" s="8">
        <v>32412</v>
      </c>
      <c r="C4062">
        <v>59.642238282170702</v>
      </c>
      <c r="D4062">
        <v>111.166377151357</v>
      </c>
      <c r="E4062">
        <v>18.030597334014299</v>
      </c>
    </row>
    <row r="4063" spans="1:5" x14ac:dyDescent="0.2">
      <c r="A4063">
        <f t="shared" si="66"/>
        <v>1988</v>
      </c>
      <c r="B4063" s="8">
        <v>32413</v>
      </c>
      <c r="C4063">
        <v>59.531154761214097</v>
      </c>
      <c r="D4063">
        <v>110.87461332372401</v>
      </c>
      <c r="E4063">
        <v>18.0288303889938</v>
      </c>
    </row>
    <row r="4064" spans="1:5" x14ac:dyDescent="0.2">
      <c r="A4064">
        <f t="shared" si="66"/>
        <v>1988</v>
      </c>
      <c r="B4064" s="8">
        <v>32414</v>
      </c>
      <c r="C4064">
        <v>59.505287151076899</v>
      </c>
      <c r="D4064">
        <v>110.811256850879</v>
      </c>
      <c r="E4064">
        <v>18.026705374531002</v>
      </c>
    </row>
    <row r="4065" spans="1:5" x14ac:dyDescent="0.2">
      <c r="A4065">
        <f t="shared" si="66"/>
        <v>1988</v>
      </c>
      <c r="B4065" s="8">
        <v>32415</v>
      </c>
      <c r="C4065">
        <v>59.518797581814702</v>
      </c>
      <c r="D4065">
        <v>110.853235648027</v>
      </c>
      <c r="E4065">
        <v>18.024472477354202</v>
      </c>
    </row>
    <row r="4066" spans="1:5" x14ac:dyDescent="0.2">
      <c r="A4066">
        <f t="shared" si="66"/>
        <v>1988</v>
      </c>
      <c r="B4066" s="8">
        <v>32416</v>
      </c>
      <c r="C4066">
        <v>59.390168108697701</v>
      </c>
      <c r="D4066">
        <v>110.50035403395999</v>
      </c>
      <c r="E4066">
        <v>18.028196137374501</v>
      </c>
    </row>
    <row r="4067" spans="1:5" x14ac:dyDescent="0.2">
      <c r="A4067">
        <f t="shared" si="66"/>
        <v>1988</v>
      </c>
      <c r="B4067" s="8">
        <v>32419</v>
      </c>
      <c r="C4067">
        <v>59.464742373942698</v>
      </c>
      <c r="D4067">
        <v>110.014433001792</v>
      </c>
      <c r="E4067">
        <v>18.288732723324902</v>
      </c>
    </row>
    <row r="4068" spans="1:5" x14ac:dyDescent="0.2">
      <c r="A4068">
        <f t="shared" si="66"/>
        <v>1988</v>
      </c>
      <c r="B4068" s="8">
        <v>32420</v>
      </c>
      <c r="C4068">
        <v>59.4275935148572</v>
      </c>
      <c r="D4068">
        <v>109.925603020323</v>
      </c>
      <c r="E4068">
        <v>18.285037283348199</v>
      </c>
    </row>
    <row r="4069" spans="1:5" x14ac:dyDescent="0.2">
      <c r="A4069">
        <f t="shared" si="66"/>
        <v>1988</v>
      </c>
      <c r="B4069" s="8">
        <v>32421</v>
      </c>
      <c r="C4069">
        <v>59.432045184740197</v>
      </c>
      <c r="D4069">
        <v>109.933262866029</v>
      </c>
      <c r="E4069">
        <v>18.286628020424601</v>
      </c>
    </row>
    <row r="4070" spans="1:5" x14ac:dyDescent="0.2">
      <c r="A4070">
        <f t="shared" si="66"/>
        <v>1988</v>
      </c>
      <c r="B4070" s="8">
        <v>32422</v>
      </c>
      <c r="C4070">
        <v>59.473197992595502</v>
      </c>
      <c r="D4070">
        <v>110.042447479393</v>
      </c>
      <c r="E4070">
        <v>18.2865785044117</v>
      </c>
    </row>
    <row r="4071" spans="1:5" x14ac:dyDescent="0.2">
      <c r="A4071">
        <f t="shared" si="66"/>
        <v>1988</v>
      </c>
      <c r="B4071" s="8">
        <v>32423</v>
      </c>
      <c r="C4071">
        <v>59.384452086574697</v>
      </c>
      <c r="D4071">
        <v>109.81786893807001</v>
      </c>
      <c r="E4071">
        <v>18.282512672647599</v>
      </c>
    </row>
    <row r="4072" spans="1:5" x14ac:dyDescent="0.2">
      <c r="A4072">
        <f t="shared" si="66"/>
        <v>1988</v>
      </c>
      <c r="B4072" s="8">
        <v>32426</v>
      </c>
      <c r="C4072">
        <v>59.384452086574697</v>
      </c>
      <c r="D4072">
        <v>109.81786893807001</v>
      </c>
      <c r="E4072">
        <v>18.282512672647599</v>
      </c>
    </row>
    <row r="4073" spans="1:5" x14ac:dyDescent="0.2">
      <c r="A4073">
        <f t="shared" si="66"/>
        <v>1988</v>
      </c>
      <c r="B4073" s="8">
        <v>32427</v>
      </c>
      <c r="C4073">
        <v>59.0897012476795</v>
      </c>
      <c r="D4073">
        <v>109.05525815982899</v>
      </c>
      <c r="E4073">
        <v>18.275793187017701</v>
      </c>
    </row>
    <row r="4074" spans="1:5" x14ac:dyDescent="0.2">
      <c r="A4074">
        <f t="shared" si="66"/>
        <v>1988</v>
      </c>
      <c r="B4074" s="8">
        <v>32428</v>
      </c>
      <c r="C4074">
        <v>58.763955135603297</v>
      </c>
      <c r="D4074">
        <v>108.209179141554</v>
      </c>
      <c r="E4074">
        <v>18.270300371872299</v>
      </c>
    </row>
    <row r="4075" spans="1:5" x14ac:dyDescent="0.2">
      <c r="A4075">
        <f t="shared" si="66"/>
        <v>1988</v>
      </c>
      <c r="B4075" s="8">
        <v>32429</v>
      </c>
      <c r="C4075">
        <v>58.503558411084903</v>
      </c>
      <c r="D4075">
        <v>107.565451083105</v>
      </c>
      <c r="E4075">
        <v>18.253624469950999</v>
      </c>
    </row>
    <row r="4076" spans="1:5" x14ac:dyDescent="0.2">
      <c r="A4076">
        <f t="shared" si="66"/>
        <v>1988</v>
      </c>
      <c r="B4076" s="8">
        <v>32430</v>
      </c>
      <c r="C4076">
        <v>58.320182658538698</v>
      </c>
      <c r="D4076">
        <v>107.099919457073</v>
      </c>
      <c r="E4076">
        <v>18.246886591370899</v>
      </c>
    </row>
    <row r="4077" spans="1:5" x14ac:dyDescent="0.2">
      <c r="A4077">
        <f t="shared" si="66"/>
        <v>1988</v>
      </c>
      <c r="B4077" s="8">
        <v>32433</v>
      </c>
      <c r="C4077">
        <v>58.3181752841177</v>
      </c>
      <c r="D4077">
        <v>107.13085453016799</v>
      </c>
      <c r="E4077">
        <v>18.2326256143092</v>
      </c>
    </row>
    <row r="4078" spans="1:5" x14ac:dyDescent="0.2">
      <c r="A4078">
        <f t="shared" si="66"/>
        <v>1988</v>
      </c>
      <c r="B4078" s="8">
        <v>32434</v>
      </c>
      <c r="C4078">
        <v>58.1499986309787</v>
      </c>
      <c r="D4078">
        <v>106.707147926621</v>
      </c>
      <c r="E4078">
        <v>18.225294231109402</v>
      </c>
    </row>
    <row r="4079" spans="1:5" x14ac:dyDescent="0.2">
      <c r="A4079">
        <f t="shared" si="66"/>
        <v>1988</v>
      </c>
      <c r="B4079" s="8">
        <v>32435</v>
      </c>
      <c r="C4079">
        <v>58.240922242667303</v>
      </c>
      <c r="D4079">
        <v>106.945029766583</v>
      </c>
      <c r="E4079">
        <v>18.225766342435001</v>
      </c>
    </row>
    <row r="4080" spans="1:5" x14ac:dyDescent="0.2">
      <c r="A4080">
        <f t="shared" si="66"/>
        <v>1988</v>
      </c>
      <c r="B4080" s="8">
        <v>32436</v>
      </c>
      <c r="C4080">
        <v>58.123480591206601</v>
      </c>
      <c r="D4080">
        <v>106.666727253158</v>
      </c>
      <c r="E4080">
        <v>18.213728580216401</v>
      </c>
    </row>
    <row r="4081" spans="1:5" x14ac:dyDescent="0.2">
      <c r="A4081">
        <f t="shared" si="66"/>
        <v>1988</v>
      </c>
      <c r="B4081" s="8">
        <v>32437</v>
      </c>
      <c r="C4081">
        <v>57.933167792870698</v>
      </c>
      <c r="D4081">
        <v>106.183898137879</v>
      </c>
      <c r="E4081">
        <v>18.2069442243845</v>
      </c>
    </row>
    <row r="4082" spans="1:5" x14ac:dyDescent="0.2">
      <c r="A4082">
        <f t="shared" si="66"/>
        <v>1988</v>
      </c>
      <c r="B4082" s="8">
        <v>32440</v>
      </c>
      <c r="C4082">
        <v>57.997184782449501</v>
      </c>
      <c r="D4082">
        <v>106.365695827059</v>
      </c>
      <c r="E4082">
        <v>18.201528556724199</v>
      </c>
    </row>
    <row r="4083" spans="1:5" x14ac:dyDescent="0.2">
      <c r="A4083">
        <f t="shared" si="66"/>
        <v>1988</v>
      </c>
      <c r="B4083" s="8">
        <v>32441</v>
      </c>
      <c r="C4083">
        <v>58.008373635602503</v>
      </c>
      <c r="D4083">
        <v>106.390010467404</v>
      </c>
      <c r="E4083">
        <v>18.203538552224401</v>
      </c>
    </row>
    <row r="4084" spans="1:5" x14ac:dyDescent="0.2">
      <c r="A4084">
        <f t="shared" si="66"/>
        <v>1988</v>
      </c>
      <c r="B4084" s="8">
        <v>32442</v>
      </c>
      <c r="C4084">
        <v>57.7977038884408</v>
      </c>
      <c r="D4084">
        <v>105.84343017117899</v>
      </c>
      <c r="E4084">
        <v>18.200974577088299</v>
      </c>
    </row>
    <row r="4085" spans="1:5" x14ac:dyDescent="0.2">
      <c r="A4085">
        <f t="shared" si="66"/>
        <v>1988</v>
      </c>
      <c r="B4085" s="8">
        <v>32443</v>
      </c>
      <c r="C4085">
        <v>57.8372472761898</v>
      </c>
      <c r="D4085">
        <v>105.980849810774</v>
      </c>
      <c r="E4085">
        <v>18.187603805279899</v>
      </c>
    </row>
    <row r="4086" spans="1:5" x14ac:dyDescent="0.2">
      <c r="A4086">
        <f t="shared" si="66"/>
        <v>1988</v>
      </c>
      <c r="B4086" s="8">
        <v>32444</v>
      </c>
      <c r="C4086">
        <v>57.8330122690301</v>
      </c>
      <c r="D4086">
        <v>105.997647532522</v>
      </c>
      <c r="E4086">
        <v>18.176530015388199</v>
      </c>
    </row>
    <row r="4087" spans="1:5" x14ac:dyDescent="0.2">
      <c r="A4087">
        <f t="shared" si="66"/>
        <v>1988</v>
      </c>
      <c r="B4087" s="8">
        <v>32447</v>
      </c>
      <c r="C4087">
        <v>57.986927692481601</v>
      </c>
      <c r="D4087">
        <v>106.40071085260401</v>
      </c>
      <c r="E4087">
        <v>18.177027463792601</v>
      </c>
    </row>
    <row r="4088" spans="1:5" x14ac:dyDescent="0.2">
      <c r="A4088">
        <f t="shared" si="66"/>
        <v>1988</v>
      </c>
      <c r="B4088" s="8">
        <v>32448</v>
      </c>
      <c r="C4088">
        <v>58.320472593452799</v>
      </c>
      <c r="D4088">
        <v>106.641876945421</v>
      </c>
      <c r="E4088">
        <v>18.428936698684399</v>
      </c>
    </row>
    <row r="4089" spans="1:5" x14ac:dyDescent="0.2">
      <c r="A4089">
        <f t="shared" si="66"/>
        <v>1988</v>
      </c>
      <c r="B4089" s="8">
        <v>32449</v>
      </c>
      <c r="C4089">
        <v>58.164189892898698</v>
      </c>
      <c r="D4089">
        <v>106.23698583366701</v>
      </c>
      <c r="E4089">
        <v>18.4272438251758</v>
      </c>
    </row>
    <row r="4090" spans="1:5" x14ac:dyDescent="0.2">
      <c r="A4090">
        <f t="shared" si="66"/>
        <v>1988</v>
      </c>
      <c r="B4090" s="8">
        <v>32450</v>
      </c>
      <c r="C4090">
        <v>57.9786136488541</v>
      </c>
      <c r="D4090">
        <v>105.82945503557001</v>
      </c>
      <c r="E4090">
        <v>18.395986331783799</v>
      </c>
    </row>
    <row r="4091" spans="1:5" x14ac:dyDescent="0.2">
      <c r="A4091">
        <f t="shared" si="66"/>
        <v>1988</v>
      </c>
      <c r="B4091" s="8">
        <v>32451</v>
      </c>
      <c r="C4091">
        <v>58.2818253658467</v>
      </c>
      <c r="D4091">
        <v>106.63729835832299</v>
      </c>
      <c r="E4091">
        <v>18.3903405808401</v>
      </c>
    </row>
    <row r="4092" spans="1:5" x14ac:dyDescent="0.2">
      <c r="A4092">
        <f t="shared" si="66"/>
        <v>1988</v>
      </c>
      <c r="B4092" s="8">
        <v>32454</v>
      </c>
      <c r="C4092">
        <v>58.262031236532003</v>
      </c>
      <c r="D4092">
        <v>106.592180251748</v>
      </c>
      <c r="E4092">
        <v>18.3876449819487</v>
      </c>
    </row>
    <row r="4093" spans="1:5" x14ac:dyDescent="0.2">
      <c r="A4093">
        <f t="shared" si="66"/>
        <v>1988</v>
      </c>
      <c r="B4093" s="8">
        <v>32455</v>
      </c>
      <c r="C4093">
        <v>58.367487476996601</v>
      </c>
      <c r="D4093">
        <v>106.878078626781</v>
      </c>
      <c r="E4093">
        <v>18.383896585512499</v>
      </c>
    </row>
    <row r="4094" spans="1:5" x14ac:dyDescent="0.2">
      <c r="A4094">
        <f t="shared" si="66"/>
        <v>1988</v>
      </c>
      <c r="B4094" s="8">
        <v>32456</v>
      </c>
      <c r="C4094">
        <v>57.969098258534203</v>
      </c>
      <c r="D4094">
        <v>105.850675288403</v>
      </c>
      <c r="E4094">
        <v>18.377465013366699</v>
      </c>
    </row>
    <row r="4095" spans="1:5" x14ac:dyDescent="0.2">
      <c r="A4095">
        <f t="shared" si="66"/>
        <v>1988</v>
      </c>
      <c r="B4095" s="8">
        <v>32457</v>
      </c>
      <c r="C4095">
        <v>57.8405116233995</v>
      </c>
      <c r="D4095">
        <v>105.52904366126501</v>
      </c>
      <c r="E4095">
        <v>18.3716104436999</v>
      </c>
    </row>
    <row r="4096" spans="1:5" x14ac:dyDescent="0.2">
      <c r="A4096">
        <f t="shared" si="66"/>
        <v>1988</v>
      </c>
      <c r="B4096" s="8">
        <v>32458</v>
      </c>
      <c r="C4096">
        <v>57.8405116233995</v>
      </c>
      <c r="D4096">
        <v>105.52904366126501</v>
      </c>
      <c r="E4096">
        <v>18.3716104436999</v>
      </c>
    </row>
    <row r="4097" spans="1:5" x14ac:dyDescent="0.2">
      <c r="A4097">
        <f t="shared" si="66"/>
        <v>1988</v>
      </c>
      <c r="B4097" s="8">
        <v>32461</v>
      </c>
      <c r="C4097">
        <v>57.681009457175698</v>
      </c>
      <c r="D4097">
        <v>105.157740184565</v>
      </c>
      <c r="E4097">
        <v>18.3533143263966</v>
      </c>
    </row>
    <row r="4098" spans="1:5" x14ac:dyDescent="0.2">
      <c r="A4098">
        <f t="shared" si="66"/>
        <v>1988</v>
      </c>
      <c r="B4098" s="8">
        <v>32462</v>
      </c>
      <c r="C4098">
        <v>57.723550022987602</v>
      </c>
      <c r="D4098">
        <v>105.26567742091299</v>
      </c>
      <c r="E4098">
        <v>18.354593916336398</v>
      </c>
    </row>
    <row r="4099" spans="1:5" x14ac:dyDescent="0.2">
      <c r="A4099">
        <f t="shared" ref="A4099:A4162" si="67">YEAR(B4099)</f>
        <v>1988</v>
      </c>
      <c r="B4099" s="8">
        <v>32463</v>
      </c>
      <c r="C4099">
        <v>57.427847913456603</v>
      </c>
      <c r="D4099">
        <v>104.503062513679</v>
      </c>
      <c r="E4099">
        <v>18.350952082756699</v>
      </c>
    </row>
    <row r="4100" spans="1:5" x14ac:dyDescent="0.2">
      <c r="A4100">
        <f t="shared" si="67"/>
        <v>1988</v>
      </c>
      <c r="B4100" s="8">
        <v>32464</v>
      </c>
      <c r="C4100">
        <v>57.510110346254798</v>
      </c>
      <c r="D4100">
        <v>104.720413704759</v>
      </c>
      <c r="E4100">
        <v>18.349794881344799</v>
      </c>
    </row>
    <row r="4101" spans="1:5" x14ac:dyDescent="0.2">
      <c r="A4101">
        <f t="shared" si="67"/>
        <v>1988</v>
      </c>
      <c r="B4101" s="8">
        <v>32465</v>
      </c>
      <c r="C4101">
        <v>57.558989834442897</v>
      </c>
      <c r="D4101">
        <v>104.85723526759</v>
      </c>
      <c r="E4101">
        <v>18.346029890976201</v>
      </c>
    </row>
    <row r="4102" spans="1:5" x14ac:dyDescent="0.2">
      <c r="A4102">
        <f t="shared" si="67"/>
        <v>1988</v>
      </c>
      <c r="B4102" s="8">
        <v>32468</v>
      </c>
      <c r="C4102">
        <v>57.197479645299502</v>
      </c>
      <c r="D4102">
        <v>103.91375306494</v>
      </c>
      <c r="E4102">
        <v>18.346599886499</v>
      </c>
    </row>
    <row r="4103" spans="1:5" x14ac:dyDescent="0.2">
      <c r="A4103">
        <f t="shared" si="67"/>
        <v>1988</v>
      </c>
      <c r="B4103" s="8">
        <v>32469</v>
      </c>
      <c r="C4103">
        <v>56.971727785301397</v>
      </c>
      <c r="D4103">
        <v>103.351805000068</v>
      </c>
      <c r="E4103">
        <v>18.336321006617698</v>
      </c>
    </row>
    <row r="4104" spans="1:5" x14ac:dyDescent="0.2">
      <c r="A4104">
        <f t="shared" si="67"/>
        <v>1988</v>
      </c>
      <c r="B4104" s="8">
        <v>32470</v>
      </c>
      <c r="C4104">
        <v>56.8898463520432</v>
      </c>
      <c r="D4104">
        <v>103.150311072733</v>
      </c>
      <c r="E4104">
        <v>18.331711347636801</v>
      </c>
    </row>
    <row r="4105" spans="1:5" x14ac:dyDescent="0.2">
      <c r="A4105">
        <f t="shared" si="67"/>
        <v>1988</v>
      </c>
      <c r="B4105" s="8">
        <v>32471</v>
      </c>
      <c r="C4105">
        <v>56.8898463520432</v>
      </c>
      <c r="D4105">
        <v>103.150311072733</v>
      </c>
      <c r="E4105">
        <v>18.331711347636801</v>
      </c>
    </row>
    <row r="4106" spans="1:5" x14ac:dyDescent="0.2">
      <c r="A4106">
        <f t="shared" si="67"/>
        <v>1988</v>
      </c>
      <c r="B4106" s="8">
        <v>32472</v>
      </c>
      <c r="C4106">
        <v>56.750359935007602</v>
      </c>
      <c r="D4106">
        <v>102.79870151524101</v>
      </c>
      <c r="E4106">
        <v>18.3273909879141</v>
      </c>
    </row>
    <row r="4107" spans="1:5" x14ac:dyDescent="0.2">
      <c r="A4107">
        <f t="shared" si="67"/>
        <v>1988</v>
      </c>
      <c r="B4107" s="8">
        <v>32475</v>
      </c>
      <c r="C4107">
        <v>56.999718892170399</v>
      </c>
      <c r="D4107">
        <v>103.43455113047401</v>
      </c>
      <c r="E4107">
        <v>18.332221198291698</v>
      </c>
    </row>
    <row r="4108" spans="1:5" x14ac:dyDescent="0.2">
      <c r="A4108">
        <f t="shared" si="67"/>
        <v>1988</v>
      </c>
      <c r="B4108" s="8">
        <v>32476</v>
      </c>
      <c r="C4108">
        <v>56.870684965861599</v>
      </c>
      <c r="D4108">
        <v>103.11144712869201</v>
      </c>
      <c r="E4108">
        <v>18.327230785941101</v>
      </c>
    </row>
    <row r="4109" spans="1:5" x14ac:dyDescent="0.2">
      <c r="A4109">
        <f t="shared" si="67"/>
        <v>1988</v>
      </c>
      <c r="B4109" s="8">
        <v>32477</v>
      </c>
      <c r="C4109">
        <v>56.913860278825901</v>
      </c>
      <c r="D4109">
        <v>103.21398456855</v>
      </c>
      <c r="E4109">
        <v>18.331178259243099</v>
      </c>
    </row>
    <row r="4110" spans="1:5" x14ac:dyDescent="0.2">
      <c r="A4110">
        <f t="shared" si="67"/>
        <v>1988</v>
      </c>
      <c r="B4110" s="8">
        <v>32478</v>
      </c>
      <c r="C4110">
        <v>57.130307743772001</v>
      </c>
      <c r="D4110">
        <v>103.063245175511</v>
      </c>
      <c r="E4110">
        <v>18.625968214335</v>
      </c>
    </row>
    <row r="4111" spans="1:5" x14ac:dyDescent="0.2">
      <c r="A4111">
        <f t="shared" si="67"/>
        <v>1988</v>
      </c>
      <c r="B4111" s="8">
        <v>32479</v>
      </c>
      <c r="C4111">
        <v>57.0907585243555</v>
      </c>
      <c r="D4111">
        <v>102.978342855769</v>
      </c>
      <c r="E4111">
        <v>18.6187404318113</v>
      </c>
    </row>
    <row r="4112" spans="1:5" x14ac:dyDescent="0.2">
      <c r="A4112">
        <f t="shared" si="67"/>
        <v>1988</v>
      </c>
      <c r="B4112" s="8">
        <v>32482</v>
      </c>
      <c r="C4112">
        <v>56.989814685549703</v>
      </c>
      <c r="D4112">
        <v>102.72291111379</v>
      </c>
      <c r="E4112">
        <v>18.616525211290099</v>
      </c>
    </row>
    <row r="4113" spans="1:5" x14ac:dyDescent="0.2">
      <c r="A4113">
        <f t="shared" si="67"/>
        <v>1988</v>
      </c>
      <c r="B4113" s="8">
        <v>32483</v>
      </c>
      <c r="C4113">
        <v>57.111439651622199</v>
      </c>
      <c r="D4113">
        <v>103.041301066407</v>
      </c>
      <c r="E4113">
        <v>18.614763406142401</v>
      </c>
    </row>
    <row r="4114" spans="1:5" x14ac:dyDescent="0.2">
      <c r="A4114">
        <f t="shared" si="67"/>
        <v>1988</v>
      </c>
      <c r="B4114" s="8">
        <v>32484</v>
      </c>
      <c r="C4114">
        <v>57.655526209790303</v>
      </c>
      <c r="D4114">
        <v>104.42752300271</v>
      </c>
      <c r="E4114">
        <v>18.624171472050499</v>
      </c>
    </row>
    <row r="4115" spans="1:5" x14ac:dyDescent="0.2">
      <c r="A4115">
        <f t="shared" si="67"/>
        <v>1988</v>
      </c>
      <c r="B4115" s="8">
        <v>32485</v>
      </c>
      <c r="C4115">
        <v>57.391346760141303</v>
      </c>
      <c r="D4115">
        <v>103.754295469197</v>
      </c>
      <c r="E4115">
        <v>18.6193981551158</v>
      </c>
    </row>
    <row r="4116" spans="1:5" x14ac:dyDescent="0.2">
      <c r="A4116">
        <f t="shared" si="67"/>
        <v>1988</v>
      </c>
      <c r="B4116" s="8">
        <v>32486</v>
      </c>
      <c r="C4116">
        <v>57.305338185302801</v>
      </c>
      <c r="D4116">
        <v>103.530687633575</v>
      </c>
      <c r="E4116">
        <v>18.619793603223901</v>
      </c>
    </row>
    <row r="4117" spans="1:5" x14ac:dyDescent="0.2">
      <c r="A4117">
        <f t="shared" si="67"/>
        <v>1988</v>
      </c>
      <c r="B4117" s="8">
        <v>32489</v>
      </c>
      <c r="C4117">
        <v>57.446487225652099</v>
      </c>
      <c r="D4117">
        <v>103.90312656503001</v>
      </c>
      <c r="E4117">
        <v>18.616908233280299</v>
      </c>
    </row>
    <row r="4118" spans="1:5" x14ac:dyDescent="0.2">
      <c r="A4118">
        <f t="shared" si="67"/>
        <v>1988</v>
      </c>
      <c r="B4118" s="8">
        <v>32490</v>
      </c>
      <c r="C4118">
        <v>57.565315162711499</v>
      </c>
      <c r="D4118">
        <v>104.209281449554</v>
      </c>
      <c r="E4118">
        <v>18.6176713144404</v>
      </c>
    </row>
    <row r="4119" spans="1:5" x14ac:dyDescent="0.2">
      <c r="A4119">
        <f t="shared" si="67"/>
        <v>1988</v>
      </c>
      <c r="B4119" s="8">
        <v>32491</v>
      </c>
      <c r="C4119">
        <v>57.457435204263902</v>
      </c>
      <c r="D4119">
        <v>103.931737750503</v>
      </c>
      <c r="E4119">
        <v>18.616806524388402</v>
      </c>
    </row>
    <row r="4120" spans="1:5" x14ac:dyDescent="0.2">
      <c r="A4120">
        <f t="shared" si="67"/>
        <v>1988</v>
      </c>
      <c r="B4120" s="8">
        <v>32492</v>
      </c>
      <c r="C4120">
        <v>57.642101954072402</v>
      </c>
      <c r="D4120">
        <v>104.41509294356899</v>
      </c>
      <c r="E4120">
        <v>18.614934683290599</v>
      </c>
    </row>
    <row r="4121" spans="1:5" x14ac:dyDescent="0.2">
      <c r="A4121">
        <f t="shared" si="67"/>
        <v>1988</v>
      </c>
      <c r="B4121" s="8">
        <v>32493</v>
      </c>
      <c r="C4121">
        <v>57.901993340590998</v>
      </c>
      <c r="D4121">
        <v>105.08104390077</v>
      </c>
      <c r="E4121">
        <v>18.6186482599397</v>
      </c>
    </row>
    <row r="4122" spans="1:5" x14ac:dyDescent="0.2">
      <c r="A4122">
        <f t="shared" si="67"/>
        <v>1988</v>
      </c>
      <c r="B4122" s="8">
        <v>32496</v>
      </c>
      <c r="C4122">
        <v>57.765527171564301</v>
      </c>
      <c r="D4122">
        <v>104.727399937738</v>
      </c>
      <c r="E4122">
        <v>18.618264837460501</v>
      </c>
    </row>
    <row r="4123" spans="1:5" x14ac:dyDescent="0.2">
      <c r="A4123">
        <f t="shared" si="67"/>
        <v>1988</v>
      </c>
      <c r="B4123" s="8">
        <v>32497</v>
      </c>
      <c r="C4123">
        <v>58.012599114687099</v>
      </c>
      <c r="D4123">
        <v>105.350111946046</v>
      </c>
      <c r="E4123">
        <v>18.626243119270399</v>
      </c>
    </row>
    <row r="4124" spans="1:5" x14ac:dyDescent="0.2">
      <c r="A4124">
        <f t="shared" si="67"/>
        <v>1988</v>
      </c>
      <c r="B4124" s="8">
        <v>32498</v>
      </c>
      <c r="C4124">
        <v>57.880499729739697</v>
      </c>
      <c r="D4124">
        <v>105.007378830489</v>
      </c>
      <c r="E4124">
        <v>18.625945278399499</v>
      </c>
    </row>
    <row r="4125" spans="1:5" x14ac:dyDescent="0.2">
      <c r="A4125">
        <f t="shared" si="67"/>
        <v>1988</v>
      </c>
      <c r="B4125" s="8">
        <v>32499</v>
      </c>
      <c r="C4125">
        <v>57.913995349605003</v>
      </c>
      <c r="D4125">
        <v>105.091350895769</v>
      </c>
      <c r="E4125">
        <v>18.6272098270329</v>
      </c>
    </row>
    <row r="4126" spans="1:5" x14ac:dyDescent="0.2">
      <c r="A4126">
        <f t="shared" si="67"/>
        <v>1988</v>
      </c>
      <c r="B4126" s="8">
        <v>32500</v>
      </c>
      <c r="C4126">
        <v>57.950979591043499</v>
      </c>
      <c r="D4126">
        <v>105.18703896070301</v>
      </c>
      <c r="E4126">
        <v>18.627397771076701</v>
      </c>
    </row>
    <row r="4127" spans="1:5" x14ac:dyDescent="0.2">
      <c r="A4127">
        <f t="shared" si="67"/>
        <v>1988</v>
      </c>
      <c r="B4127" s="8">
        <v>32503</v>
      </c>
      <c r="C4127">
        <v>57.950979591043499</v>
      </c>
      <c r="D4127">
        <v>105.18703896070301</v>
      </c>
      <c r="E4127">
        <v>18.627397771076701</v>
      </c>
    </row>
    <row r="4128" spans="1:5" x14ac:dyDescent="0.2">
      <c r="A4128">
        <f t="shared" si="67"/>
        <v>1988</v>
      </c>
      <c r="B4128" s="8">
        <v>32504</v>
      </c>
      <c r="C4128">
        <v>57.945916948041599</v>
      </c>
      <c r="D4128">
        <v>105.157864860226</v>
      </c>
      <c r="E4128">
        <v>18.6339570901184</v>
      </c>
    </row>
    <row r="4129" spans="1:5" x14ac:dyDescent="0.2">
      <c r="A4129">
        <f t="shared" si="67"/>
        <v>1988</v>
      </c>
      <c r="B4129" s="8">
        <v>32505</v>
      </c>
      <c r="C4129">
        <v>58.120315216788299</v>
      </c>
      <c r="D4129">
        <v>105.592070953243</v>
      </c>
      <c r="E4129">
        <v>18.641892054282</v>
      </c>
    </row>
    <row r="4130" spans="1:5" x14ac:dyDescent="0.2">
      <c r="A4130">
        <f t="shared" si="67"/>
        <v>1988</v>
      </c>
      <c r="B4130" s="8">
        <v>32506</v>
      </c>
      <c r="C4130">
        <v>58.104521479269799</v>
      </c>
      <c r="D4130">
        <v>105.566351435687</v>
      </c>
      <c r="E4130">
        <v>18.635612042112299</v>
      </c>
    </row>
    <row r="4131" spans="1:5" x14ac:dyDescent="0.2">
      <c r="A4131">
        <f t="shared" si="67"/>
        <v>1988</v>
      </c>
      <c r="B4131" s="8">
        <v>32507</v>
      </c>
      <c r="C4131">
        <v>57.885613686886401</v>
      </c>
      <c r="D4131">
        <v>105.02958845243199</v>
      </c>
      <c r="E4131">
        <v>18.6222876453445</v>
      </c>
    </row>
    <row r="4132" spans="1:5" x14ac:dyDescent="0.2">
      <c r="A4132">
        <f t="shared" si="67"/>
        <v>1989</v>
      </c>
      <c r="B4132" s="8">
        <v>32510</v>
      </c>
      <c r="C4132">
        <v>58.280710200337801</v>
      </c>
      <c r="D4132">
        <v>105.02958845243199</v>
      </c>
      <c r="E4132">
        <v>19.045373784636499</v>
      </c>
    </row>
    <row r="4133" spans="1:5" x14ac:dyDescent="0.2">
      <c r="A4133">
        <f t="shared" si="67"/>
        <v>1989</v>
      </c>
      <c r="B4133" s="8">
        <v>32511</v>
      </c>
      <c r="C4133">
        <v>58.001706762345798</v>
      </c>
      <c r="D4133">
        <v>104.327291743145</v>
      </c>
      <c r="E4133">
        <v>19.037758723564899</v>
      </c>
    </row>
    <row r="4134" spans="1:5" x14ac:dyDescent="0.2">
      <c r="A4134">
        <f t="shared" si="67"/>
        <v>1989</v>
      </c>
      <c r="B4134" s="8">
        <v>32512</v>
      </c>
      <c r="C4134">
        <v>58.343634402718102</v>
      </c>
      <c r="D4134">
        <v>105.206362498983</v>
      </c>
      <c r="E4134">
        <v>19.039501078473702</v>
      </c>
    </row>
    <row r="4135" spans="1:5" x14ac:dyDescent="0.2">
      <c r="A4135">
        <f t="shared" si="67"/>
        <v>1989</v>
      </c>
      <c r="B4135" s="8">
        <v>32513</v>
      </c>
      <c r="C4135">
        <v>58.440899041341297</v>
      </c>
      <c r="D4135">
        <v>105.433769964218</v>
      </c>
      <c r="E4135">
        <v>19.0495833048709</v>
      </c>
    </row>
    <row r="4136" spans="1:5" x14ac:dyDescent="0.2">
      <c r="A4136">
        <f t="shared" si="67"/>
        <v>1989</v>
      </c>
      <c r="B4136" s="8">
        <v>32514</v>
      </c>
      <c r="C4136">
        <v>58.7707784898151</v>
      </c>
      <c r="D4136">
        <v>106.279142255614</v>
      </c>
      <c r="E4136">
        <v>19.053412331256901</v>
      </c>
    </row>
    <row r="4137" spans="1:5" x14ac:dyDescent="0.2">
      <c r="A4137">
        <f t="shared" si="67"/>
        <v>1989</v>
      </c>
      <c r="B4137" s="8">
        <v>32517</v>
      </c>
      <c r="C4137">
        <v>58.905685081661098</v>
      </c>
      <c r="D4137">
        <v>106.609608132251</v>
      </c>
      <c r="E4137">
        <v>19.061487315879699</v>
      </c>
    </row>
    <row r="4138" spans="1:5" x14ac:dyDescent="0.2">
      <c r="A4138">
        <f t="shared" si="67"/>
        <v>1989</v>
      </c>
      <c r="B4138" s="8">
        <v>32518</v>
      </c>
      <c r="C4138">
        <v>58.967200205979303</v>
      </c>
      <c r="D4138">
        <v>106.77840331014499</v>
      </c>
      <c r="E4138">
        <v>19.057757013577302</v>
      </c>
    </row>
    <row r="4139" spans="1:5" x14ac:dyDescent="0.2">
      <c r="A4139">
        <f t="shared" si="67"/>
        <v>1989</v>
      </c>
      <c r="B4139" s="8">
        <v>32519</v>
      </c>
      <c r="C4139">
        <v>58.830930551202997</v>
      </c>
      <c r="D4139">
        <v>106.51801773993699</v>
      </c>
      <c r="E4139">
        <v>19.0193171122826</v>
      </c>
    </row>
    <row r="4140" spans="1:5" x14ac:dyDescent="0.2">
      <c r="A4140">
        <f t="shared" si="67"/>
        <v>1989</v>
      </c>
      <c r="B4140" s="8">
        <v>32520</v>
      </c>
      <c r="C4140">
        <v>58.764715695398699</v>
      </c>
      <c r="D4140">
        <v>106.36995265584601</v>
      </c>
      <c r="E4140">
        <v>19.009500721066502</v>
      </c>
    </row>
    <row r="4141" spans="1:5" x14ac:dyDescent="0.2">
      <c r="A4141">
        <f t="shared" si="67"/>
        <v>1989</v>
      </c>
      <c r="B4141" s="8">
        <v>32521</v>
      </c>
      <c r="C4141">
        <v>58.879819131910502</v>
      </c>
      <c r="D4141">
        <v>106.71119111930101</v>
      </c>
      <c r="E4141">
        <v>18.992163513303598</v>
      </c>
    </row>
    <row r="4142" spans="1:5" x14ac:dyDescent="0.2">
      <c r="A4142">
        <f t="shared" si="67"/>
        <v>1989</v>
      </c>
      <c r="B4142" s="8">
        <v>32524</v>
      </c>
      <c r="C4142">
        <v>58.881861111448501</v>
      </c>
      <c r="D4142">
        <v>106.71119111930101</v>
      </c>
      <c r="E4142">
        <v>18.994338869993701</v>
      </c>
    </row>
    <row r="4143" spans="1:5" x14ac:dyDescent="0.2">
      <c r="A4143">
        <f t="shared" si="67"/>
        <v>1989</v>
      </c>
      <c r="B4143" s="8">
        <v>32525</v>
      </c>
      <c r="C4143">
        <v>59.126918052641003</v>
      </c>
      <c r="D4143">
        <v>107.327039542328</v>
      </c>
      <c r="E4143">
        <v>19.0031904427589</v>
      </c>
    </row>
    <row r="4144" spans="1:5" x14ac:dyDescent="0.2">
      <c r="A4144">
        <f t="shared" si="67"/>
        <v>1989</v>
      </c>
      <c r="B4144" s="8">
        <v>32526</v>
      </c>
      <c r="C4144">
        <v>59.313337245985402</v>
      </c>
      <c r="D4144">
        <v>107.79054828279099</v>
      </c>
      <c r="E4144">
        <v>19.012191744609201</v>
      </c>
    </row>
    <row r="4145" spans="1:5" x14ac:dyDescent="0.2">
      <c r="A4145">
        <f t="shared" si="67"/>
        <v>1989</v>
      </c>
      <c r="B4145" s="8">
        <v>32527</v>
      </c>
      <c r="C4145">
        <v>59.360425654732303</v>
      </c>
      <c r="D4145">
        <v>107.90771051112399</v>
      </c>
      <c r="E4145">
        <v>19.014462640496301</v>
      </c>
    </row>
    <row r="4146" spans="1:5" x14ac:dyDescent="0.2">
      <c r="A4146">
        <f t="shared" si="67"/>
        <v>1989</v>
      </c>
      <c r="B4146" s="8">
        <v>32528</v>
      </c>
      <c r="C4146">
        <v>58.998341066311902</v>
      </c>
      <c r="D4146">
        <v>106.991915299182</v>
      </c>
      <c r="E4146">
        <v>19.0034065964356</v>
      </c>
    </row>
    <row r="4147" spans="1:5" x14ac:dyDescent="0.2">
      <c r="A4147">
        <f t="shared" si="67"/>
        <v>1989</v>
      </c>
      <c r="B4147" s="8">
        <v>32531</v>
      </c>
      <c r="C4147">
        <v>58.8853992905387</v>
      </c>
      <c r="D4147">
        <v>106.72539136018899</v>
      </c>
      <c r="E4147">
        <v>18.9922886588033</v>
      </c>
    </row>
    <row r="4148" spans="1:5" x14ac:dyDescent="0.2">
      <c r="A4148">
        <f t="shared" si="67"/>
        <v>1989</v>
      </c>
      <c r="B4148" s="8">
        <v>32532</v>
      </c>
      <c r="C4148">
        <v>58.884025691938298</v>
      </c>
      <c r="D4148">
        <v>106.74751285644</v>
      </c>
      <c r="E4148">
        <v>18.981764959537202</v>
      </c>
    </row>
    <row r="4149" spans="1:5" x14ac:dyDescent="0.2">
      <c r="A4149">
        <f t="shared" si="67"/>
        <v>1989</v>
      </c>
      <c r="B4149" s="8">
        <v>32533</v>
      </c>
      <c r="C4149">
        <v>58.8888117950656</v>
      </c>
      <c r="D4149">
        <v>106.763388814536</v>
      </c>
      <c r="E4149">
        <v>18.980360337685902</v>
      </c>
    </row>
    <row r="4150" spans="1:5" x14ac:dyDescent="0.2">
      <c r="A4150">
        <f t="shared" si="67"/>
        <v>1989</v>
      </c>
      <c r="B4150" s="8">
        <v>32534</v>
      </c>
      <c r="C4150">
        <v>58.8803616993482</v>
      </c>
      <c r="D4150">
        <v>106.74398257278099</v>
      </c>
      <c r="E4150">
        <v>18.979309729091199</v>
      </c>
    </row>
    <row r="4151" spans="1:5" x14ac:dyDescent="0.2">
      <c r="A4151">
        <f t="shared" si="67"/>
        <v>1989</v>
      </c>
      <c r="B4151" s="8">
        <v>32535</v>
      </c>
      <c r="C4151">
        <v>59.199950909332202</v>
      </c>
      <c r="D4151">
        <v>107.56787466395799</v>
      </c>
      <c r="E4151">
        <v>18.9825970239296</v>
      </c>
    </row>
    <row r="4152" spans="1:5" x14ac:dyDescent="0.2">
      <c r="A4152">
        <f t="shared" si="67"/>
        <v>1989</v>
      </c>
      <c r="B4152" s="8">
        <v>32538</v>
      </c>
      <c r="C4152">
        <v>59.106281573692399</v>
      </c>
      <c r="D4152">
        <v>107.310954477838</v>
      </c>
      <c r="E4152">
        <v>18.987846704326401</v>
      </c>
    </row>
    <row r="4153" spans="1:5" x14ac:dyDescent="0.2">
      <c r="A4153">
        <f t="shared" si="67"/>
        <v>1989</v>
      </c>
      <c r="B4153" s="8">
        <v>32539</v>
      </c>
      <c r="C4153">
        <v>59.369212746057698</v>
      </c>
      <c r="D4153">
        <v>108.000697225781</v>
      </c>
      <c r="E4153">
        <v>18.986066854207799</v>
      </c>
    </row>
    <row r="4154" spans="1:5" x14ac:dyDescent="0.2">
      <c r="A4154">
        <f t="shared" si="67"/>
        <v>1989</v>
      </c>
      <c r="B4154" s="8">
        <v>32540</v>
      </c>
      <c r="C4154">
        <v>59.456731849568101</v>
      </c>
      <c r="D4154">
        <v>107.769301632517</v>
      </c>
      <c r="E4154">
        <v>19.173113676968399</v>
      </c>
    </row>
    <row r="4155" spans="1:5" x14ac:dyDescent="0.2">
      <c r="A4155">
        <f t="shared" si="67"/>
        <v>1989</v>
      </c>
      <c r="B4155" s="8">
        <v>32541</v>
      </c>
      <c r="C4155">
        <v>59.429444273611097</v>
      </c>
      <c r="D4155">
        <v>107.709443752819</v>
      </c>
      <c r="E4155">
        <v>19.168574148195798</v>
      </c>
    </row>
    <row r="4156" spans="1:5" x14ac:dyDescent="0.2">
      <c r="A4156">
        <f t="shared" si="67"/>
        <v>1989</v>
      </c>
      <c r="B4156" s="8">
        <v>32542</v>
      </c>
      <c r="C4156">
        <v>59.548315526948102</v>
      </c>
      <c r="D4156">
        <v>108.02632008248899</v>
      </c>
      <c r="E4156">
        <v>19.1654136017493</v>
      </c>
    </row>
    <row r="4157" spans="1:5" x14ac:dyDescent="0.2">
      <c r="A4157">
        <f t="shared" si="67"/>
        <v>1989</v>
      </c>
      <c r="B4157" s="8">
        <v>32545</v>
      </c>
      <c r="C4157">
        <v>59.526470036629497</v>
      </c>
      <c r="D4157">
        <v>107.961427838106</v>
      </c>
      <c r="E4157">
        <v>19.168706687023199</v>
      </c>
    </row>
    <row r="4158" spans="1:5" x14ac:dyDescent="0.2">
      <c r="A4158">
        <f t="shared" si="67"/>
        <v>1989</v>
      </c>
      <c r="B4158" s="8">
        <v>32546</v>
      </c>
      <c r="C4158">
        <v>59.373995857660397</v>
      </c>
      <c r="D4158">
        <v>107.57358764596999</v>
      </c>
      <c r="E4158">
        <v>19.165188093293299</v>
      </c>
    </row>
    <row r="4159" spans="1:5" x14ac:dyDescent="0.2">
      <c r="A4159">
        <f t="shared" si="67"/>
        <v>1989</v>
      </c>
      <c r="B4159" s="8">
        <v>32547</v>
      </c>
      <c r="C4159">
        <v>59.455056387375102</v>
      </c>
      <c r="D4159">
        <v>107.796646479625</v>
      </c>
      <c r="E4159">
        <v>19.1601333029563</v>
      </c>
    </row>
    <row r="4160" spans="1:5" x14ac:dyDescent="0.2">
      <c r="A4160">
        <f t="shared" si="67"/>
        <v>1989</v>
      </c>
      <c r="B4160" s="8">
        <v>32548</v>
      </c>
      <c r="C4160">
        <v>59.239063494270397</v>
      </c>
      <c r="D4160">
        <v>107.24496050526101</v>
      </c>
      <c r="E4160">
        <v>19.156201785227999</v>
      </c>
    </row>
    <row r="4161" spans="1:5" x14ac:dyDescent="0.2">
      <c r="A4161">
        <f t="shared" si="67"/>
        <v>1989</v>
      </c>
      <c r="B4161" s="8">
        <v>32549</v>
      </c>
      <c r="C4161">
        <v>59.2652578530612</v>
      </c>
      <c r="D4161">
        <v>107.321023441821</v>
      </c>
      <c r="E4161">
        <v>19.1528975999368</v>
      </c>
    </row>
    <row r="4162" spans="1:5" x14ac:dyDescent="0.2">
      <c r="A4162">
        <f t="shared" si="67"/>
        <v>1989</v>
      </c>
      <c r="B4162" s="8">
        <v>32552</v>
      </c>
      <c r="C4162">
        <v>59.325437109433103</v>
      </c>
      <c r="D4162">
        <v>107.487282112115</v>
      </c>
      <c r="E4162">
        <v>19.148827631498001</v>
      </c>
    </row>
    <row r="4163" spans="1:5" x14ac:dyDescent="0.2">
      <c r="A4163">
        <f t="shared" ref="A4163:A4226" si="68">YEAR(B4163)</f>
        <v>1989</v>
      </c>
      <c r="B4163" s="8">
        <v>32553</v>
      </c>
      <c r="C4163">
        <v>58.976589796783202</v>
      </c>
      <c r="D4163">
        <v>106.579347721508</v>
      </c>
      <c r="E4163">
        <v>19.149881344782798</v>
      </c>
    </row>
    <row r="4164" spans="1:5" x14ac:dyDescent="0.2">
      <c r="A4164">
        <f t="shared" si="68"/>
        <v>1989</v>
      </c>
      <c r="B4164" s="8">
        <v>32554</v>
      </c>
      <c r="C4164">
        <v>58.869208096850798</v>
      </c>
      <c r="D4164">
        <v>106.32920520699599</v>
      </c>
      <c r="E4164">
        <v>19.138239231970399</v>
      </c>
    </row>
    <row r="4165" spans="1:5" x14ac:dyDescent="0.2">
      <c r="A4165">
        <f t="shared" si="68"/>
        <v>1989</v>
      </c>
      <c r="B4165" s="8">
        <v>32555</v>
      </c>
      <c r="C4165">
        <v>58.96472598367</v>
      </c>
      <c r="D4165">
        <v>106.573045911365</v>
      </c>
      <c r="E4165">
        <v>19.139767742726502</v>
      </c>
    </row>
    <row r="4166" spans="1:5" x14ac:dyDescent="0.2">
      <c r="A4166">
        <f t="shared" si="68"/>
        <v>1989</v>
      </c>
      <c r="B4166" s="8">
        <v>32556</v>
      </c>
      <c r="C4166">
        <v>58.942879262272101</v>
      </c>
      <c r="D4166">
        <v>106.49591381347901</v>
      </c>
      <c r="E4166">
        <v>19.148253225336099</v>
      </c>
    </row>
    <row r="4167" spans="1:5" x14ac:dyDescent="0.2">
      <c r="A4167">
        <f t="shared" si="68"/>
        <v>1989</v>
      </c>
      <c r="B4167" s="8">
        <v>32559</v>
      </c>
      <c r="C4167">
        <v>58.942879262272101</v>
      </c>
      <c r="D4167">
        <v>106.49591381347901</v>
      </c>
      <c r="E4167">
        <v>19.148253225336099</v>
      </c>
    </row>
    <row r="4168" spans="1:5" x14ac:dyDescent="0.2">
      <c r="A4168">
        <f t="shared" si="68"/>
        <v>1989</v>
      </c>
      <c r="B4168" s="8">
        <v>32560</v>
      </c>
      <c r="C4168">
        <v>59.140486956760398</v>
      </c>
      <c r="D4168">
        <v>107.00548974692001</v>
      </c>
      <c r="E4168">
        <v>19.149441476088299</v>
      </c>
    </row>
    <row r="4169" spans="1:5" x14ac:dyDescent="0.2">
      <c r="A4169">
        <f t="shared" si="68"/>
        <v>1989</v>
      </c>
      <c r="B4169" s="8">
        <v>32561</v>
      </c>
      <c r="C4169">
        <v>59.150024353120401</v>
      </c>
      <c r="D4169">
        <v>107.01460194106301</v>
      </c>
      <c r="E4169">
        <v>19.155886019435702</v>
      </c>
    </row>
    <row r="4170" spans="1:5" x14ac:dyDescent="0.2">
      <c r="A4170">
        <f t="shared" si="68"/>
        <v>1989</v>
      </c>
      <c r="B4170" s="8">
        <v>32562</v>
      </c>
      <c r="C4170">
        <v>58.981057537798101</v>
      </c>
      <c r="D4170">
        <v>106.59217095541599</v>
      </c>
      <c r="E4170">
        <v>19.149367260661499</v>
      </c>
    </row>
    <row r="4171" spans="1:5" x14ac:dyDescent="0.2">
      <c r="A4171">
        <f t="shared" si="68"/>
        <v>1989</v>
      </c>
      <c r="B4171" s="8">
        <v>32563</v>
      </c>
      <c r="C4171">
        <v>59.067479793462702</v>
      </c>
      <c r="D4171">
        <v>106.80882500963</v>
      </c>
      <c r="E4171">
        <v>19.152435507028699</v>
      </c>
    </row>
    <row r="4172" spans="1:5" x14ac:dyDescent="0.2">
      <c r="A4172">
        <f t="shared" si="68"/>
        <v>1989</v>
      </c>
      <c r="B4172" s="8">
        <v>32566</v>
      </c>
      <c r="C4172">
        <v>59.141743593688801</v>
      </c>
      <c r="D4172">
        <v>107.00423441956301</v>
      </c>
      <c r="E4172">
        <v>19.151302631902698</v>
      </c>
    </row>
    <row r="4173" spans="1:5" x14ac:dyDescent="0.2">
      <c r="A4173">
        <f t="shared" si="68"/>
        <v>1989</v>
      </c>
      <c r="B4173" s="8">
        <v>32567</v>
      </c>
      <c r="C4173">
        <v>59.1563674286609</v>
      </c>
      <c r="D4173">
        <v>107.033838951219</v>
      </c>
      <c r="E4173">
        <v>19.154741753810001</v>
      </c>
    </row>
    <row r="4174" spans="1:5" x14ac:dyDescent="0.2">
      <c r="A4174">
        <f t="shared" si="68"/>
        <v>1989</v>
      </c>
      <c r="B4174" s="8">
        <v>32568</v>
      </c>
      <c r="C4174">
        <v>59.811452356737902</v>
      </c>
      <c r="D4174">
        <v>107.69537438808899</v>
      </c>
      <c r="E4174">
        <v>19.584408987552798</v>
      </c>
    </row>
    <row r="4175" spans="1:5" x14ac:dyDescent="0.2">
      <c r="A4175">
        <f t="shared" si="68"/>
        <v>1989</v>
      </c>
      <c r="B4175" s="8">
        <v>32569</v>
      </c>
      <c r="C4175">
        <v>59.775171299947502</v>
      </c>
      <c r="D4175">
        <v>107.586024965314</v>
      </c>
      <c r="E4175">
        <v>19.5909750179977</v>
      </c>
    </row>
    <row r="4176" spans="1:5" x14ac:dyDescent="0.2">
      <c r="A4176">
        <f t="shared" si="68"/>
        <v>1989</v>
      </c>
      <c r="B4176" s="8">
        <v>32570</v>
      </c>
      <c r="C4176">
        <v>59.757287346142903</v>
      </c>
      <c r="D4176">
        <v>107.547121209963</v>
      </c>
      <c r="E4176">
        <v>19.5879296568618</v>
      </c>
    </row>
    <row r="4177" spans="1:5" x14ac:dyDescent="0.2">
      <c r="A4177">
        <f t="shared" si="68"/>
        <v>1989</v>
      </c>
      <c r="B4177" s="8">
        <v>32573</v>
      </c>
      <c r="C4177">
        <v>59.909436598403303</v>
      </c>
      <c r="D4177">
        <v>107.93650118373399</v>
      </c>
      <c r="E4177">
        <v>19.589428587967301</v>
      </c>
    </row>
    <row r="4178" spans="1:5" x14ac:dyDescent="0.2">
      <c r="A4178">
        <f t="shared" si="68"/>
        <v>1989</v>
      </c>
      <c r="B4178" s="8">
        <v>32574</v>
      </c>
      <c r="C4178">
        <v>59.969825577619901</v>
      </c>
      <c r="D4178">
        <v>108.06302986122201</v>
      </c>
      <c r="E4178">
        <v>19.6017682714022</v>
      </c>
    </row>
    <row r="4179" spans="1:5" x14ac:dyDescent="0.2">
      <c r="A4179">
        <f t="shared" si="68"/>
        <v>1989</v>
      </c>
      <c r="B4179" s="8">
        <v>32575</v>
      </c>
      <c r="C4179">
        <v>60.010638901047102</v>
      </c>
      <c r="D4179">
        <v>108.193311677905</v>
      </c>
      <c r="E4179">
        <v>19.591431292662001</v>
      </c>
    </row>
    <row r="4180" spans="1:5" x14ac:dyDescent="0.2">
      <c r="A4180">
        <f t="shared" si="68"/>
        <v>1989</v>
      </c>
      <c r="B4180" s="8">
        <v>32576</v>
      </c>
      <c r="C4180">
        <v>60.0630615900631</v>
      </c>
      <c r="D4180">
        <v>108.325883246952</v>
      </c>
      <c r="E4180">
        <v>19.5926862979329</v>
      </c>
    </row>
    <row r="4181" spans="1:5" x14ac:dyDescent="0.2">
      <c r="A4181">
        <f t="shared" si="68"/>
        <v>1989</v>
      </c>
      <c r="B4181" s="8">
        <v>32577</v>
      </c>
      <c r="C4181">
        <v>60.084832653605602</v>
      </c>
      <c r="D4181">
        <v>108.398922410981</v>
      </c>
      <c r="E4181">
        <v>19.585729540667401</v>
      </c>
    </row>
    <row r="4182" spans="1:5" x14ac:dyDescent="0.2">
      <c r="A4182">
        <f t="shared" si="68"/>
        <v>1989</v>
      </c>
      <c r="B4182" s="8">
        <v>32580</v>
      </c>
      <c r="C4182">
        <v>60.157093522796998</v>
      </c>
      <c r="D4182">
        <v>108.555245973634</v>
      </c>
      <c r="E4182">
        <v>19.598489139262799</v>
      </c>
    </row>
    <row r="4183" spans="1:5" x14ac:dyDescent="0.2">
      <c r="A4183">
        <f t="shared" si="68"/>
        <v>1989</v>
      </c>
      <c r="B4183" s="8">
        <v>32581</v>
      </c>
      <c r="C4183">
        <v>60.002556635585101</v>
      </c>
      <c r="D4183">
        <v>108.204629464871</v>
      </c>
      <c r="E4183">
        <v>19.578002491610601</v>
      </c>
    </row>
    <row r="4184" spans="1:5" x14ac:dyDescent="0.2">
      <c r="A4184">
        <f t="shared" si="68"/>
        <v>1989</v>
      </c>
      <c r="B4184" s="8">
        <v>32582</v>
      </c>
      <c r="C4184">
        <v>60.182016257647298</v>
      </c>
      <c r="D4184">
        <v>108.716312194163</v>
      </c>
      <c r="E4184">
        <v>19.558433334475499</v>
      </c>
    </row>
    <row r="4185" spans="1:5" x14ac:dyDescent="0.2">
      <c r="A4185">
        <f t="shared" si="68"/>
        <v>1989</v>
      </c>
      <c r="B4185" s="8">
        <v>32583</v>
      </c>
      <c r="C4185">
        <v>60.235094187065798</v>
      </c>
      <c r="D4185">
        <v>108.883608969357</v>
      </c>
      <c r="E4185">
        <v>19.546132461678901</v>
      </c>
    </row>
    <row r="4186" spans="1:5" x14ac:dyDescent="0.2">
      <c r="A4186">
        <f t="shared" si="68"/>
        <v>1989</v>
      </c>
      <c r="B4186" s="8">
        <v>32584</v>
      </c>
      <c r="C4186">
        <v>60.315045336905499</v>
      </c>
      <c r="D4186">
        <v>109.069902735055</v>
      </c>
      <c r="E4186">
        <v>19.554821634435001</v>
      </c>
    </row>
    <row r="4187" spans="1:5" x14ac:dyDescent="0.2">
      <c r="A4187">
        <f t="shared" si="68"/>
        <v>1989</v>
      </c>
      <c r="B4187" s="8">
        <v>32587</v>
      </c>
      <c r="C4187">
        <v>60.299570344161801</v>
      </c>
      <c r="D4187">
        <v>109.01381173460901</v>
      </c>
      <c r="E4187">
        <v>19.561412635645201</v>
      </c>
    </row>
    <row r="4188" spans="1:5" x14ac:dyDescent="0.2">
      <c r="A4188">
        <f t="shared" si="68"/>
        <v>1989</v>
      </c>
      <c r="B4188" s="8">
        <v>32588</v>
      </c>
      <c r="C4188">
        <v>60.204005888364598</v>
      </c>
      <c r="D4188">
        <v>108.75374006002301</v>
      </c>
      <c r="E4188">
        <v>19.5665306228071</v>
      </c>
    </row>
    <row r="4189" spans="1:5" x14ac:dyDescent="0.2">
      <c r="A4189">
        <f t="shared" si="68"/>
        <v>1989</v>
      </c>
      <c r="B4189" s="8">
        <v>32589</v>
      </c>
      <c r="C4189">
        <v>60.159621931363098</v>
      </c>
      <c r="D4189">
        <v>108.615824452696</v>
      </c>
      <c r="E4189">
        <v>19.576046505333299</v>
      </c>
    </row>
    <row r="4190" spans="1:5" x14ac:dyDescent="0.2">
      <c r="A4190">
        <f t="shared" si="68"/>
        <v>1989</v>
      </c>
      <c r="B4190" s="8">
        <v>32590</v>
      </c>
      <c r="C4190">
        <v>60.150349904928497</v>
      </c>
      <c r="D4190">
        <v>108.626762758886</v>
      </c>
      <c r="E4190">
        <v>19.561547614610301</v>
      </c>
    </row>
    <row r="4191" spans="1:5" x14ac:dyDescent="0.2">
      <c r="A4191">
        <f t="shared" si="68"/>
        <v>1989</v>
      </c>
      <c r="B4191" s="8">
        <v>32591</v>
      </c>
      <c r="C4191">
        <v>60.209215077396401</v>
      </c>
      <c r="D4191">
        <v>108.819977509616</v>
      </c>
      <c r="E4191">
        <v>19.544701930923399</v>
      </c>
    </row>
    <row r="4192" spans="1:5" x14ac:dyDescent="0.2">
      <c r="A4192">
        <f t="shared" si="68"/>
        <v>1989</v>
      </c>
      <c r="B4192" s="8">
        <v>32594</v>
      </c>
      <c r="C4192">
        <v>60.423555132403699</v>
      </c>
      <c r="D4192">
        <v>109.35757084424</v>
      </c>
      <c r="E4192">
        <v>19.5523028536713</v>
      </c>
    </row>
    <row r="4193" spans="1:5" x14ac:dyDescent="0.2">
      <c r="A4193">
        <f t="shared" si="68"/>
        <v>1989</v>
      </c>
      <c r="B4193" s="8">
        <v>32595</v>
      </c>
      <c r="C4193">
        <v>60.6275144315427</v>
      </c>
      <c r="D4193">
        <v>109.839221896629</v>
      </c>
      <c r="E4193">
        <v>19.572059036543099</v>
      </c>
    </row>
    <row r="4194" spans="1:5" x14ac:dyDescent="0.2">
      <c r="A4194">
        <f t="shared" si="68"/>
        <v>1989</v>
      </c>
      <c r="B4194" s="8">
        <v>32596</v>
      </c>
      <c r="C4194">
        <v>60.586874151415699</v>
      </c>
      <c r="D4194">
        <v>109.730802724254</v>
      </c>
      <c r="E4194">
        <v>19.573221314012599</v>
      </c>
    </row>
    <row r="4195" spans="1:5" x14ac:dyDescent="0.2">
      <c r="A4195">
        <f t="shared" si="68"/>
        <v>1989</v>
      </c>
      <c r="B4195" s="8">
        <v>32597</v>
      </c>
      <c r="C4195">
        <v>60.633209133465797</v>
      </c>
      <c r="D4195">
        <v>109.85406101253901</v>
      </c>
      <c r="E4195">
        <v>19.572042210432599</v>
      </c>
    </row>
    <row r="4196" spans="1:5" x14ac:dyDescent="0.2">
      <c r="A4196">
        <f t="shared" si="68"/>
        <v>1989</v>
      </c>
      <c r="B4196" s="8">
        <v>32598</v>
      </c>
      <c r="C4196">
        <v>60.612882100721897</v>
      </c>
      <c r="D4196">
        <v>109.779973908909</v>
      </c>
      <c r="E4196">
        <v>19.5807743648101</v>
      </c>
    </row>
    <row r="4197" spans="1:5" x14ac:dyDescent="0.2">
      <c r="A4197">
        <f t="shared" si="68"/>
        <v>1989</v>
      </c>
      <c r="B4197" s="8">
        <v>32601</v>
      </c>
      <c r="C4197">
        <v>60.895569180095997</v>
      </c>
      <c r="D4197">
        <v>109.24686250165</v>
      </c>
      <c r="E4197">
        <v>20.1081258684146</v>
      </c>
    </row>
    <row r="4198" spans="1:5" x14ac:dyDescent="0.2">
      <c r="A4198">
        <f t="shared" si="68"/>
        <v>1989</v>
      </c>
      <c r="B4198" s="8">
        <v>32602</v>
      </c>
      <c r="C4198">
        <v>60.619514115128503</v>
      </c>
      <c r="D4198">
        <v>108.57219765921501</v>
      </c>
      <c r="E4198">
        <v>20.093219927496801</v>
      </c>
    </row>
    <row r="4199" spans="1:5" x14ac:dyDescent="0.2">
      <c r="A4199">
        <f t="shared" si="68"/>
        <v>1989</v>
      </c>
      <c r="B4199" s="8">
        <v>32603</v>
      </c>
      <c r="C4199">
        <v>60.789393368774803</v>
      </c>
      <c r="D4199">
        <v>108.99912192109799</v>
      </c>
      <c r="E4199">
        <v>20.097355039998298</v>
      </c>
    </row>
    <row r="4200" spans="1:5" x14ac:dyDescent="0.2">
      <c r="A4200">
        <f t="shared" si="68"/>
        <v>1989</v>
      </c>
      <c r="B4200" s="8">
        <v>32604</v>
      </c>
      <c r="C4200">
        <v>60.778178190502203</v>
      </c>
      <c r="D4200">
        <v>109.032318133175</v>
      </c>
      <c r="E4200">
        <v>20.071034430686598</v>
      </c>
    </row>
    <row r="4201" spans="1:5" x14ac:dyDescent="0.2">
      <c r="A4201">
        <f t="shared" si="68"/>
        <v>1989</v>
      </c>
      <c r="B4201" s="8">
        <v>32605</v>
      </c>
      <c r="C4201">
        <v>60.878974893212998</v>
      </c>
      <c r="D4201">
        <v>109.302647849401</v>
      </c>
      <c r="E4201">
        <v>20.066433309179502</v>
      </c>
    </row>
    <row r="4202" spans="1:5" x14ac:dyDescent="0.2">
      <c r="A4202">
        <f t="shared" si="68"/>
        <v>1989</v>
      </c>
      <c r="B4202" s="8">
        <v>32608</v>
      </c>
      <c r="C4202">
        <v>60.898649332176397</v>
      </c>
      <c r="D4202">
        <v>109.333175109758</v>
      </c>
      <c r="E4202">
        <v>20.0749459289462</v>
      </c>
    </row>
    <row r="4203" spans="1:5" x14ac:dyDescent="0.2">
      <c r="A4203">
        <f t="shared" si="68"/>
        <v>1989</v>
      </c>
      <c r="B4203" s="8">
        <v>32609</v>
      </c>
      <c r="C4203">
        <v>60.965169330821901</v>
      </c>
      <c r="D4203">
        <v>109.516442831844</v>
      </c>
      <c r="E4203">
        <v>20.069908417025399</v>
      </c>
    </row>
    <row r="4204" spans="1:5" x14ac:dyDescent="0.2">
      <c r="A4204">
        <f t="shared" si="68"/>
        <v>1989</v>
      </c>
      <c r="B4204" s="8">
        <v>32610</v>
      </c>
      <c r="C4204">
        <v>60.978813396012399</v>
      </c>
      <c r="D4204">
        <v>109.55047102179201</v>
      </c>
      <c r="E4204">
        <v>20.070384222367402</v>
      </c>
    </row>
    <row r="4205" spans="1:5" x14ac:dyDescent="0.2">
      <c r="A4205">
        <f t="shared" si="68"/>
        <v>1989</v>
      </c>
      <c r="B4205" s="8">
        <v>32611</v>
      </c>
      <c r="C4205">
        <v>60.795372239963697</v>
      </c>
      <c r="D4205">
        <v>109.098575848358</v>
      </c>
      <c r="E4205">
        <v>20.0617102775816</v>
      </c>
    </row>
    <row r="4206" spans="1:5" x14ac:dyDescent="0.2">
      <c r="A4206">
        <f t="shared" si="68"/>
        <v>1989</v>
      </c>
      <c r="B4206" s="8">
        <v>32612</v>
      </c>
      <c r="C4206">
        <v>60.750103419136401</v>
      </c>
      <c r="D4206">
        <v>109.00307789948</v>
      </c>
      <c r="E4206">
        <v>20.052812196836499</v>
      </c>
    </row>
    <row r="4207" spans="1:5" x14ac:dyDescent="0.2">
      <c r="A4207">
        <f t="shared" si="68"/>
        <v>1989</v>
      </c>
      <c r="B4207" s="8">
        <v>32615</v>
      </c>
      <c r="C4207">
        <v>60.556328342350497</v>
      </c>
      <c r="D4207">
        <v>108.524432629934</v>
      </c>
      <c r="E4207">
        <v>20.0444331744084</v>
      </c>
    </row>
    <row r="4208" spans="1:5" x14ac:dyDescent="0.2">
      <c r="A4208">
        <f t="shared" si="68"/>
        <v>1989</v>
      </c>
      <c r="B4208" s="8">
        <v>32616</v>
      </c>
      <c r="C4208">
        <v>60.505271747544803</v>
      </c>
      <c r="D4208">
        <v>108.370870705633</v>
      </c>
      <c r="E4208">
        <v>20.053952376360598</v>
      </c>
    </row>
    <row r="4209" spans="1:5" x14ac:dyDescent="0.2">
      <c r="A4209">
        <f t="shared" si="68"/>
        <v>1989</v>
      </c>
      <c r="B4209" s="8">
        <v>32617</v>
      </c>
      <c r="C4209">
        <v>60.666717584144003</v>
      </c>
      <c r="D4209">
        <v>108.81071132938</v>
      </c>
      <c r="E4209">
        <v>20.043407474578899</v>
      </c>
    </row>
    <row r="4210" spans="1:5" x14ac:dyDescent="0.2">
      <c r="A4210">
        <f t="shared" si="68"/>
        <v>1989</v>
      </c>
      <c r="B4210" s="8">
        <v>32618</v>
      </c>
      <c r="C4210">
        <v>60.431365836666203</v>
      </c>
      <c r="D4210">
        <v>108.219459731239</v>
      </c>
      <c r="E4210">
        <v>20.037571286763399</v>
      </c>
    </row>
    <row r="4211" spans="1:5" x14ac:dyDescent="0.2">
      <c r="A4211">
        <f t="shared" si="68"/>
        <v>1989</v>
      </c>
      <c r="B4211" s="8">
        <v>32619</v>
      </c>
      <c r="C4211">
        <v>60.4926926763059</v>
      </c>
      <c r="D4211">
        <v>108.40372166780899</v>
      </c>
      <c r="E4211">
        <v>20.026205553766001</v>
      </c>
    </row>
    <row r="4212" spans="1:5" x14ac:dyDescent="0.2">
      <c r="A4212">
        <f t="shared" si="68"/>
        <v>1989</v>
      </c>
      <c r="B4212" s="8">
        <v>32622</v>
      </c>
      <c r="C4212">
        <v>60.632971598085803</v>
      </c>
      <c r="D4212">
        <v>108.770022687783</v>
      </c>
      <c r="E4212">
        <v>20.023846811112399</v>
      </c>
    </row>
    <row r="4213" spans="1:5" x14ac:dyDescent="0.2">
      <c r="A4213">
        <f t="shared" si="68"/>
        <v>1989</v>
      </c>
      <c r="B4213" s="8">
        <v>32623</v>
      </c>
      <c r="C4213">
        <v>60.6494874119931</v>
      </c>
      <c r="D4213">
        <v>108.806686722111</v>
      </c>
      <c r="E4213">
        <v>20.026318859462901</v>
      </c>
    </row>
    <row r="4214" spans="1:5" x14ac:dyDescent="0.2">
      <c r="A4214">
        <f t="shared" si="68"/>
        <v>1989</v>
      </c>
      <c r="B4214" s="8">
        <v>32624</v>
      </c>
      <c r="C4214">
        <v>60.8460491711486</v>
      </c>
      <c r="D4214">
        <v>109.339052526732</v>
      </c>
      <c r="E4214">
        <v>20.015260502595499</v>
      </c>
    </row>
    <row r="4215" spans="1:5" x14ac:dyDescent="0.2">
      <c r="A4215">
        <f t="shared" si="68"/>
        <v>1989</v>
      </c>
      <c r="B4215" s="8">
        <v>32625</v>
      </c>
      <c r="C4215">
        <v>60.836669373458797</v>
      </c>
      <c r="D4215">
        <v>109.366685027166</v>
      </c>
      <c r="E4215">
        <v>19.9934358524016</v>
      </c>
    </row>
    <row r="4216" spans="1:5" x14ac:dyDescent="0.2">
      <c r="A4216">
        <f t="shared" si="68"/>
        <v>1989</v>
      </c>
      <c r="B4216" s="8">
        <v>32626</v>
      </c>
      <c r="C4216">
        <v>60.791120872197197</v>
      </c>
      <c r="D4216">
        <v>109.403774486537</v>
      </c>
      <c r="E4216">
        <v>19.9284766453682</v>
      </c>
    </row>
    <row r="4217" spans="1:5" x14ac:dyDescent="0.2">
      <c r="A4217">
        <f t="shared" si="68"/>
        <v>1989</v>
      </c>
      <c r="B4217" s="8">
        <v>32629</v>
      </c>
      <c r="C4217">
        <v>61.346317157073003</v>
      </c>
      <c r="D4217">
        <v>109.92831555324101</v>
      </c>
      <c r="E4217">
        <v>20.310974317157498</v>
      </c>
    </row>
    <row r="4218" spans="1:5" x14ac:dyDescent="0.2">
      <c r="A4218">
        <f t="shared" si="68"/>
        <v>1989</v>
      </c>
      <c r="B4218" s="8">
        <v>32630</v>
      </c>
      <c r="C4218">
        <v>61.238739340768198</v>
      </c>
      <c r="D4218">
        <v>109.673810573005</v>
      </c>
      <c r="E4218">
        <v>20.301644706638001</v>
      </c>
    </row>
    <row r="4219" spans="1:5" x14ac:dyDescent="0.2">
      <c r="A4219">
        <f t="shared" si="68"/>
        <v>1989</v>
      </c>
      <c r="B4219" s="8">
        <v>32631</v>
      </c>
      <c r="C4219">
        <v>61.292049252672903</v>
      </c>
      <c r="D4219">
        <v>109.81368575073699</v>
      </c>
      <c r="E4219">
        <v>20.300405307935598</v>
      </c>
    </row>
    <row r="4220" spans="1:5" x14ac:dyDescent="0.2">
      <c r="A4220">
        <f t="shared" si="68"/>
        <v>1989</v>
      </c>
      <c r="B4220" s="8">
        <v>32632</v>
      </c>
      <c r="C4220">
        <v>61.238323490427597</v>
      </c>
      <c r="D4220">
        <v>109.78607676117301</v>
      </c>
      <c r="E4220">
        <v>20.253420072946799</v>
      </c>
    </row>
    <row r="4221" spans="1:5" x14ac:dyDescent="0.2">
      <c r="A4221">
        <f t="shared" si="68"/>
        <v>1989</v>
      </c>
      <c r="B4221" s="8">
        <v>32633</v>
      </c>
      <c r="C4221">
        <v>61.351551289425899</v>
      </c>
      <c r="D4221">
        <v>110.07284323478601</v>
      </c>
      <c r="E4221">
        <v>20.255326449601</v>
      </c>
    </row>
    <row r="4222" spans="1:5" x14ac:dyDescent="0.2">
      <c r="A4222">
        <f t="shared" si="68"/>
        <v>1989</v>
      </c>
      <c r="B4222" s="8">
        <v>32636</v>
      </c>
      <c r="C4222">
        <v>61.522520520706998</v>
      </c>
      <c r="D4222">
        <v>110.383629211544</v>
      </c>
      <c r="E4222">
        <v>20.310058666222801</v>
      </c>
    </row>
    <row r="4223" spans="1:5" x14ac:dyDescent="0.2">
      <c r="A4223">
        <f t="shared" si="68"/>
        <v>1989</v>
      </c>
      <c r="B4223" s="8">
        <v>32637</v>
      </c>
      <c r="C4223">
        <v>61.636965926387397</v>
      </c>
      <c r="D4223">
        <v>110.66051322680801</v>
      </c>
      <c r="E4223">
        <v>20.317560615209</v>
      </c>
    </row>
    <row r="4224" spans="1:5" x14ac:dyDescent="0.2">
      <c r="A4224">
        <f t="shared" si="68"/>
        <v>1989</v>
      </c>
      <c r="B4224" s="8">
        <v>32638</v>
      </c>
      <c r="C4224">
        <v>61.458413093256901</v>
      </c>
      <c r="D4224">
        <v>110.24643373622899</v>
      </c>
      <c r="E4224">
        <v>20.298292724054999</v>
      </c>
    </row>
    <row r="4225" spans="1:5" x14ac:dyDescent="0.2">
      <c r="A4225">
        <f t="shared" si="68"/>
        <v>1989</v>
      </c>
      <c r="B4225" s="8">
        <v>32639</v>
      </c>
      <c r="C4225">
        <v>61.620795314343603</v>
      </c>
      <c r="D4225">
        <v>110.688301121403</v>
      </c>
      <c r="E4225">
        <v>20.288229385901499</v>
      </c>
    </row>
    <row r="4226" spans="1:5" x14ac:dyDescent="0.2">
      <c r="A4226">
        <f t="shared" si="68"/>
        <v>1989</v>
      </c>
      <c r="B4226" s="8">
        <v>32640</v>
      </c>
      <c r="C4226">
        <v>61.760912845411397</v>
      </c>
      <c r="D4226">
        <v>111.03104757843801</v>
      </c>
      <c r="E4226">
        <v>20.295984551532399</v>
      </c>
    </row>
    <row r="4227" spans="1:5" x14ac:dyDescent="0.2">
      <c r="A4227">
        <f t="shared" ref="A4227:A4290" si="69">YEAR(B4227)</f>
        <v>1989</v>
      </c>
      <c r="B4227" s="8">
        <v>32643</v>
      </c>
      <c r="C4227">
        <v>62.150275277198404</v>
      </c>
      <c r="D4227">
        <v>111.97358016595</v>
      </c>
      <c r="E4227">
        <v>20.322210924929799</v>
      </c>
    </row>
    <row r="4228" spans="1:5" x14ac:dyDescent="0.2">
      <c r="A4228">
        <f t="shared" si="69"/>
        <v>1989</v>
      </c>
      <c r="B4228" s="8">
        <v>32644</v>
      </c>
      <c r="C4228">
        <v>62.154971294444003</v>
      </c>
      <c r="D4228">
        <v>111.99375208784301</v>
      </c>
      <c r="E4228">
        <v>20.318853162791299</v>
      </c>
    </row>
    <row r="4229" spans="1:5" x14ac:dyDescent="0.2">
      <c r="A4229">
        <f t="shared" si="69"/>
        <v>1989</v>
      </c>
      <c r="B4229" s="8">
        <v>32645</v>
      </c>
      <c r="C4229">
        <v>62.659162143126899</v>
      </c>
      <c r="D4229">
        <v>113.294954123509</v>
      </c>
      <c r="E4229">
        <v>20.320550612389201</v>
      </c>
    </row>
    <row r="4230" spans="1:5" x14ac:dyDescent="0.2">
      <c r="A4230">
        <f t="shared" si="69"/>
        <v>1989</v>
      </c>
      <c r="B4230" s="8">
        <v>32646</v>
      </c>
      <c r="C4230">
        <v>62.554088694863701</v>
      </c>
      <c r="D4230">
        <v>113.022005848584</v>
      </c>
      <c r="E4230">
        <v>20.320779649855702</v>
      </c>
    </row>
    <row r="4231" spans="1:5" x14ac:dyDescent="0.2">
      <c r="A4231">
        <f t="shared" si="69"/>
        <v>1989</v>
      </c>
      <c r="B4231" s="8">
        <v>32647</v>
      </c>
      <c r="C4231">
        <v>62.554237046735501</v>
      </c>
      <c r="D4231">
        <v>113.03267812957201</v>
      </c>
      <c r="E4231">
        <v>20.3165212169895</v>
      </c>
    </row>
    <row r="4232" spans="1:5" x14ac:dyDescent="0.2">
      <c r="A4232">
        <f t="shared" si="69"/>
        <v>1989</v>
      </c>
      <c r="B4232" s="8">
        <v>32650</v>
      </c>
      <c r="C4232">
        <v>63.298203124499601</v>
      </c>
      <c r="D4232">
        <v>114.903458202149</v>
      </c>
      <c r="E4232">
        <v>20.341906357119601</v>
      </c>
    </row>
    <row r="4233" spans="1:5" x14ac:dyDescent="0.2">
      <c r="A4233">
        <f t="shared" si="69"/>
        <v>1989</v>
      </c>
      <c r="B4233" s="8">
        <v>32651</v>
      </c>
      <c r="C4233">
        <v>63.335482646451098</v>
      </c>
      <c r="D4233">
        <v>115.00451271297899</v>
      </c>
      <c r="E4233">
        <v>20.340285496111001</v>
      </c>
    </row>
    <row r="4234" spans="1:5" x14ac:dyDescent="0.2">
      <c r="A4234">
        <f t="shared" si="69"/>
        <v>1989</v>
      </c>
      <c r="B4234" s="8">
        <v>32652</v>
      </c>
      <c r="C4234">
        <v>63.452208319725401</v>
      </c>
      <c r="D4234">
        <v>115.302994736149</v>
      </c>
      <c r="E4234">
        <v>20.342576054402201</v>
      </c>
    </row>
    <row r="4235" spans="1:5" x14ac:dyDescent="0.2">
      <c r="A4235">
        <f t="shared" si="69"/>
        <v>1989</v>
      </c>
      <c r="B4235" s="8">
        <v>32653</v>
      </c>
      <c r="C4235">
        <v>63.287735645181002</v>
      </c>
      <c r="D4235">
        <v>114.88183542218501</v>
      </c>
      <c r="E4235">
        <v>20.339611106570398</v>
      </c>
    </row>
    <row r="4236" spans="1:5" x14ac:dyDescent="0.2">
      <c r="A4236">
        <f t="shared" si="69"/>
        <v>1989</v>
      </c>
      <c r="B4236" s="8">
        <v>32654</v>
      </c>
      <c r="C4236">
        <v>63.155191315397801</v>
      </c>
      <c r="D4236">
        <v>114.551563170373</v>
      </c>
      <c r="E4236">
        <v>20.333617975249801</v>
      </c>
    </row>
    <row r="4237" spans="1:5" x14ac:dyDescent="0.2">
      <c r="A4237">
        <f t="shared" si="69"/>
        <v>1989</v>
      </c>
      <c r="B4237" s="8">
        <v>32657</v>
      </c>
      <c r="C4237">
        <v>63.155191315397801</v>
      </c>
      <c r="D4237">
        <v>114.551563170373</v>
      </c>
      <c r="E4237">
        <v>20.333617975249801</v>
      </c>
    </row>
    <row r="4238" spans="1:5" x14ac:dyDescent="0.2">
      <c r="A4238">
        <f t="shared" si="69"/>
        <v>1989</v>
      </c>
      <c r="B4238" s="8">
        <v>32658</v>
      </c>
      <c r="C4238">
        <v>63.636978239699197</v>
      </c>
      <c r="D4238">
        <v>115.76702930689</v>
      </c>
      <c r="E4238">
        <v>20.349796776348001</v>
      </c>
    </row>
    <row r="4239" spans="1:5" x14ac:dyDescent="0.2">
      <c r="A4239">
        <f t="shared" si="69"/>
        <v>1989</v>
      </c>
      <c r="B4239" s="8">
        <v>32659</v>
      </c>
      <c r="C4239">
        <v>63.211048846280399</v>
      </c>
      <c r="D4239">
        <v>114.647072606691</v>
      </c>
      <c r="E4239">
        <v>20.353975079134301</v>
      </c>
    </row>
    <row r="4240" spans="1:5" x14ac:dyDescent="0.2">
      <c r="A4240">
        <f t="shared" si="69"/>
        <v>1989</v>
      </c>
      <c r="B4240" s="8">
        <v>32660</v>
      </c>
      <c r="C4240">
        <v>63.747214756807097</v>
      </c>
      <c r="D4240">
        <v>114.873377782787</v>
      </c>
      <c r="E4240">
        <v>20.834920681363801</v>
      </c>
    </row>
    <row r="4241" spans="1:5" x14ac:dyDescent="0.2">
      <c r="A4241">
        <f t="shared" si="69"/>
        <v>1989</v>
      </c>
      <c r="B4241" s="8">
        <v>32661</v>
      </c>
      <c r="C4241">
        <v>63.414288323275102</v>
      </c>
      <c r="D4241">
        <v>114.03909494049999</v>
      </c>
      <c r="E4241">
        <v>20.8243090585283</v>
      </c>
    </row>
    <row r="4242" spans="1:5" x14ac:dyDescent="0.2">
      <c r="A4242">
        <f t="shared" si="69"/>
        <v>1989</v>
      </c>
      <c r="B4242" s="8">
        <v>32664</v>
      </c>
      <c r="C4242">
        <v>63.429877664001303</v>
      </c>
      <c r="D4242">
        <v>114.077325613959</v>
      </c>
      <c r="E4242">
        <v>20.825141884435599</v>
      </c>
    </row>
    <row r="4243" spans="1:5" x14ac:dyDescent="0.2">
      <c r="A4243">
        <f t="shared" si="69"/>
        <v>1989</v>
      </c>
      <c r="B4243" s="8">
        <v>32665</v>
      </c>
      <c r="C4243">
        <v>63.723061143993299</v>
      </c>
      <c r="D4243">
        <v>114.793111233273</v>
      </c>
      <c r="E4243">
        <v>20.842378681928899</v>
      </c>
    </row>
    <row r="4244" spans="1:5" x14ac:dyDescent="0.2">
      <c r="A4244">
        <f t="shared" si="69"/>
        <v>1989</v>
      </c>
      <c r="B4244" s="8">
        <v>32666</v>
      </c>
      <c r="C4244">
        <v>63.4803434288171</v>
      </c>
      <c r="D4244">
        <v>114.183382778094</v>
      </c>
      <c r="E4244">
        <v>20.835282732153999</v>
      </c>
    </row>
    <row r="4245" spans="1:5" x14ac:dyDescent="0.2">
      <c r="A4245">
        <f t="shared" si="69"/>
        <v>1989</v>
      </c>
      <c r="B4245" s="8">
        <v>32667</v>
      </c>
      <c r="C4245">
        <v>63.701326235803499</v>
      </c>
      <c r="D4245">
        <v>114.745995923187</v>
      </c>
      <c r="E4245">
        <v>20.8385983993693</v>
      </c>
    </row>
    <row r="4246" spans="1:5" x14ac:dyDescent="0.2">
      <c r="A4246">
        <f t="shared" si="69"/>
        <v>1989</v>
      </c>
      <c r="B4246" s="8">
        <v>32668</v>
      </c>
      <c r="C4246">
        <v>64.194394874383505</v>
      </c>
      <c r="D4246">
        <v>115.996639372451</v>
      </c>
      <c r="E4246">
        <v>20.849103941568</v>
      </c>
    </row>
    <row r="4247" spans="1:5" x14ac:dyDescent="0.2">
      <c r="A4247">
        <f t="shared" si="69"/>
        <v>1989</v>
      </c>
      <c r="B4247" s="8">
        <v>32671</v>
      </c>
      <c r="C4247">
        <v>64.683976929217394</v>
      </c>
      <c r="D4247">
        <v>117.236357914441</v>
      </c>
      <c r="E4247">
        <v>20.861896674461399</v>
      </c>
    </row>
    <row r="4248" spans="1:5" x14ac:dyDescent="0.2">
      <c r="A4248">
        <f t="shared" si="69"/>
        <v>1989</v>
      </c>
      <c r="B4248" s="8">
        <v>32672</v>
      </c>
      <c r="C4248">
        <v>64.755058254775307</v>
      </c>
      <c r="D4248">
        <v>117.351235126681</v>
      </c>
      <c r="E4248">
        <v>20.890540463944198</v>
      </c>
    </row>
    <row r="4249" spans="1:5" x14ac:dyDescent="0.2">
      <c r="A4249">
        <f t="shared" si="69"/>
        <v>1989</v>
      </c>
      <c r="B4249" s="8">
        <v>32673</v>
      </c>
      <c r="C4249">
        <v>64.7297148341802</v>
      </c>
      <c r="D4249">
        <v>117.314834904029</v>
      </c>
      <c r="E4249">
        <v>20.8784594785498</v>
      </c>
    </row>
    <row r="4250" spans="1:5" x14ac:dyDescent="0.2">
      <c r="A4250">
        <f t="shared" si="69"/>
        <v>1989</v>
      </c>
      <c r="B4250" s="8">
        <v>32674</v>
      </c>
      <c r="C4250">
        <v>64.734890443279298</v>
      </c>
      <c r="D4250">
        <v>117.315337441446</v>
      </c>
      <c r="E4250">
        <v>20.8837672780001</v>
      </c>
    </row>
    <row r="4251" spans="1:5" x14ac:dyDescent="0.2">
      <c r="A4251">
        <f t="shared" si="69"/>
        <v>1989</v>
      </c>
      <c r="B4251" s="8">
        <v>32675</v>
      </c>
      <c r="C4251">
        <v>64.110956238313605</v>
      </c>
      <c r="D4251">
        <v>115.699168756376</v>
      </c>
      <c r="E4251">
        <v>20.882845847606202</v>
      </c>
    </row>
    <row r="4252" spans="1:5" x14ac:dyDescent="0.2">
      <c r="A4252">
        <f t="shared" si="69"/>
        <v>1989</v>
      </c>
      <c r="B4252" s="8">
        <v>32678</v>
      </c>
      <c r="C4252">
        <v>63.846609590973998</v>
      </c>
      <c r="D4252">
        <v>115.05428194903401</v>
      </c>
      <c r="E4252">
        <v>20.866657647291301</v>
      </c>
    </row>
    <row r="4253" spans="1:5" x14ac:dyDescent="0.2">
      <c r="A4253">
        <f t="shared" si="69"/>
        <v>1989</v>
      </c>
      <c r="B4253" s="8">
        <v>32679</v>
      </c>
      <c r="C4253">
        <v>63.814463690722903</v>
      </c>
      <c r="D4253">
        <v>115.05924321441699</v>
      </c>
      <c r="E4253">
        <v>20.829912298341601</v>
      </c>
    </row>
    <row r="4254" spans="1:5" x14ac:dyDescent="0.2">
      <c r="A4254">
        <f t="shared" si="69"/>
        <v>1989</v>
      </c>
      <c r="B4254" s="8">
        <v>32680</v>
      </c>
      <c r="C4254">
        <v>63.703039468475502</v>
      </c>
      <c r="D4254">
        <v>114.718646481146</v>
      </c>
      <c r="E4254">
        <v>20.851891449803102</v>
      </c>
    </row>
    <row r="4255" spans="1:5" x14ac:dyDescent="0.2">
      <c r="A4255">
        <f t="shared" si="69"/>
        <v>1989</v>
      </c>
      <c r="B4255" s="8">
        <v>32681</v>
      </c>
      <c r="C4255">
        <v>63.300389557462402</v>
      </c>
      <c r="D4255">
        <v>113.737138854778</v>
      </c>
      <c r="E4255">
        <v>20.827803918312402</v>
      </c>
    </row>
    <row r="4256" spans="1:5" x14ac:dyDescent="0.2">
      <c r="A4256">
        <f t="shared" si="69"/>
        <v>1989</v>
      </c>
      <c r="B4256" s="8">
        <v>32682</v>
      </c>
      <c r="C4256">
        <v>62.909944342752503</v>
      </c>
      <c r="D4256">
        <v>112.71789948543901</v>
      </c>
      <c r="E4256">
        <v>20.833916336577101</v>
      </c>
    </row>
    <row r="4257" spans="1:5" x14ac:dyDescent="0.2">
      <c r="A4257">
        <f t="shared" si="69"/>
        <v>1989</v>
      </c>
      <c r="B4257" s="8">
        <v>32685</v>
      </c>
      <c r="C4257">
        <v>63.327196048926403</v>
      </c>
      <c r="D4257">
        <v>113.767178839723</v>
      </c>
      <c r="E4257">
        <v>20.844268794326101</v>
      </c>
    </row>
    <row r="4258" spans="1:5" x14ac:dyDescent="0.2">
      <c r="A4258">
        <f t="shared" si="69"/>
        <v>1989</v>
      </c>
      <c r="B4258" s="8">
        <v>32686</v>
      </c>
      <c r="C4258">
        <v>63.2792209015211</v>
      </c>
      <c r="D4258">
        <v>113.663614685574</v>
      </c>
      <c r="E4258">
        <v>20.835810433054998</v>
      </c>
    </row>
    <row r="4259" spans="1:5" x14ac:dyDescent="0.2">
      <c r="A4259">
        <f t="shared" si="69"/>
        <v>1989</v>
      </c>
      <c r="B4259" s="8">
        <v>32687</v>
      </c>
      <c r="C4259">
        <v>63.552700129997</v>
      </c>
      <c r="D4259">
        <v>114.356808488182</v>
      </c>
      <c r="E4259">
        <v>20.840859914600902</v>
      </c>
    </row>
    <row r="4260" spans="1:5" x14ac:dyDescent="0.2">
      <c r="A4260">
        <f t="shared" si="69"/>
        <v>1989</v>
      </c>
      <c r="B4260" s="8">
        <v>32688</v>
      </c>
      <c r="C4260">
        <v>63.537877492208999</v>
      </c>
      <c r="D4260">
        <v>114.32266267003899</v>
      </c>
      <c r="E4260">
        <v>20.839135769320201</v>
      </c>
    </row>
    <row r="4261" spans="1:5" x14ac:dyDescent="0.2">
      <c r="A4261">
        <f t="shared" si="69"/>
        <v>1989</v>
      </c>
      <c r="B4261" s="8">
        <v>32689</v>
      </c>
      <c r="C4261">
        <v>63.630834125946102</v>
      </c>
      <c r="D4261">
        <v>114.567668826557</v>
      </c>
      <c r="E4261">
        <v>20.837026422215501</v>
      </c>
    </row>
    <row r="4262" spans="1:5" x14ac:dyDescent="0.2">
      <c r="A4262">
        <f t="shared" si="69"/>
        <v>1989</v>
      </c>
      <c r="B4262" s="8">
        <v>32692</v>
      </c>
      <c r="C4262">
        <v>63.830153894310499</v>
      </c>
      <c r="D4262">
        <v>113.164987069826</v>
      </c>
      <c r="E4262">
        <v>21.659098465400302</v>
      </c>
    </row>
    <row r="4263" spans="1:5" x14ac:dyDescent="0.2">
      <c r="A4263">
        <f t="shared" si="69"/>
        <v>1989</v>
      </c>
      <c r="B4263" s="8">
        <v>32693</v>
      </c>
      <c r="C4263">
        <v>63.830153894310499</v>
      </c>
      <c r="D4263">
        <v>113.164987069826</v>
      </c>
      <c r="E4263">
        <v>21.659098465400302</v>
      </c>
    </row>
    <row r="4264" spans="1:5" x14ac:dyDescent="0.2">
      <c r="A4264">
        <f t="shared" si="69"/>
        <v>1989</v>
      </c>
      <c r="B4264" s="8">
        <v>32694</v>
      </c>
      <c r="C4264">
        <v>63.187142207329501</v>
      </c>
      <c r="D4264">
        <v>111.538346397759</v>
      </c>
      <c r="E4264">
        <v>21.656919856019101</v>
      </c>
    </row>
    <row r="4265" spans="1:5" x14ac:dyDescent="0.2">
      <c r="A4265">
        <f t="shared" si="69"/>
        <v>1989</v>
      </c>
      <c r="B4265" s="8">
        <v>32695</v>
      </c>
      <c r="C4265">
        <v>63.211436902003399</v>
      </c>
      <c r="D4265">
        <v>111.638194677542</v>
      </c>
      <c r="E4265">
        <v>21.639800905691299</v>
      </c>
    </row>
    <row r="4266" spans="1:5" x14ac:dyDescent="0.2">
      <c r="A4266">
        <f t="shared" si="69"/>
        <v>1989</v>
      </c>
      <c r="B4266" s="8">
        <v>32696</v>
      </c>
      <c r="C4266">
        <v>63.176952392883699</v>
      </c>
      <c r="D4266">
        <v>111.595975565923</v>
      </c>
      <c r="E4266">
        <v>21.6196584542027</v>
      </c>
    </row>
    <row r="4267" spans="1:5" x14ac:dyDescent="0.2">
      <c r="A4267">
        <f t="shared" si="69"/>
        <v>1989</v>
      </c>
      <c r="B4267" s="8">
        <v>32699</v>
      </c>
      <c r="C4267">
        <v>62.867211398338497</v>
      </c>
      <c r="D4267">
        <v>110.77947621403401</v>
      </c>
      <c r="E4267">
        <v>21.634307796025599</v>
      </c>
    </row>
    <row r="4268" spans="1:5" x14ac:dyDescent="0.2">
      <c r="A4268">
        <f t="shared" si="69"/>
        <v>1989</v>
      </c>
      <c r="B4268" s="8">
        <v>32700</v>
      </c>
      <c r="C4268">
        <v>63.208725258769597</v>
      </c>
      <c r="D4268">
        <v>111.606910661507</v>
      </c>
      <c r="E4268">
        <v>21.6507027271373</v>
      </c>
    </row>
    <row r="4269" spans="1:5" x14ac:dyDescent="0.2">
      <c r="A4269">
        <f t="shared" si="69"/>
        <v>1989</v>
      </c>
      <c r="B4269" s="8">
        <v>32701</v>
      </c>
      <c r="C4269">
        <v>63.136971305325503</v>
      </c>
      <c r="D4269">
        <v>111.424547613065</v>
      </c>
      <c r="E4269">
        <v>21.651011306084602</v>
      </c>
    </row>
    <row r="4270" spans="1:5" x14ac:dyDescent="0.2">
      <c r="A4270">
        <f t="shared" si="69"/>
        <v>1989</v>
      </c>
      <c r="B4270" s="8">
        <v>32702</v>
      </c>
      <c r="C4270">
        <v>63.1858545734204</v>
      </c>
      <c r="D4270">
        <v>111.562155420907</v>
      </c>
      <c r="E4270">
        <v>21.6448222368481</v>
      </c>
    </row>
    <row r="4271" spans="1:5" x14ac:dyDescent="0.2">
      <c r="A4271">
        <f t="shared" si="69"/>
        <v>1989</v>
      </c>
      <c r="B4271" s="8">
        <v>32703</v>
      </c>
      <c r="C4271">
        <v>63.455301856831497</v>
      </c>
      <c r="D4271">
        <v>112.23930869439501</v>
      </c>
      <c r="E4271">
        <v>21.647411685718101</v>
      </c>
    </row>
    <row r="4272" spans="1:5" x14ac:dyDescent="0.2">
      <c r="A4272">
        <f t="shared" si="69"/>
        <v>1989</v>
      </c>
      <c r="B4272" s="8">
        <v>32706</v>
      </c>
      <c r="C4272">
        <v>63.564128726313399</v>
      </c>
      <c r="D4272">
        <v>112.48947945275999</v>
      </c>
      <c r="E4272">
        <v>21.6589442573122</v>
      </c>
    </row>
    <row r="4273" spans="1:5" x14ac:dyDescent="0.2">
      <c r="A4273">
        <f t="shared" si="69"/>
        <v>1989</v>
      </c>
      <c r="B4273" s="8">
        <v>32707</v>
      </c>
      <c r="C4273">
        <v>63.403826780145899</v>
      </c>
      <c r="D4273">
        <v>112.091851281088</v>
      </c>
      <c r="E4273">
        <v>21.654922904498498</v>
      </c>
    </row>
    <row r="4274" spans="1:5" x14ac:dyDescent="0.2">
      <c r="A4274">
        <f t="shared" si="69"/>
        <v>1989</v>
      </c>
      <c r="B4274" s="8">
        <v>32708</v>
      </c>
      <c r="C4274">
        <v>63.532756164015602</v>
      </c>
      <c r="D4274">
        <v>112.419024288602</v>
      </c>
      <c r="E4274">
        <v>21.654877166615801</v>
      </c>
    </row>
    <row r="4275" spans="1:5" x14ac:dyDescent="0.2">
      <c r="A4275">
        <f t="shared" si="69"/>
        <v>1989</v>
      </c>
      <c r="B4275" s="8">
        <v>32709</v>
      </c>
      <c r="C4275">
        <v>63.441984501816698</v>
      </c>
      <c r="D4275">
        <v>112.18465115363399</v>
      </c>
      <c r="E4275">
        <v>21.656687080417498</v>
      </c>
    </row>
    <row r="4276" spans="1:5" x14ac:dyDescent="0.2">
      <c r="A4276">
        <f t="shared" si="69"/>
        <v>1989</v>
      </c>
      <c r="B4276" s="8">
        <v>32710</v>
      </c>
      <c r="C4276">
        <v>63.527229089882603</v>
      </c>
      <c r="D4276">
        <v>112.42120523712801</v>
      </c>
      <c r="E4276">
        <v>21.647689092338599</v>
      </c>
    </row>
    <row r="4277" spans="1:5" x14ac:dyDescent="0.2">
      <c r="A4277">
        <f t="shared" si="69"/>
        <v>1989</v>
      </c>
      <c r="B4277" s="8">
        <v>32713</v>
      </c>
      <c r="C4277">
        <v>63.682634563432103</v>
      </c>
      <c r="D4277">
        <v>112.789346835977</v>
      </c>
      <c r="E4277">
        <v>21.659410502796302</v>
      </c>
    </row>
    <row r="4278" spans="1:5" x14ac:dyDescent="0.2">
      <c r="A4278">
        <f t="shared" si="69"/>
        <v>1989</v>
      </c>
      <c r="B4278" s="8">
        <v>32714</v>
      </c>
      <c r="C4278">
        <v>63.481619233387597</v>
      </c>
      <c r="D4278">
        <v>112.308850789413</v>
      </c>
      <c r="E4278">
        <v>21.646182472776101</v>
      </c>
    </row>
    <row r="4279" spans="1:5" x14ac:dyDescent="0.2">
      <c r="A4279">
        <f t="shared" si="69"/>
        <v>1989</v>
      </c>
      <c r="B4279" s="8">
        <v>32715</v>
      </c>
      <c r="C4279">
        <v>63.068501915754503</v>
      </c>
      <c r="D4279">
        <v>111.31308813289399</v>
      </c>
      <c r="E4279">
        <v>21.623337404759301</v>
      </c>
    </row>
    <row r="4280" spans="1:5" x14ac:dyDescent="0.2">
      <c r="A4280">
        <f t="shared" si="69"/>
        <v>1989</v>
      </c>
      <c r="B4280" s="8">
        <v>32716</v>
      </c>
      <c r="C4280">
        <v>62.8254916808188</v>
      </c>
      <c r="D4280">
        <v>110.66960054634001</v>
      </c>
      <c r="E4280">
        <v>21.636310240660301</v>
      </c>
    </row>
    <row r="4281" spans="1:5" x14ac:dyDescent="0.2">
      <c r="A4281">
        <f t="shared" si="69"/>
        <v>1989</v>
      </c>
      <c r="B4281" s="8">
        <v>32717</v>
      </c>
      <c r="C4281">
        <v>63.079553319127903</v>
      </c>
      <c r="D4281">
        <v>111.312563863688</v>
      </c>
      <c r="E4281">
        <v>21.636088144315501</v>
      </c>
    </row>
    <row r="4282" spans="1:5" x14ac:dyDescent="0.2">
      <c r="A4282">
        <f t="shared" si="69"/>
        <v>1989</v>
      </c>
      <c r="B4282" s="8">
        <v>32720</v>
      </c>
      <c r="C4282">
        <v>62.5657243868636</v>
      </c>
      <c r="D4282">
        <v>110.063516558487</v>
      </c>
      <c r="E4282">
        <v>21.613845035246101</v>
      </c>
    </row>
    <row r="4283" spans="1:5" x14ac:dyDescent="0.2">
      <c r="A4283">
        <f t="shared" si="69"/>
        <v>1989</v>
      </c>
      <c r="B4283" s="8">
        <v>32721</v>
      </c>
      <c r="C4283">
        <v>62.899913586456798</v>
      </c>
      <c r="D4283">
        <v>109.918695633125</v>
      </c>
      <c r="E4283">
        <v>22.064264535613301</v>
      </c>
    </row>
    <row r="4284" spans="1:5" x14ac:dyDescent="0.2">
      <c r="A4284">
        <f t="shared" si="69"/>
        <v>1989</v>
      </c>
      <c r="B4284" s="8">
        <v>32722</v>
      </c>
      <c r="C4284">
        <v>62.716256707490999</v>
      </c>
      <c r="D4284">
        <v>109.461454841963</v>
      </c>
      <c r="E4284">
        <v>22.0629673363207</v>
      </c>
    </row>
    <row r="4285" spans="1:5" x14ac:dyDescent="0.2">
      <c r="A4285">
        <f t="shared" si="69"/>
        <v>1989</v>
      </c>
      <c r="B4285" s="8">
        <v>32723</v>
      </c>
      <c r="C4285">
        <v>62.918769127477297</v>
      </c>
      <c r="D4285">
        <v>109.956195514703</v>
      </c>
      <c r="E4285">
        <v>22.0687761032571</v>
      </c>
    </row>
    <row r="4286" spans="1:5" x14ac:dyDescent="0.2">
      <c r="A4286">
        <f t="shared" si="69"/>
        <v>1989</v>
      </c>
      <c r="B4286" s="8">
        <v>32724</v>
      </c>
      <c r="C4286">
        <v>63.495426596904501</v>
      </c>
      <c r="D4286">
        <v>111.39520482053599</v>
      </c>
      <c r="E4286">
        <v>22.073013390910202</v>
      </c>
    </row>
    <row r="4287" spans="1:5" x14ac:dyDescent="0.2">
      <c r="A4287">
        <f t="shared" si="69"/>
        <v>1989</v>
      </c>
      <c r="B4287" s="8">
        <v>32727</v>
      </c>
      <c r="C4287">
        <v>63.545846760500297</v>
      </c>
      <c r="D4287">
        <v>111.50851871738899</v>
      </c>
      <c r="E4287">
        <v>22.079203684368998</v>
      </c>
    </row>
    <row r="4288" spans="1:5" x14ac:dyDescent="0.2">
      <c r="A4288">
        <f t="shared" si="69"/>
        <v>1989</v>
      </c>
      <c r="B4288" s="8">
        <v>32728</v>
      </c>
      <c r="C4288">
        <v>63.316459494994</v>
      </c>
      <c r="D4288">
        <v>110.89205135259699</v>
      </c>
      <c r="E4288">
        <v>22.097355573117301</v>
      </c>
    </row>
    <row r="4289" spans="1:5" x14ac:dyDescent="0.2">
      <c r="A4289">
        <f t="shared" si="69"/>
        <v>1989</v>
      </c>
      <c r="B4289" s="8">
        <v>32729</v>
      </c>
      <c r="C4289">
        <v>63.407954743357699</v>
      </c>
      <c r="D4289">
        <v>111.17571654130199</v>
      </c>
      <c r="E4289">
        <v>22.072761351849302</v>
      </c>
    </row>
    <row r="4290" spans="1:5" x14ac:dyDescent="0.2">
      <c r="A4290">
        <f t="shared" si="69"/>
        <v>1989</v>
      </c>
      <c r="B4290" s="8">
        <v>32730</v>
      </c>
      <c r="C4290">
        <v>63.325593791279204</v>
      </c>
      <c r="D4290">
        <v>110.97887299097199</v>
      </c>
      <c r="E4290">
        <v>22.068081283824501</v>
      </c>
    </row>
    <row r="4291" spans="1:5" x14ac:dyDescent="0.2">
      <c r="A4291">
        <f t="shared" ref="A4291:A4354" si="70">YEAR(B4291)</f>
        <v>1989</v>
      </c>
      <c r="B4291" s="8">
        <v>32731</v>
      </c>
      <c r="C4291">
        <v>64.084998393393306</v>
      </c>
      <c r="D4291">
        <v>112.856923832406</v>
      </c>
      <c r="E4291">
        <v>22.084186660156298</v>
      </c>
    </row>
    <row r="4292" spans="1:5" x14ac:dyDescent="0.2">
      <c r="A4292">
        <f t="shared" si="70"/>
        <v>1989</v>
      </c>
      <c r="B4292" s="8">
        <v>32734</v>
      </c>
      <c r="C4292">
        <v>64.098750374710306</v>
      </c>
      <c r="D4292">
        <v>112.881084885147</v>
      </c>
      <c r="E4292">
        <v>22.0889513291085</v>
      </c>
    </row>
    <row r="4293" spans="1:5" x14ac:dyDescent="0.2">
      <c r="A4293">
        <f t="shared" si="70"/>
        <v>1989</v>
      </c>
      <c r="B4293" s="8">
        <v>32735</v>
      </c>
      <c r="C4293">
        <v>64.277151732265907</v>
      </c>
      <c r="D4293">
        <v>113.32090185331499</v>
      </c>
      <c r="E4293">
        <v>22.093921468690901</v>
      </c>
    </row>
    <row r="4294" spans="1:5" x14ac:dyDescent="0.2">
      <c r="A4294">
        <f t="shared" si="70"/>
        <v>1989</v>
      </c>
      <c r="B4294" s="8">
        <v>32736</v>
      </c>
      <c r="C4294">
        <v>64.181842317238406</v>
      </c>
      <c r="D4294">
        <v>113.08245521959699</v>
      </c>
      <c r="E4294">
        <v>22.092805062372602</v>
      </c>
    </row>
    <row r="4295" spans="1:5" x14ac:dyDescent="0.2">
      <c r="A4295">
        <f t="shared" si="70"/>
        <v>1989</v>
      </c>
      <c r="B4295" s="8">
        <v>32737</v>
      </c>
      <c r="C4295">
        <v>64.613074430297502</v>
      </c>
      <c r="D4295">
        <v>114.15570497068001</v>
      </c>
      <c r="E4295">
        <v>22.1008728027806</v>
      </c>
    </row>
    <row r="4296" spans="1:5" x14ac:dyDescent="0.2">
      <c r="A4296">
        <f t="shared" si="70"/>
        <v>1989</v>
      </c>
      <c r="B4296" s="8">
        <v>32738</v>
      </c>
      <c r="C4296">
        <v>64.671909681478695</v>
      </c>
      <c r="D4296">
        <v>114.202116150671</v>
      </c>
      <c r="E4296">
        <v>22.146667728741399</v>
      </c>
    </row>
    <row r="4297" spans="1:5" x14ac:dyDescent="0.2">
      <c r="A4297">
        <f t="shared" si="70"/>
        <v>1989</v>
      </c>
      <c r="B4297" s="8">
        <v>32741</v>
      </c>
      <c r="C4297">
        <v>64.238875307064902</v>
      </c>
      <c r="D4297">
        <v>113.16796361124</v>
      </c>
      <c r="E4297">
        <v>22.119176653024599</v>
      </c>
    </row>
    <row r="4298" spans="1:5" x14ac:dyDescent="0.2">
      <c r="A4298">
        <f t="shared" si="70"/>
        <v>1989</v>
      </c>
      <c r="B4298" s="8">
        <v>32742</v>
      </c>
      <c r="C4298">
        <v>64.118361713327602</v>
      </c>
      <c r="D4298">
        <v>112.904407400989</v>
      </c>
      <c r="E4298">
        <v>22.1007631699974</v>
      </c>
    </row>
    <row r="4299" spans="1:5" x14ac:dyDescent="0.2">
      <c r="A4299">
        <f t="shared" si="70"/>
        <v>1989</v>
      </c>
      <c r="B4299" s="8">
        <v>32743</v>
      </c>
      <c r="C4299">
        <v>64.348538879713303</v>
      </c>
      <c r="D4299">
        <v>113.48679194691</v>
      </c>
      <c r="E4299">
        <v>22.1004972197921</v>
      </c>
    </row>
    <row r="4300" spans="1:5" x14ac:dyDescent="0.2">
      <c r="A4300">
        <f t="shared" si="70"/>
        <v>1989</v>
      </c>
      <c r="B4300" s="8">
        <v>32744</v>
      </c>
      <c r="C4300">
        <v>64.404070017532604</v>
      </c>
      <c r="D4300">
        <v>113.617976036553</v>
      </c>
      <c r="E4300">
        <v>22.104668004349101</v>
      </c>
    </row>
    <row r="4301" spans="1:5" x14ac:dyDescent="0.2">
      <c r="A4301">
        <f t="shared" si="70"/>
        <v>1989</v>
      </c>
      <c r="B4301" s="8">
        <v>32745</v>
      </c>
      <c r="C4301">
        <v>64.327155070497</v>
      </c>
      <c r="D4301">
        <v>113.419484701653</v>
      </c>
      <c r="E4301">
        <v>22.106428904781399</v>
      </c>
    </row>
    <row r="4302" spans="1:5" x14ac:dyDescent="0.2">
      <c r="A4302">
        <f t="shared" si="70"/>
        <v>1989</v>
      </c>
      <c r="B4302" s="8">
        <v>32748</v>
      </c>
      <c r="C4302">
        <v>64.432255821334806</v>
      </c>
      <c r="D4302">
        <v>113.68243229615</v>
      </c>
      <c r="E4302">
        <v>22.107743546948502</v>
      </c>
    </row>
    <row r="4303" spans="1:5" x14ac:dyDescent="0.2">
      <c r="A4303">
        <f t="shared" si="70"/>
        <v>1989</v>
      </c>
      <c r="B4303" s="8">
        <v>32749</v>
      </c>
      <c r="C4303">
        <v>64.144147656014795</v>
      </c>
      <c r="D4303">
        <v>112.94530153379</v>
      </c>
      <c r="E4303">
        <v>22.111684911399902</v>
      </c>
    </row>
    <row r="4304" spans="1:5" x14ac:dyDescent="0.2">
      <c r="A4304">
        <f t="shared" si="70"/>
        <v>1989</v>
      </c>
      <c r="B4304" s="8">
        <v>32750</v>
      </c>
      <c r="C4304">
        <v>64.289158767627796</v>
      </c>
      <c r="D4304">
        <v>113.320549478709</v>
      </c>
      <c r="E4304">
        <v>22.107713000599901</v>
      </c>
    </row>
    <row r="4305" spans="1:5" x14ac:dyDescent="0.2">
      <c r="A4305">
        <f t="shared" si="70"/>
        <v>1989</v>
      </c>
      <c r="B4305" s="8">
        <v>32751</v>
      </c>
      <c r="C4305">
        <v>64.487672792314498</v>
      </c>
      <c r="D4305">
        <v>113.811830562796</v>
      </c>
      <c r="E4305">
        <v>22.112604676763699</v>
      </c>
    </row>
    <row r="4306" spans="1:5" x14ac:dyDescent="0.2">
      <c r="A4306">
        <f t="shared" si="70"/>
        <v>1989</v>
      </c>
      <c r="B4306" s="8">
        <v>32752</v>
      </c>
      <c r="C4306">
        <v>65.2363976341382</v>
      </c>
      <c r="D4306">
        <v>114.749679966464</v>
      </c>
      <c r="E4306">
        <v>22.541875895402399</v>
      </c>
    </row>
    <row r="4307" spans="1:5" x14ac:dyDescent="0.2">
      <c r="A4307">
        <f t="shared" si="70"/>
        <v>1989</v>
      </c>
      <c r="B4307" s="8">
        <v>32755</v>
      </c>
      <c r="C4307">
        <v>65.236509973669996</v>
      </c>
      <c r="D4307">
        <v>114.749679966464</v>
      </c>
      <c r="E4307">
        <v>22.5420040951978</v>
      </c>
    </row>
    <row r="4308" spans="1:5" x14ac:dyDescent="0.2">
      <c r="A4308">
        <f t="shared" si="70"/>
        <v>1989</v>
      </c>
      <c r="B4308" s="8">
        <v>32756</v>
      </c>
      <c r="C4308">
        <v>65.485467491955106</v>
      </c>
      <c r="D4308">
        <v>115.333950188865</v>
      </c>
      <c r="E4308">
        <v>22.561965467629399</v>
      </c>
    </row>
    <row r="4309" spans="1:5" x14ac:dyDescent="0.2">
      <c r="A4309">
        <f t="shared" si="70"/>
        <v>1989</v>
      </c>
      <c r="B4309" s="8">
        <v>32757</v>
      </c>
      <c r="C4309">
        <v>65.245191671918704</v>
      </c>
      <c r="D4309">
        <v>114.734306919223</v>
      </c>
      <c r="E4309">
        <v>22.558871328708399</v>
      </c>
    </row>
    <row r="4310" spans="1:5" x14ac:dyDescent="0.2">
      <c r="A4310">
        <f t="shared" si="70"/>
        <v>1989</v>
      </c>
      <c r="B4310" s="8">
        <v>32758</v>
      </c>
      <c r="C4310">
        <v>65.435244051320694</v>
      </c>
      <c r="D4310">
        <v>115.205926175293</v>
      </c>
      <c r="E4310">
        <v>22.562495628426099</v>
      </c>
    </row>
    <row r="4311" spans="1:5" x14ac:dyDescent="0.2">
      <c r="A4311">
        <f t="shared" si="70"/>
        <v>1989</v>
      </c>
      <c r="B4311" s="8">
        <v>32759</v>
      </c>
      <c r="C4311">
        <v>65.375482075157095</v>
      </c>
      <c r="D4311">
        <v>115.05513845491799</v>
      </c>
      <c r="E4311">
        <v>22.5624526042029</v>
      </c>
    </row>
    <row r="4312" spans="1:5" x14ac:dyDescent="0.2">
      <c r="A4312">
        <f t="shared" si="70"/>
        <v>1989</v>
      </c>
      <c r="B4312" s="8">
        <v>32762</v>
      </c>
      <c r="C4312">
        <v>65.487922177868597</v>
      </c>
      <c r="D4312">
        <v>115.306850398807</v>
      </c>
      <c r="E4312">
        <v>22.5769716848108</v>
      </c>
    </row>
    <row r="4313" spans="1:5" x14ac:dyDescent="0.2">
      <c r="A4313">
        <f t="shared" si="70"/>
        <v>1989</v>
      </c>
      <c r="B4313" s="8">
        <v>32763</v>
      </c>
      <c r="C4313">
        <v>65.541020227525493</v>
      </c>
      <c r="D4313">
        <v>115.432921753551</v>
      </c>
      <c r="E4313">
        <v>22.5805957042007</v>
      </c>
    </row>
    <row r="4314" spans="1:5" x14ac:dyDescent="0.2">
      <c r="A4314">
        <f t="shared" si="70"/>
        <v>1989</v>
      </c>
      <c r="B4314" s="8">
        <v>32764</v>
      </c>
      <c r="C4314">
        <v>65.415208519950397</v>
      </c>
      <c r="D4314">
        <v>115.081006316009</v>
      </c>
      <c r="E4314">
        <v>22.596064658574299</v>
      </c>
    </row>
    <row r="4315" spans="1:5" x14ac:dyDescent="0.2">
      <c r="A4315">
        <f t="shared" si="70"/>
        <v>1989</v>
      </c>
      <c r="B4315" s="8">
        <v>32765</v>
      </c>
      <c r="C4315">
        <v>65.280448823754199</v>
      </c>
      <c r="D4315">
        <v>114.741969540737</v>
      </c>
      <c r="E4315">
        <v>22.5956811074408</v>
      </c>
    </row>
    <row r="4316" spans="1:5" x14ac:dyDescent="0.2">
      <c r="A4316">
        <f t="shared" si="70"/>
        <v>1989</v>
      </c>
      <c r="B4316" s="8">
        <v>32766</v>
      </c>
      <c r="C4316">
        <v>65.784601994925296</v>
      </c>
      <c r="D4316">
        <v>116.010010110184</v>
      </c>
      <c r="E4316">
        <v>22.5979558016891</v>
      </c>
    </row>
    <row r="4317" spans="1:5" x14ac:dyDescent="0.2">
      <c r="A4317">
        <f t="shared" si="70"/>
        <v>1989</v>
      </c>
      <c r="B4317" s="8">
        <v>32769</v>
      </c>
      <c r="C4317">
        <v>65.059606722019296</v>
      </c>
      <c r="D4317">
        <v>114.214400756766</v>
      </c>
      <c r="E4317">
        <v>22.582577116648299</v>
      </c>
    </row>
    <row r="4318" spans="1:5" x14ac:dyDescent="0.2">
      <c r="A4318">
        <f t="shared" si="70"/>
        <v>1989</v>
      </c>
      <c r="B4318" s="8">
        <v>32770</v>
      </c>
      <c r="C4318">
        <v>65.017947316107495</v>
      </c>
      <c r="D4318">
        <v>114.117555139388</v>
      </c>
      <c r="E4318">
        <v>22.578915511143901</v>
      </c>
    </row>
    <row r="4319" spans="1:5" x14ac:dyDescent="0.2">
      <c r="A4319">
        <f t="shared" si="70"/>
        <v>1989</v>
      </c>
      <c r="B4319" s="8">
        <v>32771</v>
      </c>
      <c r="C4319">
        <v>64.8579684963305</v>
      </c>
      <c r="D4319">
        <v>113.738532105483</v>
      </c>
      <c r="E4319">
        <v>22.568176313863599</v>
      </c>
    </row>
    <row r="4320" spans="1:5" x14ac:dyDescent="0.2">
      <c r="A4320">
        <f t="shared" si="70"/>
        <v>1989</v>
      </c>
      <c r="B4320" s="8">
        <v>32772</v>
      </c>
      <c r="C4320">
        <v>64.924662412763695</v>
      </c>
      <c r="D4320">
        <v>113.915905387023</v>
      </c>
      <c r="E4320">
        <v>22.5638049055156</v>
      </c>
    </row>
    <row r="4321" spans="1:5" x14ac:dyDescent="0.2">
      <c r="A4321">
        <f t="shared" si="70"/>
        <v>1989</v>
      </c>
      <c r="B4321" s="8">
        <v>32773</v>
      </c>
      <c r="C4321">
        <v>64.942680567438302</v>
      </c>
      <c r="D4321">
        <v>113.964002075084</v>
      </c>
      <c r="E4321">
        <v>22.562551418541101</v>
      </c>
    </row>
    <row r="4322" spans="1:5" x14ac:dyDescent="0.2">
      <c r="A4322">
        <f t="shared" si="70"/>
        <v>1989</v>
      </c>
      <c r="B4322" s="8">
        <v>32776</v>
      </c>
      <c r="C4322">
        <v>64.230368090577002</v>
      </c>
      <c r="D4322">
        <v>112.245067343247</v>
      </c>
      <c r="E4322">
        <v>22.530328802127901</v>
      </c>
    </row>
    <row r="4323" spans="1:5" x14ac:dyDescent="0.2">
      <c r="A4323">
        <f t="shared" si="70"/>
        <v>1989</v>
      </c>
      <c r="B4323" s="8">
        <v>32777</v>
      </c>
      <c r="C4323">
        <v>64.004709022680203</v>
      </c>
      <c r="D4323">
        <v>111.625518108463</v>
      </c>
      <c r="E4323">
        <v>22.555605149181002</v>
      </c>
    </row>
    <row r="4324" spans="1:5" x14ac:dyDescent="0.2">
      <c r="A4324">
        <f t="shared" si="70"/>
        <v>1989</v>
      </c>
      <c r="B4324" s="8">
        <v>32778</v>
      </c>
      <c r="C4324">
        <v>63.900743944954101</v>
      </c>
      <c r="D4324">
        <v>111.390593901692</v>
      </c>
      <c r="E4324">
        <v>22.543928918073501</v>
      </c>
    </row>
    <row r="4325" spans="1:5" x14ac:dyDescent="0.2">
      <c r="A4325">
        <f t="shared" si="70"/>
        <v>1989</v>
      </c>
      <c r="B4325" s="8">
        <v>32779</v>
      </c>
      <c r="C4325">
        <v>63.981956308331299</v>
      </c>
      <c r="D4325">
        <v>111.545863884599</v>
      </c>
      <c r="E4325">
        <v>22.5661962821126</v>
      </c>
    </row>
    <row r="4326" spans="1:5" x14ac:dyDescent="0.2">
      <c r="A4326">
        <f t="shared" si="70"/>
        <v>1989</v>
      </c>
      <c r="B4326" s="8">
        <v>32780</v>
      </c>
      <c r="C4326">
        <v>63.8094287829636</v>
      </c>
      <c r="D4326">
        <v>111.131306819581</v>
      </c>
      <c r="E4326">
        <v>22.558434255228001</v>
      </c>
    </row>
    <row r="4327" spans="1:5" x14ac:dyDescent="0.2">
      <c r="A4327">
        <f t="shared" si="70"/>
        <v>1989</v>
      </c>
      <c r="B4327" s="8">
        <v>32783</v>
      </c>
      <c r="C4327">
        <v>64.185255882135394</v>
      </c>
      <c r="D4327">
        <v>111.07615314020499</v>
      </c>
      <c r="E4327">
        <v>23.0265218565197</v>
      </c>
    </row>
    <row r="4328" spans="1:5" x14ac:dyDescent="0.2">
      <c r="A4328">
        <f t="shared" si="70"/>
        <v>1989</v>
      </c>
      <c r="B4328" s="8">
        <v>32784</v>
      </c>
      <c r="C4328">
        <v>64.440802876518205</v>
      </c>
      <c r="D4328">
        <v>111.680037043263</v>
      </c>
      <c r="E4328">
        <v>23.041224845647399</v>
      </c>
    </row>
    <row r="4329" spans="1:5" x14ac:dyDescent="0.2">
      <c r="A4329">
        <f t="shared" si="70"/>
        <v>1989</v>
      </c>
      <c r="B4329" s="8">
        <v>32785</v>
      </c>
      <c r="C4329">
        <v>64.357041879696496</v>
      </c>
      <c r="D4329">
        <v>111.482121406711</v>
      </c>
      <c r="E4329">
        <v>23.036355554072301</v>
      </c>
    </row>
    <row r="4330" spans="1:5" x14ac:dyDescent="0.2">
      <c r="A4330">
        <f t="shared" si="70"/>
        <v>1989</v>
      </c>
      <c r="B4330" s="8">
        <v>32786</v>
      </c>
      <c r="C4330">
        <v>64.5203153410895</v>
      </c>
      <c r="D4330">
        <v>111.894871151544</v>
      </c>
      <c r="E4330">
        <v>23.033101159944099</v>
      </c>
    </row>
    <row r="4331" spans="1:5" x14ac:dyDescent="0.2">
      <c r="A4331">
        <f t="shared" si="70"/>
        <v>1989</v>
      </c>
      <c r="B4331" s="8">
        <v>32787</v>
      </c>
      <c r="C4331">
        <v>64.634991123572206</v>
      </c>
      <c r="D4331">
        <v>112.15584843217199</v>
      </c>
      <c r="E4331">
        <v>23.044632220484399</v>
      </c>
    </row>
    <row r="4332" spans="1:5" x14ac:dyDescent="0.2">
      <c r="A4332">
        <f t="shared" si="70"/>
        <v>1989</v>
      </c>
      <c r="B4332" s="8">
        <v>32790</v>
      </c>
      <c r="C4332">
        <v>64.630278626313398</v>
      </c>
      <c r="D4332">
        <v>112.15584843217199</v>
      </c>
      <c r="E4332">
        <v>23.039083785239601</v>
      </c>
    </row>
    <row r="4333" spans="1:5" x14ac:dyDescent="0.2">
      <c r="A4333">
        <f t="shared" si="70"/>
        <v>1989</v>
      </c>
      <c r="B4333" s="8">
        <v>32791</v>
      </c>
      <c r="C4333">
        <v>64.872450460524405</v>
      </c>
      <c r="D4333">
        <v>112.75421565242701</v>
      </c>
      <c r="E4333">
        <v>23.041383489924801</v>
      </c>
    </row>
    <row r="4334" spans="1:5" x14ac:dyDescent="0.2">
      <c r="A4334">
        <f t="shared" si="70"/>
        <v>1989</v>
      </c>
      <c r="B4334" s="8">
        <v>32792</v>
      </c>
      <c r="C4334">
        <v>65.169580946137799</v>
      </c>
      <c r="D4334">
        <v>113.46567022804901</v>
      </c>
      <c r="E4334">
        <v>23.0554173591633</v>
      </c>
    </row>
    <row r="4335" spans="1:5" x14ac:dyDescent="0.2">
      <c r="A4335">
        <f t="shared" si="70"/>
        <v>1989</v>
      </c>
      <c r="B4335" s="8">
        <v>32793</v>
      </c>
      <c r="C4335">
        <v>65.047056741033202</v>
      </c>
      <c r="D4335">
        <v>113.16539245106399</v>
      </c>
      <c r="E4335">
        <v>23.052805442083599</v>
      </c>
    </row>
    <row r="4336" spans="1:5" x14ac:dyDescent="0.2">
      <c r="A4336">
        <f t="shared" si="70"/>
        <v>1989</v>
      </c>
      <c r="B4336" s="8">
        <v>32794</v>
      </c>
      <c r="C4336">
        <v>64.8037795480939</v>
      </c>
      <c r="D4336">
        <v>112.55142802689799</v>
      </c>
      <c r="E4336">
        <v>23.0562983283547</v>
      </c>
    </row>
    <row r="4337" spans="1:5" x14ac:dyDescent="0.2">
      <c r="A4337">
        <f t="shared" si="70"/>
        <v>1989</v>
      </c>
      <c r="B4337" s="8">
        <v>32797</v>
      </c>
      <c r="C4337">
        <v>64.489367703515796</v>
      </c>
      <c r="D4337">
        <v>111.79670181893199</v>
      </c>
      <c r="E4337">
        <v>23.043158143262499</v>
      </c>
    </row>
    <row r="4338" spans="1:5" x14ac:dyDescent="0.2">
      <c r="A4338">
        <f t="shared" si="70"/>
        <v>1989</v>
      </c>
      <c r="B4338" s="8">
        <v>32798</v>
      </c>
      <c r="C4338">
        <v>64.335437008715203</v>
      </c>
      <c r="D4338">
        <v>111.42367636257001</v>
      </c>
      <c r="E4338">
        <v>23.038626654237</v>
      </c>
    </row>
    <row r="4339" spans="1:5" x14ac:dyDescent="0.2">
      <c r="A4339">
        <f t="shared" si="70"/>
        <v>1989</v>
      </c>
      <c r="B4339" s="8">
        <v>32799</v>
      </c>
      <c r="C4339">
        <v>64.321458351131795</v>
      </c>
      <c r="D4339">
        <v>111.38008772115199</v>
      </c>
      <c r="E4339">
        <v>23.042849672203101</v>
      </c>
    </row>
    <row r="4340" spans="1:5" x14ac:dyDescent="0.2">
      <c r="A4340">
        <f t="shared" si="70"/>
        <v>1989</v>
      </c>
      <c r="B4340" s="8">
        <v>32800</v>
      </c>
      <c r="C4340">
        <v>64.312046187943693</v>
      </c>
      <c r="D4340">
        <v>111.32581144474101</v>
      </c>
      <c r="E4340">
        <v>23.057579575604102</v>
      </c>
    </row>
    <row r="4341" spans="1:5" x14ac:dyDescent="0.2">
      <c r="A4341">
        <f t="shared" si="70"/>
        <v>1989</v>
      </c>
      <c r="B4341" s="8">
        <v>32801</v>
      </c>
      <c r="C4341">
        <v>64.382605776907894</v>
      </c>
      <c r="D4341">
        <v>111.496160518316</v>
      </c>
      <c r="E4341">
        <v>23.059902483331399</v>
      </c>
    </row>
    <row r="4342" spans="1:5" x14ac:dyDescent="0.2">
      <c r="A4342">
        <f t="shared" si="70"/>
        <v>1989</v>
      </c>
      <c r="B4342" s="8">
        <v>32804</v>
      </c>
      <c r="C4342">
        <v>64.361069918486507</v>
      </c>
      <c r="D4342">
        <v>111.444096528294</v>
      </c>
      <c r="E4342">
        <v>23.0592237828957</v>
      </c>
    </row>
    <row r="4343" spans="1:5" x14ac:dyDescent="0.2">
      <c r="A4343">
        <f t="shared" si="70"/>
        <v>1989</v>
      </c>
      <c r="B4343" s="8">
        <v>32805</v>
      </c>
      <c r="C4343">
        <v>64.141646450572495</v>
      </c>
      <c r="D4343">
        <v>110.91146073323701</v>
      </c>
      <c r="E4343">
        <v>23.0535231578368</v>
      </c>
    </row>
    <row r="4344" spans="1:5" x14ac:dyDescent="0.2">
      <c r="A4344">
        <f t="shared" si="70"/>
        <v>1989</v>
      </c>
      <c r="B4344" s="8">
        <v>32806</v>
      </c>
      <c r="C4344">
        <v>64.162777770481398</v>
      </c>
      <c r="D4344">
        <v>110.963713006052</v>
      </c>
      <c r="E4344">
        <v>23.053599666729799</v>
      </c>
    </row>
    <row r="4345" spans="1:5" x14ac:dyDescent="0.2">
      <c r="A4345">
        <f t="shared" si="70"/>
        <v>1989</v>
      </c>
      <c r="B4345" s="8">
        <v>32807</v>
      </c>
      <c r="C4345">
        <v>64.147677627622301</v>
      </c>
      <c r="D4345">
        <v>110.91523912706</v>
      </c>
      <c r="E4345">
        <v>23.058874130468102</v>
      </c>
    </row>
    <row r="4346" spans="1:5" x14ac:dyDescent="0.2">
      <c r="A4346">
        <f t="shared" si="70"/>
        <v>1989</v>
      </c>
      <c r="B4346" s="8">
        <v>32808</v>
      </c>
      <c r="C4346">
        <v>64.231298941411893</v>
      </c>
      <c r="D4346">
        <v>111.107353993098</v>
      </c>
      <c r="E4346">
        <v>23.066197330600499</v>
      </c>
    </row>
    <row r="4347" spans="1:5" x14ac:dyDescent="0.2">
      <c r="A4347">
        <f t="shared" si="70"/>
        <v>1989</v>
      </c>
      <c r="B4347" s="8">
        <v>32811</v>
      </c>
      <c r="C4347">
        <v>64.266343308486199</v>
      </c>
      <c r="D4347">
        <v>111.16621932922401</v>
      </c>
      <c r="E4347">
        <v>23.079620848975001</v>
      </c>
    </row>
    <row r="4348" spans="1:5" x14ac:dyDescent="0.2">
      <c r="A4348">
        <f t="shared" si="70"/>
        <v>1989</v>
      </c>
      <c r="B4348" s="8">
        <v>32812</v>
      </c>
      <c r="C4348">
        <v>64.346503680132699</v>
      </c>
      <c r="D4348">
        <v>111.36189428175</v>
      </c>
      <c r="E4348">
        <v>23.0811752400156</v>
      </c>
    </row>
    <row r="4349" spans="1:5" x14ac:dyDescent="0.2">
      <c r="A4349">
        <f t="shared" si="70"/>
        <v>1989</v>
      </c>
      <c r="B4349" s="8">
        <v>32813</v>
      </c>
      <c r="C4349">
        <v>64.807793148242396</v>
      </c>
      <c r="D4349">
        <v>111.356370834004</v>
      </c>
      <c r="E4349">
        <v>23.634861021658899</v>
      </c>
    </row>
    <row r="4350" spans="1:5" x14ac:dyDescent="0.2">
      <c r="A4350">
        <f t="shared" si="70"/>
        <v>1989</v>
      </c>
      <c r="B4350" s="8">
        <v>32814</v>
      </c>
      <c r="C4350">
        <v>64.958050517665399</v>
      </c>
      <c r="D4350">
        <v>111.754776422584</v>
      </c>
      <c r="E4350">
        <v>23.621270860377599</v>
      </c>
    </row>
    <row r="4351" spans="1:5" x14ac:dyDescent="0.2">
      <c r="A4351">
        <f t="shared" si="70"/>
        <v>1989</v>
      </c>
      <c r="B4351" s="8">
        <v>32815</v>
      </c>
      <c r="C4351">
        <v>64.896643861275194</v>
      </c>
      <c r="D4351">
        <v>111.587170158354</v>
      </c>
      <c r="E4351">
        <v>23.6291246512016</v>
      </c>
    </row>
    <row r="4352" spans="1:5" x14ac:dyDescent="0.2">
      <c r="A4352">
        <f t="shared" si="70"/>
        <v>1989</v>
      </c>
      <c r="B4352" s="8">
        <v>32818</v>
      </c>
      <c r="C4352">
        <v>64.919002342993593</v>
      </c>
      <c r="D4352">
        <v>111.66341924235</v>
      </c>
      <c r="E4352">
        <v>23.618842892113701</v>
      </c>
    </row>
    <row r="4353" spans="1:5" x14ac:dyDescent="0.2">
      <c r="A4353">
        <f t="shared" si="70"/>
        <v>1989</v>
      </c>
      <c r="B4353" s="8">
        <v>32819</v>
      </c>
      <c r="C4353">
        <v>64.837911131840599</v>
      </c>
      <c r="D4353">
        <v>111.432274476118</v>
      </c>
      <c r="E4353">
        <v>23.634045036100801</v>
      </c>
    </row>
    <row r="4354" spans="1:5" x14ac:dyDescent="0.2">
      <c r="A4354">
        <f t="shared" si="70"/>
        <v>1989</v>
      </c>
      <c r="B4354" s="8">
        <v>32820</v>
      </c>
      <c r="C4354">
        <v>64.781051487526398</v>
      </c>
      <c r="D4354">
        <v>111.298817782597</v>
      </c>
      <c r="E4354">
        <v>23.630780573601399</v>
      </c>
    </row>
    <row r="4355" spans="1:5" x14ac:dyDescent="0.2">
      <c r="A4355">
        <f t="shared" ref="A4355:A4418" si="71">YEAR(B4355)</f>
        <v>1989</v>
      </c>
      <c r="B4355" s="8">
        <v>32821</v>
      </c>
      <c r="C4355">
        <v>64.760001535373405</v>
      </c>
      <c r="D4355">
        <v>111.227183735765</v>
      </c>
      <c r="E4355">
        <v>23.6404510402336</v>
      </c>
    </row>
    <row r="4356" spans="1:5" x14ac:dyDescent="0.2">
      <c r="A4356">
        <f t="shared" si="71"/>
        <v>1989</v>
      </c>
      <c r="B4356" s="8">
        <v>32822</v>
      </c>
      <c r="C4356">
        <v>64.958047419029498</v>
      </c>
      <c r="D4356">
        <v>111.707699496039</v>
      </c>
      <c r="E4356">
        <v>23.644194956961101</v>
      </c>
    </row>
    <row r="4357" spans="1:5" x14ac:dyDescent="0.2">
      <c r="A4357">
        <f t="shared" si="71"/>
        <v>1989</v>
      </c>
      <c r="B4357" s="8">
        <v>32825</v>
      </c>
      <c r="C4357">
        <v>64.991285022346602</v>
      </c>
      <c r="D4357">
        <v>111.75486728290799</v>
      </c>
      <c r="E4357">
        <v>23.661162978526999</v>
      </c>
    </row>
    <row r="4358" spans="1:5" x14ac:dyDescent="0.2">
      <c r="A4358">
        <f t="shared" si="71"/>
        <v>1989</v>
      </c>
      <c r="B4358" s="8">
        <v>32826</v>
      </c>
      <c r="C4358">
        <v>64.904634904345201</v>
      </c>
      <c r="D4358">
        <v>111.556249984239</v>
      </c>
      <c r="E4358">
        <v>23.653824304505001</v>
      </c>
    </row>
    <row r="4359" spans="1:5" x14ac:dyDescent="0.2">
      <c r="A4359">
        <f t="shared" si="71"/>
        <v>1989</v>
      </c>
      <c r="B4359" s="8">
        <v>32827</v>
      </c>
      <c r="C4359">
        <v>64.878864972311007</v>
      </c>
      <c r="D4359">
        <v>111.502589376256</v>
      </c>
      <c r="E4359">
        <v>23.649007063762301</v>
      </c>
    </row>
    <row r="4360" spans="1:5" x14ac:dyDescent="0.2">
      <c r="A4360">
        <f t="shared" si="71"/>
        <v>1989</v>
      </c>
      <c r="B4360" s="8">
        <v>32828</v>
      </c>
      <c r="C4360">
        <v>64.873701685302294</v>
      </c>
      <c r="D4360">
        <v>111.475660919174</v>
      </c>
      <c r="E4360">
        <v>23.655944605633898</v>
      </c>
    </row>
    <row r="4361" spans="1:5" x14ac:dyDescent="0.2">
      <c r="A4361">
        <f t="shared" si="71"/>
        <v>1989</v>
      </c>
      <c r="B4361" s="8">
        <v>32829</v>
      </c>
      <c r="C4361">
        <v>64.967411111281194</v>
      </c>
      <c r="D4361">
        <v>111.723602148317</v>
      </c>
      <c r="E4361">
        <v>23.647700735278999</v>
      </c>
    </row>
    <row r="4362" spans="1:5" x14ac:dyDescent="0.2">
      <c r="A4362">
        <f t="shared" si="71"/>
        <v>1989</v>
      </c>
      <c r="B4362" s="8">
        <v>32832</v>
      </c>
      <c r="C4362">
        <v>65.010153007642401</v>
      </c>
      <c r="D4362">
        <v>111.791910798892</v>
      </c>
      <c r="E4362">
        <v>23.6657901080934</v>
      </c>
    </row>
    <row r="4363" spans="1:5" x14ac:dyDescent="0.2">
      <c r="A4363">
        <f t="shared" si="71"/>
        <v>1989</v>
      </c>
      <c r="B4363" s="8">
        <v>32833</v>
      </c>
      <c r="C4363">
        <v>64.814073243935795</v>
      </c>
      <c r="D4363">
        <v>111.293626897891</v>
      </c>
      <c r="E4363">
        <v>23.673127881601701</v>
      </c>
    </row>
    <row r="4364" spans="1:5" x14ac:dyDescent="0.2">
      <c r="A4364">
        <f t="shared" si="71"/>
        <v>1989</v>
      </c>
      <c r="B4364" s="8">
        <v>32834</v>
      </c>
      <c r="C4364">
        <v>64.793891930162999</v>
      </c>
      <c r="D4364">
        <v>111.227447393662</v>
      </c>
      <c r="E4364">
        <v>23.681204615028001</v>
      </c>
    </row>
    <row r="4365" spans="1:5" x14ac:dyDescent="0.2">
      <c r="A4365">
        <f t="shared" si="71"/>
        <v>1989</v>
      </c>
      <c r="B4365" s="8">
        <v>32835</v>
      </c>
      <c r="C4365">
        <v>64.794226699350205</v>
      </c>
      <c r="D4365">
        <v>111.227447393662</v>
      </c>
      <c r="E4365">
        <v>23.681608698942501</v>
      </c>
    </row>
    <row r="4366" spans="1:5" x14ac:dyDescent="0.2">
      <c r="A4366">
        <f t="shared" si="71"/>
        <v>1989</v>
      </c>
      <c r="B4366" s="8">
        <v>32836</v>
      </c>
      <c r="C4366">
        <v>64.666706068891202</v>
      </c>
      <c r="D4366">
        <v>110.92730070707</v>
      </c>
      <c r="E4366">
        <v>23.674877785443801</v>
      </c>
    </row>
    <row r="4367" spans="1:5" x14ac:dyDescent="0.2">
      <c r="A4367">
        <f t="shared" si="71"/>
        <v>1989</v>
      </c>
      <c r="B4367" s="8">
        <v>32839</v>
      </c>
      <c r="C4367">
        <v>64.550212946643398</v>
      </c>
      <c r="D4367">
        <v>110.646198788205</v>
      </c>
      <c r="E4367">
        <v>23.6722177423656</v>
      </c>
    </row>
    <row r="4368" spans="1:5" x14ac:dyDescent="0.2">
      <c r="A4368">
        <f t="shared" si="71"/>
        <v>1989</v>
      </c>
      <c r="B4368" s="8">
        <v>32840</v>
      </c>
      <c r="C4368">
        <v>64.555183210890803</v>
      </c>
      <c r="D4368">
        <v>110.65469360137401</v>
      </c>
      <c r="E4368">
        <v>23.674052667562499</v>
      </c>
    </row>
    <row r="4369" spans="1:5" x14ac:dyDescent="0.2">
      <c r="A4369">
        <f t="shared" si="71"/>
        <v>1989</v>
      </c>
      <c r="B4369" s="8">
        <v>32841</v>
      </c>
      <c r="C4369">
        <v>64.402712797357694</v>
      </c>
      <c r="D4369">
        <v>110.257551514816</v>
      </c>
      <c r="E4369">
        <v>23.6851682466604</v>
      </c>
    </row>
    <row r="4370" spans="1:5" x14ac:dyDescent="0.2">
      <c r="A4370">
        <f t="shared" si="71"/>
        <v>1989</v>
      </c>
      <c r="B4370" s="8">
        <v>32842</v>
      </c>
      <c r="C4370">
        <v>64.353117939714394</v>
      </c>
      <c r="D4370">
        <v>110.155487988974</v>
      </c>
      <c r="E4370">
        <v>23.6754175453698</v>
      </c>
    </row>
    <row r="4371" spans="1:5" x14ac:dyDescent="0.2">
      <c r="A4371">
        <f t="shared" si="71"/>
        <v>1989</v>
      </c>
      <c r="B4371" s="8">
        <v>32843</v>
      </c>
      <c r="C4371">
        <v>65.172942522760593</v>
      </c>
      <c r="D4371">
        <v>110.358427226055</v>
      </c>
      <c r="E4371">
        <v>24.581805422144601</v>
      </c>
    </row>
    <row r="4372" spans="1:5" x14ac:dyDescent="0.2">
      <c r="A4372">
        <f t="shared" si="71"/>
        <v>1989</v>
      </c>
      <c r="B4372" s="8">
        <v>32846</v>
      </c>
      <c r="C4372">
        <v>65.187386999420994</v>
      </c>
      <c r="D4372">
        <v>110.418641167465</v>
      </c>
      <c r="E4372">
        <v>24.568925077428901</v>
      </c>
    </row>
    <row r="4373" spans="1:5" x14ac:dyDescent="0.2">
      <c r="A4373">
        <f t="shared" si="71"/>
        <v>1989</v>
      </c>
      <c r="B4373" s="8">
        <v>32847</v>
      </c>
      <c r="C4373">
        <v>65.142222592545096</v>
      </c>
      <c r="D4373">
        <v>110.29799206529</v>
      </c>
      <c r="E4373">
        <v>24.5745358616437</v>
      </c>
    </row>
    <row r="4374" spans="1:5" x14ac:dyDescent="0.2">
      <c r="A4374">
        <f t="shared" si="71"/>
        <v>1989</v>
      </c>
      <c r="B4374" s="8">
        <v>32848</v>
      </c>
      <c r="C4374">
        <v>65.015380480581101</v>
      </c>
      <c r="D4374">
        <v>110.00159626944701</v>
      </c>
      <c r="E4374">
        <v>24.568613567299199</v>
      </c>
    </row>
    <row r="4375" spans="1:5" x14ac:dyDescent="0.2">
      <c r="A4375">
        <f t="shared" si="71"/>
        <v>1989</v>
      </c>
      <c r="B4375" s="8">
        <v>32849</v>
      </c>
      <c r="C4375">
        <v>65.126921996352195</v>
      </c>
      <c r="D4375">
        <v>110.285434147598</v>
      </c>
      <c r="E4375">
        <v>24.561916954346</v>
      </c>
    </row>
    <row r="4376" spans="1:5" x14ac:dyDescent="0.2">
      <c r="A4376">
        <f t="shared" si="71"/>
        <v>1989</v>
      </c>
      <c r="B4376" s="8">
        <v>32850</v>
      </c>
      <c r="C4376">
        <v>65.1271906889272</v>
      </c>
      <c r="D4376">
        <v>110.26482075714</v>
      </c>
      <c r="E4376">
        <v>24.572825854036299</v>
      </c>
    </row>
    <row r="4377" spans="1:5" x14ac:dyDescent="0.2">
      <c r="A4377">
        <f t="shared" si="71"/>
        <v>1989</v>
      </c>
      <c r="B4377" s="8">
        <v>32853</v>
      </c>
      <c r="C4377">
        <v>65.076865431954701</v>
      </c>
      <c r="D4377">
        <v>110.14601313639</v>
      </c>
      <c r="E4377">
        <v>24.571089763794902</v>
      </c>
    </row>
    <row r="4378" spans="1:5" x14ac:dyDescent="0.2">
      <c r="A4378">
        <f t="shared" si="71"/>
        <v>1989</v>
      </c>
      <c r="B4378" s="8">
        <v>32854</v>
      </c>
      <c r="C4378">
        <v>64.7345410151582</v>
      </c>
      <c r="D4378">
        <v>109.321559612436</v>
      </c>
      <c r="E4378">
        <v>24.568176361688302</v>
      </c>
    </row>
    <row r="4379" spans="1:5" x14ac:dyDescent="0.2">
      <c r="A4379">
        <f t="shared" si="71"/>
        <v>1989</v>
      </c>
      <c r="B4379" s="8">
        <v>32855</v>
      </c>
      <c r="C4379">
        <v>64.773023320834696</v>
      </c>
      <c r="D4379">
        <v>109.449524086906</v>
      </c>
      <c r="E4379">
        <v>24.550223782838</v>
      </c>
    </row>
    <row r="4380" spans="1:5" x14ac:dyDescent="0.2">
      <c r="A4380">
        <f t="shared" si="71"/>
        <v>1989</v>
      </c>
      <c r="B4380" s="8">
        <v>32856</v>
      </c>
      <c r="C4380">
        <v>64.785189839012801</v>
      </c>
      <c r="D4380">
        <v>109.467499160635</v>
      </c>
      <c r="E4380">
        <v>24.556169345948501</v>
      </c>
    </row>
    <row r="4381" spans="1:5" x14ac:dyDescent="0.2">
      <c r="A4381">
        <f t="shared" si="71"/>
        <v>1989</v>
      </c>
      <c r="B4381" s="8">
        <v>32857</v>
      </c>
      <c r="C4381">
        <v>64.644854107919699</v>
      </c>
      <c r="D4381">
        <v>109.10463484978899</v>
      </c>
      <c r="E4381">
        <v>24.568047474700599</v>
      </c>
    </row>
    <row r="4382" spans="1:5" x14ac:dyDescent="0.2">
      <c r="A4382">
        <f t="shared" si="71"/>
        <v>1989</v>
      </c>
      <c r="B4382" s="8">
        <v>32860</v>
      </c>
      <c r="C4382">
        <v>65.005521019019497</v>
      </c>
      <c r="D4382">
        <v>109.166744019052</v>
      </c>
      <c r="E4382">
        <v>24.990878396433001</v>
      </c>
    </row>
    <row r="4383" spans="1:5" x14ac:dyDescent="0.2">
      <c r="A4383">
        <f t="shared" si="71"/>
        <v>1989</v>
      </c>
      <c r="B4383" s="8">
        <v>32861</v>
      </c>
      <c r="C4383">
        <v>65.058494682653304</v>
      </c>
      <c r="D4383">
        <v>109.305716696692</v>
      </c>
      <c r="E4383">
        <v>24.9849017079998</v>
      </c>
    </row>
    <row r="4384" spans="1:5" x14ac:dyDescent="0.2">
      <c r="A4384">
        <f t="shared" si="71"/>
        <v>1989</v>
      </c>
      <c r="B4384" s="8">
        <v>32862</v>
      </c>
      <c r="C4384">
        <v>65.112089469883003</v>
      </c>
      <c r="D4384">
        <v>109.42168008871499</v>
      </c>
      <c r="E4384">
        <v>24.9918482733666</v>
      </c>
    </row>
    <row r="4385" spans="1:5" x14ac:dyDescent="0.2">
      <c r="A4385">
        <f t="shared" si="71"/>
        <v>1989</v>
      </c>
      <c r="B4385" s="8">
        <v>32863</v>
      </c>
      <c r="C4385">
        <v>64.928337848402407</v>
      </c>
      <c r="D4385">
        <v>108.99252541251801</v>
      </c>
      <c r="E4385">
        <v>24.984731919853601</v>
      </c>
    </row>
    <row r="4386" spans="1:5" x14ac:dyDescent="0.2">
      <c r="A4386">
        <f t="shared" si="71"/>
        <v>1989</v>
      </c>
      <c r="B4386" s="8">
        <v>32864</v>
      </c>
      <c r="C4386">
        <v>64.695091970308695</v>
      </c>
      <c r="D4386">
        <v>108.431571388099</v>
      </c>
      <c r="E4386">
        <v>24.984630185740698</v>
      </c>
    </row>
    <row r="4387" spans="1:5" x14ac:dyDescent="0.2">
      <c r="A4387">
        <f t="shared" si="71"/>
        <v>1989</v>
      </c>
      <c r="B4387" s="8">
        <v>32867</v>
      </c>
      <c r="C4387">
        <v>64.695091970308695</v>
      </c>
      <c r="D4387">
        <v>108.431571388099</v>
      </c>
      <c r="E4387">
        <v>24.984630185740698</v>
      </c>
    </row>
    <row r="4388" spans="1:5" x14ac:dyDescent="0.2">
      <c r="A4388">
        <f t="shared" si="71"/>
        <v>1989</v>
      </c>
      <c r="B4388" s="8">
        <v>32868</v>
      </c>
      <c r="C4388">
        <v>64.545708096225496</v>
      </c>
      <c r="D4388">
        <v>108.090682795531</v>
      </c>
      <c r="E4388">
        <v>24.9750295199694</v>
      </c>
    </row>
    <row r="4389" spans="1:5" x14ac:dyDescent="0.2">
      <c r="A4389">
        <f t="shared" si="71"/>
        <v>1989</v>
      </c>
      <c r="B4389" s="8">
        <v>32869</v>
      </c>
      <c r="C4389">
        <v>64.456107306518902</v>
      </c>
      <c r="D4389">
        <v>107.850791710942</v>
      </c>
      <c r="E4389">
        <v>24.9882239828274</v>
      </c>
    </row>
    <row r="4390" spans="1:5" x14ac:dyDescent="0.2">
      <c r="A4390">
        <f t="shared" si="71"/>
        <v>1989</v>
      </c>
      <c r="B4390" s="8">
        <v>32870</v>
      </c>
      <c r="C4390">
        <v>64.559274281771295</v>
      </c>
      <c r="D4390">
        <v>108.117012250405</v>
      </c>
      <c r="E4390">
        <v>24.9783577144274</v>
      </c>
    </row>
    <row r="4391" spans="1:5" x14ac:dyDescent="0.2">
      <c r="A4391">
        <f t="shared" si="71"/>
        <v>1989</v>
      </c>
      <c r="B4391" s="8">
        <v>32871</v>
      </c>
      <c r="C4391">
        <v>64.640437686213204</v>
      </c>
      <c r="D4391">
        <v>108.27917966117001</v>
      </c>
      <c r="E4391">
        <v>24.9958051662076</v>
      </c>
    </row>
    <row r="4392" spans="1:5" x14ac:dyDescent="0.2">
      <c r="A4392">
        <f t="shared" si="71"/>
        <v>1990</v>
      </c>
      <c r="B4392" s="8">
        <v>32874</v>
      </c>
      <c r="C4392">
        <v>65.178073126941996</v>
      </c>
      <c r="D4392">
        <v>108.27917966117001</v>
      </c>
      <c r="E4392">
        <v>25.688919277359801</v>
      </c>
    </row>
    <row r="4393" spans="1:5" x14ac:dyDescent="0.2">
      <c r="A4393">
        <f t="shared" si="71"/>
        <v>1990</v>
      </c>
      <c r="B4393" s="8">
        <v>32875</v>
      </c>
      <c r="C4393">
        <v>65.588163858402893</v>
      </c>
      <c r="D4393">
        <v>109.25157542813101</v>
      </c>
      <c r="E4393">
        <v>25.692243631723102</v>
      </c>
    </row>
    <row r="4394" spans="1:5" x14ac:dyDescent="0.2">
      <c r="A4394">
        <f t="shared" si="71"/>
        <v>1990</v>
      </c>
      <c r="B4394" s="8">
        <v>32876</v>
      </c>
      <c r="C4394">
        <v>65.671888019098503</v>
      </c>
      <c r="D4394">
        <v>109.41953053975701</v>
      </c>
      <c r="E4394">
        <v>25.7096202404304</v>
      </c>
    </row>
    <row r="4395" spans="1:5" x14ac:dyDescent="0.2">
      <c r="A4395">
        <f t="shared" si="71"/>
        <v>1990</v>
      </c>
      <c r="B4395" s="8">
        <v>32877</v>
      </c>
      <c r="C4395">
        <v>65.094769829890694</v>
      </c>
      <c r="D4395">
        <v>108.06347473192599</v>
      </c>
      <c r="E4395">
        <v>25.698364647372301</v>
      </c>
    </row>
    <row r="4396" spans="1:5" x14ac:dyDescent="0.2">
      <c r="A4396">
        <f t="shared" si="71"/>
        <v>1990</v>
      </c>
      <c r="B4396" s="8">
        <v>32878</v>
      </c>
      <c r="C4396">
        <v>65.067761575454</v>
      </c>
      <c r="D4396">
        <v>108.012556308999</v>
      </c>
      <c r="E4396">
        <v>25.691032382224599</v>
      </c>
    </row>
    <row r="4397" spans="1:5" x14ac:dyDescent="0.2">
      <c r="A4397">
        <f t="shared" si="71"/>
        <v>1990</v>
      </c>
      <c r="B4397" s="8">
        <v>32881</v>
      </c>
      <c r="C4397">
        <v>64.915594059392603</v>
      </c>
      <c r="D4397">
        <v>107.700041603476</v>
      </c>
      <c r="E4397">
        <v>25.663790464338099</v>
      </c>
    </row>
    <row r="4398" spans="1:5" x14ac:dyDescent="0.2">
      <c r="A4398">
        <f t="shared" si="71"/>
        <v>1990</v>
      </c>
      <c r="B4398" s="8">
        <v>32882</v>
      </c>
      <c r="C4398">
        <v>65.128611314239507</v>
      </c>
      <c r="D4398">
        <v>108.178094274374</v>
      </c>
      <c r="E4398">
        <v>25.6797589583804</v>
      </c>
    </row>
    <row r="4399" spans="1:5" x14ac:dyDescent="0.2">
      <c r="A4399">
        <f t="shared" si="71"/>
        <v>1990</v>
      </c>
      <c r="B4399" s="8">
        <v>32883</v>
      </c>
      <c r="C4399">
        <v>65.045252989486997</v>
      </c>
      <c r="D4399">
        <v>107.98275320720499</v>
      </c>
      <c r="E4399">
        <v>25.678005339968301</v>
      </c>
    </row>
    <row r="4400" spans="1:5" x14ac:dyDescent="0.2">
      <c r="A4400">
        <f t="shared" si="71"/>
        <v>1990</v>
      </c>
      <c r="B4400" s="8">
        <v>32884</v>
      </c>
      <c r="C4400">
        <v>65.072390196054698</v>
      </c>
      <c r="D4400">
        <v>108.022786647239</v>
      </c>
      <c r="E4400">
        <v>25.6914653909324</v>
      </c>
    </row>
    <row r="4401" spans="1:5" x14ac:dyDescent="0.2">
      <c r="A4401">
        <f t="shared" si="71"/>
        <v>1990</v>
      </c>
      <c r="B4401" s="8">
        <v>32885</v>
      </c>
      <c r="C4401">
        <v>64.987861739317793</v>
      </c>
      <c r="D4401">
        <v>107.82811564630801</v>
      </c>
      <c r="E4401">
        <v>25.687875985834999</v>
      </c>
    </row>
    <row r="4402" spans="1:5" x14ac:dyDescent="0.2">
      <c r="A4402">
        <f t="shared" si="71"/>
        <v>1990</v>
      </c>
      <c r="B4402" s="8">
        <v>32888</v>
      </c>
      <c r="C4402">
        <v>64.987861739317793</v>
      </c>
      <c r="D4402">
        <v>107.82811564630801</v>
      </c>
      <c r="E4402">
        <v>25.687875985834999</v>
      </c>
    </row>
    <row r="4403" spans="1:5" x14ac:dyDescent="0.2">
      <c r="A4403">
        <f t="shared" si="71"/>
        <v>1990</v>
      </c>
      <c r="B4403" s="8">
        <v>32889</v>
      </c>
      <c r="C4403">
        <v>65.261683838163407</v>
      </c>
      <c r="D4403">
        <v>108.471921005903</v>
      </c>
      <c r="E4403">
        <v>25.692490387386702</v>
      </c>
    </row>
    <row r="4404" spans="1:5" x14ac:dyDescent="0.2">
      <c r="A4404">
        <f t="shared" si="71"/>
        <v>1990</v>
      </c>
      <c r="B4404" s="8">
        <v>32890</v>
      </c>
      <c r="C4404">
        <v>65.223966333762206</v>
      </c>
      <c r="D4404">
        <v>108.375742107364</v>
      </c>
      <c r="E4404">
        <v>25.6959118288834</v>
      </c>
    </row>
    <row r="4405" spans="1:5" x14ac:dyDescent="0.2">
      <c r="A4405">
        <f t="shared" si="71"/>
        <v>1990</v>
      </c>
      <c r="B4405" s="8">
        <v>32891</v>
      </c>
      <c r="C4405">
        <v>65.512371307293407</v>
      </c>
      <c r="D4405">
        <v>109.051608432349</v>
      </c>
      <c r="E4405">
        <v>25.702509073996801</v>
      </c>
    </row>
    <row r="4406" spans="1:5" x14ac:dyDescent="0.2">
      <c r="A4406">
        <f t="shared" si="71"/>
        <v>1990</v>
      </c>
      <c r="B4406" s="8">
        <v>32892</v>
      </c>
      <c r="C4406">
        <v>65.534895221831704</v>
      </c>
      <c r="D4406">
        <v>109.125670138742</v>
      </c>
      <c r="E4406">
        <v>25.691514656863198</v>
      </c>
    </row>
    <row r="4407" spans="1:5" x14ac:dyDescent="0.2">
      <c r="A4407">
        <f t="shared" si="71"/>
        <v>1990</v>
      </c>
      <c r="B4407" s="8">
        <v>32895</v>
      </c>
      <c r="C4407">
        <v>65.808237353247605</v>
      </c>
      <c r="D4407">
        <v>109.748795642223</v>
      </c>
      <c r="E4407">
        <v>25.7078625597625</v>
      </c>
    </row>
    <row r="4408" spans="1:5" x14ac:dyDescent="0.2">
      <c r="A4408">
        <f t="shared" si="71"/>
        <v>1990</v>
      </c>
      <c r="B4408" s="8">
        <v>32896</v>
      </c>
      <c r="C4408">
        <v>65.526253502532597</v>
      </c>
      <c r="D4408">
        <v>109.068762264443</v>
      </c>
      <c r="E4408">
        <v>25.711186662487101</v>
      </c>
    </row>
    <row r="4409" spans="1:5" x14ac:dyDescent="0.2">
      <c r="A4409">
        <f t="shared" si="71"/>
        <v>1990</v>
      </c>
      <c r="B4409" s="8">
        <v>32897</v>
      </c>
      <c r="C4409">
        <v>65.442956554587994</v>
      </c>
      <c r="D4409">
        <v>108.884514313791</v>
      </c>
      <c r="E4409">
        <v>25.703266815677299</v>
      </c>
    </row>
    <row r="4410" spans="1:5" x14ac:dyDescent="0.2">
      <c r="A4410">
        <f t="shared" si="71"/>
        <v>1990</v>
      </c>
      <c r="B4410" s="8">
        <v>32898</v>
      </c>
      <c r="C4410">
        <v>65.4276666670563</v>
      </c>
      <c r="D4410">
        <v>108.848037478462</v>
      </c>
      <c r="E4410">
        <v>25.703260893947601</v>
      </c>
    </row>
    <row r="4411" spans="1:5" x14ac:dyDescent="0.2">
      <c r="A4411">
        <f t="shared" si="71"/>
        <v>1990</v>
      </c>
      <c r="B4411" s="8">
        <v>32899</v>
      </c>
      <c r="C4411">
        <v>65.417485137256193</v>
      </c>
      <c r="D4411">
        <v>108.832933977713</v>
      </c>
      <c r="E4411">
        <v>25.698263596122199</v>
      </c>
    </row>
    <row r="4412" spans="1:5" x14ac:dyDescent="0.2">
      <c r="A4412">
        <f t="shared" si="71"/>
        <v>1990</v>
      </c>
      <c r="B4412" s="8">
        <v>32902</v>
      </c>
      <c r="C4412">
        <v>65.147382597171202</v>
      </c>
      <c r="D4412">
        <v>108.199835519232</v>
      </c>
      <c r="E4412">
        <v>25.692318805259699</v>
      </c>
    </row>
    <row r="4413" spans="1:5" x14ac:dyDescent="0.2">
      <c r="A4413">
        <f t="shared" si="71"/>
        <v>1990</v>
      </c>
      <c r="B4413" s="8">
        <v>32903</v>
      </c>
      <c r="C4413">
        <v>65.255859964046394</v>
      </c>
      <c r="D4413">
        <v>108.46781901362201</v>
      </c>
      <c r="E4413">
        <v>25.687156292765899</v>
      </c>
    </row>
    <row r="4414" spans="1:5" x14ac:dyDescent="0.2">
      <c r="A4414">
        <f t="shared" si="71"/>
        <v>1990</v>
      </c>
      <c r="B4414" s="8">
        <v>32904</v>
      </c>
      <c r="C4414">
        <v>65.300843856971696</v>
      </c>
      <c r="D4414">
        <v>108.56669705020801</v>
      </c>
      <c r="E4414">
        <v>25.691725828637001</v>
      </c>
    </row>
    <row r="4415" spans="1:5" x14ac:dyDescent="0.2">
      <c r="A4415">
        <f t="shared" si="71"/>
        <v>1990</v>
      </c>
      <c r="B4415" s="8">
        <v>32905</v>
      </c>
      <c r="C4415">
        <v>66.071027534785102</v>
      </c>
      <c r="D4415">
        <v>108.49864330008</v>
      </c>
      <c r="E4415">
        <v>26.7445808854315</v>
      </c>
    </row>
    <row r="4416" spans="1:5" x14ac:dyDescent="0.2">
      <c r="A4416">
        <f t="shared" si="71"/>
        <v>1990</v>
      </c>
      <c r="B4416" s="8">
        <v>32906</v>
      </c>
      <c r="C4416">
        <v>66.178261323599003</v>
      </c>
      <c r="D4416">
        <v>108.735294422417</v>
      </c>
      <c r="E4416">
        <v>26.7536542184734</v>
      </c>
    </row>
    <row r="4417" spans="1:5" x14ac:dyDescent="0.2">
      <c r="A4417">
        <f t="shared" si="71"/>
        <v>1990</v>
      </c>
      <c r="B4417" s="8">
        <v>32909</v>
      </c>
      <c r="C4417">
        <v>66.025097446799606</v>
      </c>
      <c r="D4417">
        <v>108.363915022206</v>
      </c>
      <c r="E4417">
        <v>26.759673415899801</v>
      </c>
    </row>
    <row r="4418" spans="1:5" x14ac:dyDescent="0.2">
      <c r="A4418">
        <f t="shared" si="71"/>
        <v>1990</v>
      </c>
      <c r="B4418" s="8">
        <v>32910</v>
      </c>
      <c r="C4418">
        <v>65.867074855482102</v>
      </c>
      <c r="D4418">
        <v>108.014901439689</v>
      </c>
      <c r="E4418">
        <v>26.746668912989101</v>
      </c>
    </row>
    <row r="4419" spans="1:5" x14ac:dyDescent="0.2">
      <c r="A4419">
        <f t="shared" ref="A4419:A4482" si="72">YEAR(B4419)</f>
        <v>1990</v>
      </c>
      <c r="B4419" s="8">
        <v>32911</v>
      </c>
      <c r="C4419">
        <v>65.966943221161401</v>
      </c>
      <c r="D4419">
        <v>108.241582258918</v>
      </c>
      <c r="E4419">
        <v>26.751395453389101</v>
      </c>
    </row>
    <row r="4420" spans="1:5" x14ac:dyDescent="0.2">
      <c r="A4420">
        <f t="shared" si="72"/>
        <v>1990</v>
      </c>
      <c r="B4420" s="8">
        <v>32912</v>
      </c>
      <c r="C4420">
        <v>66.190525037659</v>
      </c>
      <c r="D4420">
        <v>108.754405998716</v>
      </c>
      <c r="E4420">
        <v>26.7592002953477</v>
      </c>
    </row>
    <row r="4421" spans="1:5" x14ac:dyDescent="0.2">
      <c r="A4421">
        <f t="shared" si="72"/>
        <v>1990</v>
      </c>
      <c r="B4421" s="8">
        <v>32913</v>
      </c>
      <c r="C4421">
        <v>66.186038794124102</v>
      </c>
      <c r="D4421">
        <v>108.71378884519</v>
      </c>
      <c r="E4421">
        <v>26.776228525970499</v>
      </c>
    </row>
    <row r="4422" spans="1:5" x14ac:dyDescent="0.2">
      <c r="A4422">
        <f t="shared" si="72"/>
        <v>1990</v>
      </c>
      <c r="B4422" s="8">
        <v>32916</v>
      </c>
      <c r="C4422">
        <v>66.119714714901406</v>
      </c>
      <c r="D4422">
        <v>108.560761059924</v>
      </c>
      <c r="E4422">
        <v>26.774411919839601</v>
      </c>
    </row>
    <row r="4423" spans="1:5" x14ac:dyDescent="0.2">
      <c r="A4423">
        <f t="shared" si="72"/>
        <v>1990</v>
      </c>
      <c r="B4423" s="8">
        <v>32917</v>
      </c>
      <c r="C4423">
        <v>66.182525684745301</v>
      </c>
      <c r="D4423">
        <v>108.693524201174</v>
      </c>
      <c r="E4423">
        <v>26.783027681625502</v>
      </c>
    </row>
    <row r="4424" spans="1:5" x14ac:dyDescent="0.2">
      <c r="A4424">
        <f t="shared" si="72"/>
        <v>1990</v>
      </c>
      <c r="B4424" s="8">
        <v>32918</v>
      </c>
      <c r="C4424">
        <v>66.202392718679306</v>
      </c>
      <c r="D4424">
        <v>108.735957897492</v>
      </c>
      <c r="E4424">
        <v>26.7855059586871</v>
      </c>
    </row>
    <row r="4425" spans="1:5" x14ac:dyDescent="0.2">
      <c r="A4425">
        <f t="shared" si="72"/>
        <v>1990</v>
      </c>
      <c r="B4425" s="8">
        <v>32919</v>
      </c>
      <c r="C4425">
        <v>66.265032637669293</v>
      </c>
      <c r="D4425">
        <v>108.90509959356299</v>
      </c>
      <c r="E4425">
        <v>26.7733128901939</v>
      </c>
    </row>
    <row r="4426" spans="1:5" x14ac:dyDescent="0.2">
      <c r="A4426">
        <f t="shared" si="72"/>
        <v>1990</v>
      </c>
      <c r="B4426" s="8">
        <v>32920</v>
      </c>
      <c r="C4426">
        <v>66.136935211078793</v>
      </c>
      <c r="D4426">
        <v>108.586850142014</v>
      </c>
      <c r="E4426">
        <v>26.7826257844821</v>
      </c>
    </row>
    <row r="4427" spans="1:5" x14ac:dyDescent="0.2">
      <c r="A4427">
        <f t="shared" si="72"/>
        <v>1990</v>
      </c>
      <c r="B4427" s="8">
        <v>32923</v>
      </c>
      <c r="C4427">
        <v>66.136816845501002</v>
      </c>
      <c r="D4427">
        <v>108.586850142014</v>
      </c>
      <c r="E4427">
        <v>26.782467501366401</v>
      </c>
    </row>
    <row r="4428" spans="1:5" x14ac:dyDescent="0.2">
      <c r="A4428">
        <f t="shared" si="72"/>
        <v>1990</v>
      </c>
      <c r="B4428" s="8">
        <v>32924</v>
      </c>
      <c r="C4428">
        <v>66.223980456626194</v>
      </c>
      <c r="D4428">
        <v>108.80158480375501</v>
      </c>
      <c r="E4428">
        <v>26.7771387956209</v>
      </c>
    </row>
    <row r="4429" spans="1:5" x14ac:dyDescent="0.2">
      <c r="A4429">
        <f t="shared" si="72"/>
        <v>1990</v>
      </c>
      <c r="B4429" s="8">
        <v>32925</v>
      </c>
      <c r="C4429">
        <v>66.078439077748897</v>
      </c>
      <c r="D4429">
        <v>108.450382207008</v>
      </c>
      <c r="E4429">
        <v>26.781906505579499</v>
      </c>
    </row>
    <row r="4430" spans="1:5" x14ac:dyDescent="0.2">
      <c r="A4430">
        <f t="shared" si="72"/>
        <v>1990</v>
      </c>
      <c r="B4430" s="8">
        <v>32926</v>
      </c>
      <c r="C4430">
        <v>66.057006261603306</v>
      </c>
      <c r="D4430">
        <v>108.39319213906001</v>
      </c>
      <c r="E4430">
        <v>26.785739252200099</v>
      </c>
    </row>
    <row r="4431" spans="1:5" x14ac:dyDescent="0.2">
      <c r="A4431">
        <f t="shared" si="72"/>
        <v>1990</v>
      </c>
      <c r="B4431" s="8">
        <v>32927</v>
      </c>
      <c r="C4431">
        <v>66.249715956946801</v>
      </c>
      <c r="D4431">
        <v>108.83474210861699</v>
      </c>
      <c r="E4431">
        <v>26.792715249052002</v>
      </c>
    </row>
    <row r="4432" spans="1:5" x14ac:dyDescent="0.2">
      <c r="A4432">
        <f t="shared" si="72"/>
        <v>1990</v>
      </c>
      <c r="B4432" s="8">
        <v>32930</v>
      </c>
      <c r="C4432">
        <v>66.569464642700893</v>
      </c>
      <c r="D4432">
        <v>109.591462241759</v>
      </c>
      <c r="E4432">
        <v>26.791318089724999</v>
      </c>
    </row>
    <row r="4433" spans="1:5" x14ac:dyDescent="0.2">
      <c r="A4433">
        <f t="shared" si="72"/>
        <v>1990</v>
      </c>
      <c r="B4433" s="8">
        <v>32931</v>
      </c>
      <c r="C4433">
        <v>66.484759498100203</v>
      </c>
      <c r="D4433">
        <v>109.38155035553299</v>
      </c>
      <c r="E4433">
        <v>26.796927632148599</v>
      </c>
    </row>
    <row r="4434" spans="1:5" x14ac:dyDescent="0.2">
      <c r="A4434">
        <f t="shared" si="72"/>
        <v>1990</v>
      </c>
      <c r="B4434" s="8">
        <v>32932</v>
      </c>
      <c r="C4434">
        <v>66.566913861947597</v>
      </c>
      <c r="D4434">
        <v>109.56494713915301</v>
      </c>
      <c r="E4434">
        <v>26.802855163753701</v>
      </c>
    </row>
    <row r="4435" spans="1:5" x14ac:dyDescent="0.2">
      <c r="A4435">
        <f t="shared" si="72"/>
        <v>1990</v>
      </c>
      <c r="B4435" s="8">
        <v>32933</v>
      </c>
      <c r="C4435">
        <v>67.487487801748202</v>
      </c>
      <c r="D4435">
        <v>110.19612078983801</v>
      </c>
      <c r="E4435">
        <v>27.6780093695575</v>
      </c>
    </row>
    <row r="4436" spans="1:5" x14ac:dyDescent="0.2">
      <c r="A4436">
        <f t="shared" si="72"/>
        <v>1990</v>
      </c>
      <c r="B4436" s="8">
        <v>32934</v>
      </c>
      <c r="C4436">
        <v>67.666439864481902</v>
      </c>
      <c r="D4436">
        <v>110.61115448332799</v>
      </c>
      <c r="E4436">
        <v>27.680503929626401</v>
      </c>
    </row>
    <row r="4437" spans="1:5" x14ac:dyDescent="0.2">
      <c r="A4437">
        <f t="shared" si="72"/>
        <v>1990</v>
      </c>
      <c r="B4437" s="8">
        <v>32937</v>
      </c>
      <c r="C4437">
        <v>67.483874578706804</v>
      </c>
      <c r="D4437">
        <v>110.19553931313401</v>
      </c>
      <c r="E4437">
        <v>27.673452485812799</v>
      </c>
    </row>
    <row r="4438" spans="1:5" x14ac:dyDescent="0.2">
      <c r="A4438">
        <f t="shared" si="72"/>
        <v>1990</v>
      </c>
      <c r="B4438" s="8">
        <v>32938</v>
      </c>
      <c r="C4438">
        <v>67.411530259539006</v>
      </c>
      <c r="D4438">
        <v>109.99590993771901</v>
      </c>
      <c r="E4438">
        <v>27.690960940443201</v>
      </c>
    </row>
    <row r="4439" spans="1:5" x14ac:dyDescent="0.2">
      <c r="A4439">
        <f t="shared" si="72"/>
        <v>1990</v>
      </c>
      <c r="B4439" s="8">
        <v>32939</v>
      </c>
      <c r="C4439">
        <v>67.588446368348102</v>
      </c>
      <c r="D4439">
        <v>110.39480469253201</v>
      </c>
      <c r="E4439">
        <v>27.699859740814301</v>
      </c>
    </row>
    <row r="4440" spans="1:5" x14ac:dyDescent="0.2">
      <c r="A4440">
        <f t="shared" si="72"/>
        <v>1990</v>
      </c>
      <c r="B4440" s="8">
        <v>32940</v>
      </c>
      <c r="C4440">
        <v>67.455577850142902</v>
      </c>
      <c r="D4440">
        <v>110.054546667235</v>
      </c>
      <c r="E4440">
        <v>27.7167272453378</v>
      </c>
    </row>
    <row r="4441" spans="1:5" x14ac:dyDescent="0.2">
      <c r="A4441">
        <f t="shared" si="72"/>
        <v>1990</v>
      </c>
      <c r="B4441" s="8">
        <v>32941</v>
      </c>
      <c r="C4441">
        <v>67.617999885566604</v>
      </c>
      <c r="D4441">
        <v>110.375703483891</v>
      </c>
      <c r="E4441">
        <v>27.750928761759202</v>
      </c>
    </row>
    <row r="4442" spans="1:5" x14ac:dyDescent="0.2">
      <c r="A4442">
        <f t="shared" si="72"/>
        <v>1990</v>
      </c>
      <c r="B4442" s="8">
        <v>32944</v>
      </c>
      <c r="C4442">
        <v>67.778138060995204</v>
      </c>
      <c r="D4442">
        <v>110.76449031702001</v>
      </c>
      <c r="E4442">
        <v>27.743056689852502</v>
      </c>
    </row>
    <row r="4443" spans="1:5" x14ac:dyDescent="0.2">
      <c r="A4443">
        <f t="shared" si="72"/>
        <v>1990</v>
      </c>
      <c r="B4443" s="8">
        <v>32945</v>
      </c>
      <c r="C4443">
        <v>67.865138881173294</v>
      </c>
      <c r="D4443">
        <v>110.94531528708499</v>
      </c>
      <c r="E4443">
        <v>27.756396368624198</v>
      </c>
    </row>
    <row r="4444" spans="1:5" x14ac:dyDescent="0.2">
      <c r="A4444">
        <f t="shared" si="72"/>
        <v>1990</v>
      </c>
      <c r="B4444" s="8">
        <v>32946</v>
      </c>
      <c r="C4444">
        <v>67.740353449980105</v>
      </c>
      <c r="D4444">
        <v>110.655866085097</v>
      </c>
      <c r="E4444">
        <v>27.754639297603202</v>
      </c>
    </row>
    <row r="4445" spans="1:5" x14ac:dyDescent="0.2">
      <c r="A4445">
        <f t="shared" si="72"/>
        <v>1990</v>
      </c>
      <c r="B4445" s="8">
        <v>32947</v>
      </c>
      <c r="C4445">
        <v>67.707351659132897</v>
      </c>
      <c r="D4445">
        <v>110.571546453049</v>
      </c>
      <c r="E4445">
        <v>27.7586855865509</v>
      </c>
    </row>
    <row r="4446" spans="1:5" x14ac:dyDescent="0.2">
      <c r="A4446">
        <f t="shared" si="72"/>
        <v>1990</v>
      </c>
      <c r="B4446" s="8">
        <v>32948</v>
      </c>
      <c r="C4446">
        <v>67.635157532424103</v>
      </c>
      <c r="D4446">
        <v>110.385623516926</v>
      </c>
      <c r="E4446">
        <v>27.768442406691499</v>
      </c>
    </row>
    <row r="4447" spans="1:5" x14ac:dyDescent="0.2">
      <c r="A4447">
        <f t="shared" si="72"/>
        <v>1990</v>
      </c>
      <c r="B4447" s="8">
        <v>32951</v>
      </c>
      <c r="C4447">
        <v>67.700814384513606</v>
      </c>
      <c r="D4447">
        <v>110.550930300212</v>
      </c>
      <c r="E4447">
        <v>27.761751321542999</v>
      </c>
    </row>
    <row r="4448" spans="1:5" x14ac:dyDescent="0.2">
      <c r="A4448">
        <f t="shared" si="72"/>
        <v>1990</v>
      </c>
      <c r="B4448" s="8">
        <v>32952</v>
      </c>
      <c r="C4448">
        <v>67.790653001321502</v>
      </c>
      <c r="D4448">
        <v>110.755133806844</v>
      </c>
      <c r="E4448">
        <v>27.765375398987501</v>
      </c>
    </row>
    <row r="4449" spans="1:5" x14ac:dyDescent="0.2">
      <c r="A4449">
        <f t="shared" si="72"/>
        <v>1990</v>
      </c>
      <c r="B4449" s="8">
        <v>32953</v>
      </c>
      <c r="C4449">
        <v>67.931883066531299</v>
      </c>
      <c r="D4449">
        <v>111.077983183181</v>
      </c>
      <c r="E4449">
        <v>27.7701322097858</v>
      </c>
    </row>
    <row r="4450" spans="1:5" x14ac:dyDescent="0.2">
      <c r="A4450">
        <f t="shared" si="72"/>
        <v>1990</v>
      </c>
      <c r="B4450" s="8">
        <v>32954</v>
      </c>
      <c r="C4450">
        <v>67.963212371382298</v>
      </c>
      <c r="D4450">
        <v>111.13543973603799</v>
      </c>
      <c r="E4450">
        <v>27.7793547127471</v>
      </c>
    </row>
    <row r="4451" spans="1:5" x14ac:dyDescent="0.2">
      <c r="A4451">
        <f t="shared" si="72"/>
        <v>1990</v>
      </c>
      <c r="B4451" s="8">
        <v>32955</v>
      </c>
      <c r="C4451">
        <v>67.883395746742593</v>
      </c>
      <c r="D4451">
        <v>110.954174867343</v>
      </c>
      <c r="E4451">
        <v>27.775954550700799</v>
      </c>
    </row>
    <row r="4452" spans="1:5" x14ac:dyDescent="0.2">
      <c r="A4452">
        <f t="shared" si="72"/>
        <v>1990</v>
      </c>
      <c r="B4452" s="8">
        <v>32958</v>
      </c>
      <c r="C4452">
        <v>68.085932601132697</v>
      </c>
      <c r="D4452">
        <v>111.408493899562</v>
      </c>
      <c r="E4452">
        <v>27.787909844721401</v>
      </c>
    </row>
    <row r="4453" spans="1:5" x14ac:dyDescent="0.2">
      <c r="A4453">
        <f t="shared" si="72"/>
        <v>1990</v>
      </c>
      <c r="B4453" s="8">
        <v>32959</v>
      </c>
      <c r="C4453">
        <v>68.110574526048893</v>
      </c>
      <c r="D4453">
        <v>111.466265610878</v>
      </c>
      <c r="E4453">
        <v>27.787949247775</v>
      </c>
    </row>
    <row r="4454" spans="1:5" x14ac:dyDescent="0.2">
      <c r="A4454">
        <f t="shared" si="72"/>
        <v>1990</v>
      </c>
      <c r="B4454" s="8">
        <v>32960</v>
      </c>
      <c r="C4454">
        <v>68.202124239512699</v>
      </c>
      <c r="D4454">
        <v>111.669318030415</v>
      </c>
      <c r="E4454">
        <v>27.794775947797199</v>
      </c>
    </row>
    <row r="4455" spans="1:5" x14ac:dyDescent="0.2">
      <c r="A4455">
        <f t="shared" si="72"/>
        <v>1990</v>
      </c>
      <c r="B4455" s="8">
        <v>32961</v>
      </c>
      <c r="C4455">
        <v>67.891597394536802</v>
      </c>
      <c r="D4455">
        <v>110.955622071611</v>
      </c>
      <c r="E4455">
        <v>27.786203450917199</v>
      </c>
    </row>
    <row r="4456" spans="1:5" x14ac:dyDescent="0.2">
      <c r="A4456">
        <f t="shared" si="72"/>
        <v>1990</v>
      </c>
      <c r="B4456" s="8">
        <v>32962</v>
      </c>
      <c r="C4456">
        <v>67.810718957462896</v>
      </c>
      <c r="D4456">
        <v>110.752561677464</v>
      </c>
      <c r="E4456">
        <v>27.794009673153401</v>
      </c>
    </row>
    <row r="4457" spans="1:5" x14ac:dyDescent="0.2">
      <c r="A4457">
        <f t="shared" si="72"/>
        <v>1990</v>
      </c>
      <c r="B4457" s="8">
        <v>32965</v>
      </c>
      <c r="C4457">
        <v>68.406438311407598</v>
      </c>
      <c r="D4457">
        <v>111.325098320411</v>
      </c>
      <c r="E4457">
        <v>28.270902847978601</v>
      </c>
    </row>
    <row r="4458" spans="1:5" x14ac:dyDescent="0.2">
      <c r="A4458">
        <f t="shared" si="72"/>
        <v>1990</v>
      </c>
      <c r="B4458" s="8">
        <v>32966</v>
      </c>
      <c r="C4458">
        <v>68.327741368230804</v>
      </c>
      <c r="D4458">
        <v>111.131592612378</v>
      </c>
      <c r="E4458">
        <v>28.276671297307001</v>
      </c>
    </row>
    <row r="4459" spans="1:5" x14ac:dyDescent="0.2">
      <c r="A4459">
        <f t="shared" si="72"/>
        <v>1990</v>
      </c>
      <c r="B4459" s="8">
        <v>32967</v>
      </c>
      <c r="C4459">
        <v>68.274388510230295</v>
      </c>
      <c r="D4459">
        <v>111.000108494686</v>
      </c>
      <c r="E4459">
        <v>28.2807982737015</v>
      </c>
    </row>
    <row r="4460" spans="1:5" x14ac:dyDescent="0.2">
      <c r="A4460">
        <f t="shared" si="72"/>
        <v>1990</v>
      </c>
      <c r="B4460" s="8">
        <v>32968</v>
      </c>
      <c r="C4460">
        <v>68.216432385207199</v>
      </c>
      <c r="D4460">
        <v>110.86736592948699</v>
      </c>
      <c r="E4460">
        <v>28.279397276295398</v>
      </c>
    </row>
    <row r="4461" spans="1:5" x14ac:dyDescent="0.2">
      <c r="A4461">
        <f t="shared" si="72"/>
        <v>1990</v>
      </c>
      <c r="B4461" s="8">
        <v>32969</v>
      </c>
      <c r="C4461">
        <v>68.145630603591599</v>
      </c>
      <c r="D4461">
        <v>110.708827985618</v>
      </c>
      <c r="E4461">
        <v>28.2755887121215</v>
      </c>
    </row>
    <row r="4462" spans="1:5" x14ac:dyDescent="0.2">
      <c r="A4462">
        <f t="shared" si="72"/>
        <v>1990</v>
      </c>
      <c r="B4462" s="8">
        <v>32972</v>
      </c>
      <c r="C4462">
        <v>68.055737573675103</v>
      </c>
      <c r="D4462">
        <v>110.496764731784</v>
      </c>
      <c r="E4462">
        <v>28.277149049119402</v>
      </c>
    </row>
    <row r="4463" spans="1:5" x14ac:dyDescent="0.2">
      <c r="A4463">
        <f t="shared" si="72"/>
        <v>1990</v>
      </c>
      <c r="B4463" s="8">
        <v>32973</v>
      </c>
      <c r="C4463">
        <v>68.131570979017795</v>
      </c>
      <c r="D4463">
        <v>110.685585625554</v>
      </c>
      <c r="E4463">
        <v>28.2699908766646</v>
      </c>
    </row>
    <row r="4464" spans="1:5" x14ac:dyDescent="0.2">
      <c r="A4464">
        <f t="shared" si="72"/>
        <v>1990</v>
      </c>
      <c r="B4464" s="8">
        <v>32974</v>
      </c>
      <c r="C4464">
        <v>67.9931694133885</v>
      </c>
      <c r="D4464">
        <v>110.358414216692</v>
      </c>
      <c r="E4464">
        <v>28.272823107469499</v>
      </c>
    </row>
    <row r="4465" spans="1:5" x14ac:dyDescent="0.2">
      <c r="A4465">
        <f t="shared" si="72"/>
        <v>1990</v>
      </c>
      <c r="B4465" s="8">
        <v>32975</v>
      </c>
      <c r="C4465">
        <v>67.948719774844903</v>
      </c>
      <c r="D4465">
        <v>110.252099564969</v>
      </c>
      <c r="E4465">
        <v>28.274503418009601</v>
      </c>
    </row>
    <row r="4466" spans="1:5" x14ac:dyDescent="0.2">
      <c r="A4466">
        <f t="shared" si="72"/>
        <v>1990</v>
      </c>
      <c r="B4466" s="8">
        <v>32976</v>
      </c>
      <c r="C4466">
        <v>68.019544227674501</v>
      </c>
      <c r="D4466">
        <v>110.42535801115601</v>
      </c>
      <c r="E4466">
        <v>28.269560406842601</v>
      </c>
    </row>
    <row r="4467" spans="1:5" x14ac:dyDescent="0.2">
      <c r="A4467">
        <f t="shared" si="72"/>
        <v>1990</v>
      </c>
      <c r="B4467" s="8">
        <v>32979</v>
      </c>
      <c r="C4467">
        <v>68.158705362479196</v>
      </c>
      <c r="D4467">
        <v>110.73656215706799</v>
      </c>
      <c r="E4467">
        <v>28.277196350126498</v>
      </c>
    </row>
    <row r="4468" spans="1:5" x14ac:dyDescent="0.2">
      <c r="A4468">
        <f t="shared" si="72"/>
        <v>1990</v>
      </c>
      <c r="B4468" s="8">
        <v>32980</v>
      </c>
      <c r="C4468">
        <v>68.218997477140405</v>
      </c>
      <c r="D4468">
        <v>110.861353710079</v>
      </c>
      <c r="E4468">
        <v>28.286440158973399</v>
      </c>
    </row>
    <row r="4469" spans="1:5" x14ac:dyDescent="0.2">
      <c r="A4469">
        <f t="shared" si="72"/>
        <v>1990</v>
      </c>
      <c r="B4469" s="8">
        <v>32981</v>
      </c>
      <c r="C4469">
        <v>68.011842216699506</v>
      </c>
      <c r="D4469">
        <v>110.381015485771</v>
      </c>
      <c r="E4469">
        <v>28.285133232426698</v>
      </c>
    </row>
    <row r="4470" spans="1:5" x14ac:dyDescent="0.2">
      <c r="A4470">
        <f t="shared" si="72"/>
        <v>1990</v>
      </c>
      <c r="B4470" s="8">
        <v>32982</v>
      </c>
      <c r="C4470">
        <v>67.807210171372802</v>
      </c>
      <c r="D4470">
        <v>109.925065700323</v>
      </c>
      <c r="E4470">
        <v>28.273222316779901</v>
      </c>
    </row>
    <row r="4471" spans="1:5" x14ac:dyDescent="0.2">
      <c r="A4471">
        <f t="shared" si="72"/>
        <v>1990</v>
      </c>
      <c r="B4471" s="8">
        <v>32983</v>
      </c>
      <c r="C4471">
        <v>68.060508797802001</v>
      </c>
      <c r="D4471">
        <v>110.505614684796</v>
      </c>
      <c r="E4471">
        <v>28.278481499474399</v>
      </c>
    </row>
    <row r="4472" spans="1:5" x14ac:dyDescent="0.2">
      <c r="A4472">
        <f t="shared" si="72"/>
        <v>1990</v>
      </c>
      <c r="B4472" s="8">
        <v>32986</v>
      </c>
      <c r="C4472">
        <v>68.091428883020697</v>
      </c>
      <c r="D4472">
        <v>110.590379029685</v>
      </c>
      <c r="E4472">
        <v>28.270977876049901</v>
      </c>
    </row>
    <row r="4473" spans="1:5" x14ac:dyDescent="0.2">
      <c r="A4473">
        <f t="shared" si="72"/>
        <v>1990</v>
      </c>
      <c r="B4473" s="8">
        <v>32987</v>
      </c>
      <c r="C4473">
        <v>68.125810906226604</v>
      </c>
      <c r="D4473">
        <v>110.66544646422101</v>
      </c>
      <c r="E4473">
        <v>28.2739412906393</v>
      </c>
    </row>
    <row r="4474" spans="1:5" x14ac:dyDescent="0.2">
      <c r="A4474">
        <f t="shared" si="72"/>
        <v>1990</v>
      </c>
      <c r="B4474" s="8">
        <v>32988</v>
      </c>
      <c r="C4474">
        <v>68.030773772871996</v>
      </c>
      <c r="D4474">
        <v>110.447346092294</v>
      </c>
      <c r="E4474">
        <v>28.2720129881193</v>
      </c>
    </row>
    <row r="4475" spans="1:5" x14ac:dyDescent="0.2">
      <c r="A4475">
        <f t="shared" si="72"/>
        <v>1990</v>
      </c>
      <c r="B4475" s="8">
        <v>32989</v>
      </c>
      <c r="C4475">
        <v>68.041258489624994</v>
      </c>
      <c r="D4475">
        <v>110.46268736834099</v>
      </c>
      <c r="E4475">
        <v>28.277360586841699</v>
      </c>
    </row>
    <row r="4476" spans="1:5" x14ac:dyDescent="0.2">
      <c r="A4476">
        <f t="shared" si="72"/>
        <v>1990</v>
      </c>
      <c r="B4476" s="8">
        <v>32990</v>
      </c>
      <c r="C4476">
        <v>68.047485686468207</v>
      </c>
      <c r="D4476">
        <v>110.472926663905</v>
      </c>
      <c r="E4476">
        <v>28.279872147986701</v>
      </c>
    </row>
    <row r="4477" spans="1:5" x14ac:dyDescent="0.2">
      <c r="A4477">
        <f t="shared" si="72"/>
        <v>1990</v>
      </c>
      <c r="B4477" s="8">
        <v>32993</v>
      </c>
      <c r="C4477">
        <v>68.074830206804705</v>
      </c>
      <c r="D4477">
        <v>110.5218167515</v>
      </c>
      <c r="E4477">
        <v>28.288586132927701</v>
      </c>
    </row>
    <row r="4478" spans="1:5" x14ac:dyDescent="0.2">
      <c r="A4478">
        <f t="shared" si="72"/>
        <v>1990</v>
      </c>
      <c r="B4478" s="8">
        <v>32994</v>
      </c>
      <c r="C4478">
        <v>68.254039901534199</v>
      </c>
      <c r="D4478">
        <v>110.545429432281</v>
      </c>
      <c r="E4478">
        <v>28.5212181403624</v>
      </c>
    </row>
    <row r="4479" spans="1:5" x14ac:dyDescent="0.2">
      <c r="A4479">
        <f t="shared" si="72"/>
        <v>1990</v>
      </c>
      <c r="B4479" s="8">
        <v>32995</v>
      </c>
      <c r="C4479">
        <v>68.240908716791495</v>
      </c>
      <c r="D4479">
        <v>110.51130446867199</v>
      </c>
      <c r="E4479">
        <v>28.523369490506301</v>
      </c>
    </row>
    <row r="4480" spans="1:5" x14ac:dyDescent="0.2">
      <c r="A4480">
        <f t="shared" si="72"/>
        <v>1990</v>
      </c>
      <c r="B4480" s="8">
        <v>32996</v>
      </c>
      <c r="C4480">
        <v>68.206518795401706</v>
      </c>
      <c r="D4480">
        <v>110.43870517856701</v>
      </c>
      <c r="E4480">
        <v>28.519044029481002</v>
      </c>
    </row>
    <row r="4481" spans="1:5" x14ac:dyDescent="0.2">
      <c r="A4481">
        <f t="shared" si="72"/>
        <v>1990</v>
      </c>
      <c r="B4481" s="8">
        <v>32997</v>
      </c>
      <c r="C4481">
        <v>68.032547871411694</v>
      </c>
      <c r="D4481">
        <v>110.04585539445</v>
      </c>
      <c r="E4481">
        <v>28.512496658169201</v>
      </c>
    </row>
    <row r="4482" spans="1:5" x14ac:dyDescent="0.2">
      <c r="A4482">
        <f t="shared" si="72"/>
        <v>1990</v>
      </c>
      <c r="B4482" s="8">
        <v>33000</v>
      </c>
      <c r="C4482">
        <v>67.8365342589275</v>
      </c>
      <c r="D4482">
        <v>109.58202992877899</v>
      </c>
      <c r="E4482">
        <v>28.518083865697001</v>
      </c>
    </row>
    <row r="4483" spans="1:5" x14ac:dyDescent="0.2">
      <c r="A4483">
        <f t="shared" ref="A4483:A4546" si="73">YEAR(B4483)</f>
        <v>1990</v>
      </c>
      <c r="B4483" s="8">
        <v>33001</v>
      </c>
      <c r="C4483">
        <v>67.855808255124799</v>
      </c>
      <c r="D4483">
        <v>109.621667653131</v>
      </c>
      <c r="E4483">
        <v>28.5210929012765</v>
      </c>
    </row>
    <row r="4484" spans="1:5" x14ac:dyDescent="0.2">
      <c r="A4484">
        <f t="shared" si="73"/>
        <v>1990</v>
      </c>
      <c r="B4484" s="8">
        <v>33002</v>
      </c>
      <c r="C4484">
        <v>67.567257357606394</v>
      </c>
      <c r="D4484">
        <v>108.960696789593</v>
      </c>
      <c r="E4484">
        <v>28.516843257381002</v>
      </c>
    </row>
    <row r="4485" spans="1:5" x14ac:dyDescent="0.2">
      <c r="A4485">
        <f t="shared" si="73"/>
        <v>1990</v>
      </c>
      <c r="B4485" s="8">
        <v>33003</v>
      </c>
      <c r="C4485">
        <v>67.594033517459096</v>
      </c>
      <c r="D4485">
        <v>109.040417437698</v>
      </c>
      <c r="E4485">
        <v>28.506139845301998</v>
      </c>
    </row>
    <row r="4486" spans="1:5" x14ac:dyDescent="0.2">
      <c r="A4486">
        <f t="shared" si="73"/>
        <v>1990</v>
      </c>
      <c r="B4486" s="8">
        <v>33004</v>
      </c>
      <c r="C4486">
        <v>67.342881944155906</v>
      </c>
      <c r="D4486">
        <v>108.473301515925</v>
      </c>
      <c r="E4486">
        <v>28.497943395862901</v>
      </c>
    </row>
    <row r="4487" spans="1:5" x14ac:dyDescent="0.2">
      <c r="A4487">
        <f t="shared" si="73"/>
        <v>1990</v>
      </c>
      <c r="B4487" s="8">
        <v>33007</v>
      </c>
      <c r="C4487">
        <v>67.422369953631701</v>
      </c>
      <c r="D4487">
        <v>108.625773786487</v>
      </c>
      <c r="E4487">
        <v>28.516806800454201</v>
      </c>
    </row>
    <row r="4488" spans="1:5" x14ac:dyDescent="0.2">
      <c r="A4488">
        <f t="shared" si="73"/>
        <v>1990</v>
      </c>
      <c r="B4488" s="8">
        <v>33008</v>
      </c>
      <c r="C4488">
        <v>67.493913488358999</v>
      </c>
      <c r="D4488">
        <v>108.581759557213</v>
      </c>
      <c r="E4488">
        <v>28.643564912236201</v>
      </c>
    </row>
    <row r="4489" spans="1:5" x14ac:dyDescent="0.2">
      <c r="A4489">
        <f t="shared" si="73"/>
        <v>1990</v>
      </c>
      <c r="B4489" s="8">
        <v>33009</v>
      </c>
      <c r="C4489">
        <v>67.393995730204495</v>
      </c>
      <c r="D4489">
        <v>108.37081011139701</v>
      </c>
      <c r="E4489">
        <v>28.631674589726899</v>
      </c>
    </row>
    <row r="4490" spans="1:5" x14ac:dyDescent="0.2">
      <c r="A4490">
        <f t="shared" si="73"/>
        <v>1990</v>
      </c>
      <c r="B4490" s="8">
        <v>33010</v>
      </c>
      <c r="C4490">
        <v>67.451292945019304</v>
      </c>
      <c r="D4490">
        <v>108.49831199429499</v>
      </c>
      <c r="E4490">
        <v>28.6345168140578</v>
      </c>
    </row>
    <row r="4491" spans="1:5" x14ac:dyDescent="0.2">
      <c r="A4491">
        <f t="shared" si="73"/>
        <v>1990</v>
      </c>
      <c r="B4491" s="8">
        <v>33011</v>
      </c>
      <c r="C4491">
        <v>67.557618367226198</v>
      </c>
      <c r="D4491">
        <v>108.734776184916</v>
      </c>
      <c r="E4491">
        <v>28.6399363485707</v>
      </c>
    </row>
    <row r="4492" spans="1:5" x14ac:dyDescent="0.2">
      <c r="A4492">
        <f t="shared" si="73"/>
        <v>1990</v>
      </c>
      <c r="B4492" s="8">
        <v>33014</v>
      </c>
      <c r="C4492">
        <v>67.769803769030602</v>
      </c>
      <c r="D4492">
        <v>109.202719215122</v>
      </c>
      <c r="E4492">
        <v>28.653372111160699</v>
      </c>
    </row>
    <row r="4493" spans="1:5" x14ac:dyDescent="0.2">
      <c r="A4493">
        <f t="shared" si="73"/>
        <v>1990</v>
      </c>
      <c r="B4493" s="8">
        <v>33015</v>
      </c>
      <c r="C4493">
        <v>67.806448456741805</v>
      </c>
      <c r="D4493">
        <v>109.270651096725</v>
      </c>
      <c r="E4493">
        <v>28.663500198206499</v>
      </c>
    </row>
    <row r="4494" spans="1:5" x14ac:dyDescent="0.2">
      <c r="A4494">
        <f t="shared" si="73"/>
        <v>1990</v>
      </c>
      <c r="B4494" s="8">
        <v>33016</v>
      </c>
      <c r="C4494">
        <v>67.683942473072094</v>
      </c>
      <c r="D4494">
        <v>108.984520702057</v>
      </c>
      <c r="E4494">
        <v>28.6653584471354</v>
      </c>
    </row>
    <row r="4495" spans="1:5" x14ac:dyDescent="0.2">
      <c r="A4495">
        <f t="shared" si="73"/>
        <v>1990</v>
      </c>
      <c r="B4495" s="8">
        <v>33017</v>
      </c>
      <c r="C4495">
        <v>67.804452864899304</v>
      </c>
      <c r="D4495">
        <v>109.269846265154</v>
      </c>
      <c r="E4495">
        <v>28.661200611305201</v>
      </c>
    </row>
    <row r="4496" spans="1:5" x14ac:dyDescent="0.2">
      <c r="A4496">
        <f t="shared" si="73"/>
        <v>1990</v>
      </c>
      <c r="B4496" s="8">
        <v>33018</v>
      </c>
      <c r="C4496">
        <v>67.673041031578194</v>
      </c>
      <c r="D4496">
        <v>108.962885542419</v>
      </c>
      <c r="E4496">
        <v>28.663213207581201</v>
      </c>
    </row>
    <row r="4497" spans="1:5" x14ac:dyDescent="0.2">
      <c r="A4497">
        <f t="shared" si="73"/>
        <v>1990</v>
      </c>
      <c r="B4497" s="8">
        <v>33021</v>
      </c>
      <c r="C4497">
        <v>67.673041031578194</v>
      </c>
      <c r="D4497">
        <v>108.962885542419</v>
      </c>
      <c r="E4497">
        <v>28.663213207581201</v>
      </c>
    </row>
    <row r="4498" spans="1:5" x14ac:dyDescent="0.2">
      <c r="A4498">
        <f t="shared" si="73"/>
        <v>1990</v>
      </c>
      <c r="B4498" s="8">
        <v>33022</v>
      </c>
      <c r="C4498">
        <v>67.6343241062076</v>
      </c>
      <c r="D4498">
        <v>108.870880233562</v>
      </c>
      <c r="E4498">
        <v>28.664788143452501</v>
      </c>
    </row>
    <row r="4499" spans="1:5" x14ac:dyDescent="0.2">
      <c r="A4499">
        <f t="shared" si="73"/>
        <v>1990</v>
      </c>
      <c r="B4499" s="8">
        <v>33023</v>
      </c>
      <c r="C4499">
        <v>67.715199542032707</v>
      </c>
      <c r="D4499">
        <v>109.05620707109701</v>
      </c>
      <c r="E4499">
        <v>28.665668771391999</v>
      </c>
    </row>
    <row r="4500" spans="1:5" x14ac:dyDescent="0.2">
      <c r="A4500">
        <f t="shared" si="73"/>
        <v>1990</v>
      </c>
      <c r="B4500" s="8">
        <v>33024</v>
      </c>
      <c r="C4500">
        <v>67.992344053355595</v>
      </c>
      <c r="D4500">
        <v>109.68960310152799</v>
      </c>
      <c r="E4500">
        <v>28.6701189978047</v>
      </c>
    </row>
    <row r="4501" spans="1:5" x14ac:dyDescent="0.2">
      <c r="A4501">
        <f t="shared" si="73"/>
        <v>1990</v>
      </c>
      <c r="B4501" s="8">
        <v>33025</v>
      </c>
      <c r="C4501">
        <v>67.983859487618702</v>
      </c>
      <c r="D4501">
        <v>109.261863820991</v>
      </c>
      <c r="E4501">
        <v>28.917251093869499</v>
      </c>
    </row>
    <row r="4502" spans="1:5" x14ac:dyDescent="0.2">
      <c r="A4502">
        <f t="shared" si="73"/>
        <v>1990</v>
      </c>
      <c r="B4502" s="8">
        <v>33028</v>
      </c>
      <c r="C4502">
        <v>68.071995487679999</v>
      </c>
      <c r="D4502">
        <v>109.459021234632</v>
      </c>
      <c r="E4502">
        <v>28.9209479520797</v>
      </c>
    </row>
    <row r="4503" spans="1:5" x14ac:dyDescent="0.2">
      <c r="A4503">
        <f t="shared" si="73"/>
        <v>1990</v>
      </c>
      <c r="B4503" s="8">
        <v>33029</v>
      </c>
      <c r="C4503">
        <v>68.099144630736305</v>
      </c>
      <c r="D4503">
        <v>109.51502937128301</v>
      </c>
      <c r="E4503">
        <v>28.9249700923509</v>
      </c>
    </row>
    <row r="4504" spans="1:5" x14ac:dyDescent="0.2">
      <c r="A4504">
        <f t="shared" si="73"/>
        <v>1990</v>
      </c>
      <c r="B4504" s="8">
        <v>33030</v>
      </c>
      <c r="C4504">
        <v>67.999768099192494</v>
      </c>
      <c r="D4504">
        <v>109.295142313993</v>
      </c>
      <c r="E4504">
        <v>28.9193204132789</v>
      </c>
    </row>
    <row r="4505" spans="1:5" x14ac:dyDescent="0.2">
      <c r="A4505">
        <f t="shared" si="73"/>
        <v>1990</v>
      </c>
      <c r="B4505" s="8">
        <v>33031</v>
      </c>
      <c r="C4505">
        <v>67.978478117932596</v>
      </c>
      <c r="D4505">
        <v>109.248349585764</v>
      </c>
      <c r="E4505">
        <v>28.917926812173899</v>
      </c>
    </row>
    <row r="4506" spans="1:5" x14ac:dyDescent="0.2">
      <c r="A4506">
        <f t="shared" si="73"/>
        <v>1990</v>
      </c>
      <c r="B4506" s="8">
        <v>33032</v>
      </c>
      <c r="C4506">
        <v>68.207078887050599</v>
      </c>
      <c r="D4506">
        <v>109.759152909001</v>
      </c>
      <c r="E4506">
        <v>28.927964482596899</v>
      </c>
    </row>
    <row r="4507" spans="1:5" x14ac:dyDescent="0.2">
      <c r="A4507">
        <f t="shared" si="73"/>
        <v>1990</v>
      </c>
      <c r="B4507" s="8">
        <v>33035</v>
      </c>
      <c r="C4507">
        <v>68.191968223680206</v>
      </c>
      <c r="D4507">
        <v>109.70803770914</v>
      </c>
      <c r="E4507">
        <v>28.937822895272902</v>
      </c>
    </row>
    <row r="4508" spans="1:5" x14ac:dyDescent="0.2">
      <c r="A4508">
        <f t="shared" si="73"/>
        <v>1990</v>
      </c>
      <c r="B4508" s="8">
        <v>33036</v>
      </c>
      <c r="C4508">
        <v>68.144377190172506</v>
      </c>
      <c r="D4508">
        <v>109.599497301258</v>
      </c>
      <c r="E4508">
        <v>28.9370536392125</v>
      </c>
    </row>
    <row r="4509" spans="1:5" x14ac:dyDescent="0.2">
      <c r="A4509">
        <f t="shared" si="73"/>
        <v>1990</v>
      </c>
      <c r="B4509" s="8">
        <v>33037</v>
      </c>
      <c r="C4509">
        <v>68.158500118350901</v>
      </c>
      <c r="D4509">
        <v>109.63205346248699</v>
      </c>
      <c r="E4509">
        <v>28.9370696346909</v>
      </c>
    </row>
    <row r="4510" spans="1:5" x14ac:dyDescent="0.2">
      <c r="A4510">
        <f t="shared" si="73"/>
        <v>1990</v>
      </c>
      <c r="B4510" s="8">
        <v>33038</v>
      </c>
      <c r="C4510">
        <v>68.106849773535302</v>
      </c>
      <c r="D4510">
        <v>109.514639321898</v>
      </c>
      <c r="E4510">
        <v>28.936015952784999</v>
      </c>
    </row>
    <row r="4511" spans="1:5" x14ac:dyDescent="0.2">
      <c r="A4511">
        <f t="shared" si="73"/>
        <v>1990</v>
      </c>
      <c r="B4511" s="8">
        <v>33039</v>
      </c>
      <c r="C4511">
        <v>68.130164496033302</v>
      </c>
      <c r="D4511">
        <v>109.561932694151</v>
      </c>
      <c r="E4511">
        <v>28.939958943414901</v>
      </c>
    </row>
    <row r="4512" spans="1:5" x14ac:dyDescent="0.2">
      <c r="A4512">
        <f t="shared" si="73"/>
        <v>1990</v>
      </c>
      <c r="B4512" s="8">
        <v>33042</v>
      </c>
      <c r="C4512">
        <v>67.915500124469901</v>
      </c>
      <c r="D4512">
        <v>109.068369354189</v>
      </c>
      <c r="E4512">
        <v>28.939193491487099</v>
      </c>
    </row>
    <row r="4513" spans="1:5" x14ac:dyDescent="0.2">
      <c r="A4513">
        <f t="shared" si="73"/>
        <v>1990</v>
      </c>
      <c r="B4513" s="8">
        <v>33043</v>
      </c>
      <c r="C4513">
        <v>67.819047129146796</v>
      </c>
      <c r="D4513">
        <v>108.852870350343</v>
      </c>
      <c r="E4513">
        <v>28.9351458719741</v>
      </c>
    </row>
    <row r="4514" spans="1:5" x14ac:dyDescent="0.2">
      <c r="A4514">
        <f t="shared" si="73"/>
        <v>1990</v>
      </c>
      <c r="B4514" s="8">
        <v>33044</v>
      </c>
      <c r="C4514">
        <v>67.901653489371995</v>
      </c>
      <c r="D4514">
        <v>109.03150378161401</v>
      </c>
      <c r="E4514">
        <v>28.942231114145699</v>
      </c>
    </row>
    <row r="4515" spans="1:5" x14ac:dyDescent="0.2">
      <c r="A4515">
        <f t="shared" si="73"/>
        <v>1990</v>
      </c>
      <c r="B4515" s="8">
        <v>33045</v>
      </c>
      <c r="C4515">
        <v>67.9892761783655</v>
      </c>
      <c r="D4515">
        <v>109.23662838031601</v>
      </c>
      <c r="E4515">
        <v>28.9402458214402</v>
      </c>
    </row>
    <row r="4516" spans="1:5" x14ac:dyDescent="0.2">
      <c r="A4516">
        <f t="shared" si="73"/>
        <v>1990</v>
      </c>
      <c r="B4516" s="8">
        <v>33046</v>
      </c>
      <c r="C4516">
        <v>68.003379895700803</v>
      </c>
      <c r="D4516">
        <v>109.264787676644</v>
      </c>
      <c r="E4516">
        <v>28.942895387730001</v>
      </c>
    </row>
    <row r="4517" spans="1:5" x14ac:dyDescent="0.2">
      <c r="A4517">
        <f t="shared" si="73"/>
        <v>1990</v>
      </c>
      <c r="B4517" s="8">
        <v>33049</v>
      </c>
      <c r="C4517">
        <v>68.042163143233196</v>
      </c>
      <c r="D4517">
        <v>109.382231592949</v>
      </c>
      <c r="E4517">
        <v>28.925811303736001</v>
      </c>
    </row>
    <row r="4518" spans="1:5" x14ac:dyDescent="0.2">
      <c r="A4518">
        <f t="shared" si="73"/>
        <v>1990</v>
      </c>
      <c r="B4518" s="8">
        <v>33050</v>
      </c>
      <c r="C4518">
        <v>67.882921401847099</v>
      </c>
      <c r="D4518">
        <v>109.01265356302299</v>
      </c>
      <c r="E4518">
        <v>28.927386174156599</v>
      </c>
    </row>
    <row r="4519" spans="1:5" x14ac:dyDescent="0.2">
      <c r="A4519">
        <f t="shared" si="73"/>
        <v>1990</v>
      </c>
      <c r="B4519" s="8">
        <v>33051</v>
      </c>
      <c r="C4519">
        <v>67.713219475162703</v>
      </c>
      <c r="D4519">
        <v>108.617722730225</v>
      </c>
      <c r="E4519">
        <v>28.9299884606374</v>
      </c>
    </row>
    <row r="4520" spans="1:5" x14ac:dyDescent="0.2">
      <c r="A4520">
        <f t="shared" si="73"/>
        <v>1990</v>
      </c>
      <c r="B4520" s="8">
        <v>33052</v>
      </c>
      <c r="C4520">
        <v>67.651471235492096</v>
      </c>
      <c r="D4520">
        <v>108.501621249751</v>
      </c>
      <c r="E4520">
        <v>28.914065661137599</v>
      </c>
    </row>
    <row r="4521" spans="1:5" x14ac:dyDescent="0.2">
      <c r="A4521">
        <f t="shared" si="73"/>
        <v>1990</v>
      </c>
      <c r="B4521" s="8">
        <v>33053</v>
      </c>
      <c r="C4521">
        <v>67.499305166127996</v>
      </c>
      <c r="D4521">
        <v>108.16120664837101</v>
      </c>
      <c r="E4521">
        <v>28.9082373737502</v>
      </c>
    </row>
    <row r="4522" spans="1:5" x14ac:dyDescent="0.2">
      <c r="A4522">
        <f t="shared" si="73"/>
        <v>1990</v>
      </c>
      <c r="B4522" s="8">
        <v>33056</v>
      </c>
      <c r="C4522">
        <v>67.453567772125595</v>
      </c>
      <c r="D4522">
        <v>107.51937408055301</v>
      </c>
      <c r="E4522">
        <v>29.241537039336102</v>
      </c>
    </row>
    <row r="4523" spans="1:5" x14ac:dyDescent="0.2">
      <c r="A4523">
        <f t="shared" si="73"/>
        <v>1990</v>
      </c>
      <c r="B4523" s="8">
        <v>33057</v>
      </c>
      <c r="C4523">
        <v>67.352744607888596</v>
      </c>
      <c r="D4523">
        <v>107.298581142209</v>
      </c>
      <c r="E4523">
        <v>29.2354832853555</v>
      </c>
    </row>
    <row r="4524" spans="1:5" x14ac:dyDescent="0.2">
      <c r="A4524">
        <f t="shared" si="73"/>
        <v>1990</v>
      </c>
      <c r="B4524" s="8">
        <v>33058</v>
      </c>
      <c r="C4524">
        <v>67.352293496479405</v>
      </c>
      <c r="D4524">
        <v>107.298581142209</v>
      </c>
      <c r="E4524">
        <v>29.234836684286801</v>
      </c>
    </row>
    <row r="4525" spans="1:5" x14ac:dyDescent="0.2">
      <c r="A4525">
        <f t="shared" si="73"/>
        <v>1990</v>
      </c>
      <c r="B4525" s="8">
        <v>33059</v>
      </c>
      <c r="C4525">
        <v>67.298705056656402</v>
      </c>
      <c r="D4525">
        <v>107.18797656208601</v>
      </c>
      <c r="E4525">
        <v>29.227409998687001</v>
      </c>
    </row>
    <row r="4526" spans="1:5" x14ac:dyDescent="0.2">
      <c r="A4526">
        <f t="shared" si="73"/>
        <v>1990</v>
      </c>
      <c r="B4526" s="8">
        <v>33060</v>
      </c>
      <c r="C4526">
        <v>67.342826467437106</v>
      </c>
      <c r="D4526">
        <v>107.29221596418201</v>
      </c>
      <c r="E4526">
        <v>29.225260554802698</v>
      </c>
    </row>
    <row r="4527" spans="1:5" x14ac:dyDescent="0.2">
      <c r="A4527">
        <f t="shared" si="73"/>
        <v>1990</v>
      </c>
      <c r="B4527" s="8">
        <v>33063</v>
      </c>
      <c r="C4527">
        <v>67.185200555275998</v>
      </c>
      <c r="D4527">
        <v>106.944949064677</v>
      </c>
      <c r="E4527">
        <v>29.2172283285147</v>
      </c>
    </row>
    <row r="4528" spans="1:5" x14ac:dyDescent="0.2">
      <c r="A4528">
        <f t="shared" si="73"/>
        <v>1990</v>
      </c>
      <c r="B4528" s="8">
        <v>33064</v>
      </c>
      <c r="C4528">
        <v>66.934508582294001</v>
      </c>
      <c r="D4528">
        <v>106.37672877567201</v>
      </c>
      <c r="E4528">
        <v>29.214888317409201</v>
      </c>
    </row>
    <row r="4529" spans="1:5" x14ac:dyDescent="0.2">
      <c r="A4529">
        <f t="shared" si="73"/>
        <v>1990</v>
      </c>
      <c r="B4529" s="8">
        <v>33065</v>
      </c>
      <c r="C4529">
        <v>67.043631378893707</v>
      </c>
      <c r="D4529">
        <v>106.63744733466299</v>
      </c>
      <c r="E4529">
        <v>29.207399356092701</v>
      </c>
    </row>
    <row r="4530" spans="1:5" x14ac:dyDescent="0.2">
      <c r="A4530">
        <f t="shared" si="73"/>
        <v>1990</v>
      </c>
      <c r="B4530" s="8">
        <v>33066</v>
      </c>
      <c r="C4530">
        <v>67.1169737897727</v>
      </c>
      <c r="D4530">
        <v>106.76090220820799</v>
      </c>
      <c r="E4530">
        <v>29.235064245804502</v>
      </c>
    </row>
    <row r="4531" spans="1:5" x14ac:dyDescent="0.2">
      <c r="A4531">
        <f t="shared" si="73"/>
        <v>1990</v>
      </c>
      <c r="B4531" s="8">
        <v>33067</v>
      </c>
      <c r="C4531">
        <v>66.870210844610199</v>
      </c>
      <c r="D4531">
        <v>106.21749850501</v>
      </c>
      <c r="E4531">
        <v>29.2229230980465</v>
      </c>
    </row>
    <row r="4532" spans="1:5" x14ac:dyDescent="0.2">
      <c r="A4532">
        <f t="shared" si="73"/>
        <v>1990</v>
      </c>
      <c r="B4532" s="8">
        <v>33070</v>
      </c>
      <c r="C4532">
        <v>67.031771495469698</v>
      </c>
      <c r="D4532">
        <v>106.58549985717001</v>
      </c>
      <c r="E4532">
        <v>29.223104291922098</v>
      </c>
    </row>
    <row r="4533" spans="1:5" x14ac:dyDescent="0.2">
      <c r="A4533">
        <f t="shared" si="73"/>
        <v>1990</v>
      </c>
      <c r="B4533" s="8">
        <v>33071</v>
      </c>
      <c r="C4533">
        <v>66.9294358534477</v>
      </c>
      <c r="D4533">
        <v>106.347188667372</v>
      </c>
      <c r="E4533">
        <v>29.226258603098099</v>
      </c>
    </row>
    <row r="4534" spans="1:5" x14ac:dyDescent="0.2">
      <c r="A4534">
        <f t="shared" si="73"/>
        <v>1990</v>
      </c>
      <c r="B4534" s="8">
        <v>33072</v>
      </c>
      <c r="C4534">
        <v>66.758812628597596</v>
      </c>
      <c r="D4534">
        <v>105.976270619717</v>
      </c>
      <c r="E4534">
        <v>29.2149967014224</v>
      </c>
    </row>
    <row r="4535" spans="1:5" x14ac:dyDescent="0.2">
      <c r="A4535">
        <f t="shared" si="73"/>
        <v>1990</v>
      </c>
      <c r="B4535" s="8">
        <v>33073</v>
      </c>
      <c r="C4535">
        <v>66.864193479043706</v>
      </c>
      <c r="D4535">
        <v>106.19148784628</v>
      </c>
      <c r="E4535">
        <v>29.230716932633399</v>
      </c>
    </row>
    <row r="4536" spans="1:5" x14ac:dyDescent="0.2">
      <c r="A4536">
        <f t="shared" si="73"/>
        <v>1990</v>
      </c>
      <c r="B4536" s="8">
        <v>33074</v>
      </c>
      <c r="C4536">
        <v>66.960779907991594</v>
      </c>
      <c r="D4536">
        <v>106.39574989374501</v>
      </c>
      <c r="E4536">
        <v>29.240731980085702</v>
      </c>
    </row>
    <row r="4537" spans="1:5" x14ac:dyDescent="0.2">
      <c r="A4537">
        <f t="shared" si="73"/>
        <v>1990</v>
      </c>
      <c r="B4537" s="8">
        <v>33077</v>
      </c>
      <c r="C4537">
        <v>66.769277558521694</v>
      </c>
      <c r="D4537">
        <v>105.960919233409</v>
      </c>
      <c r="E4537">
        <v>29.239872501810598</v>
      </c>
    </row>
    <row r="4538" spans="1:5" x14ac:dyDescent="0.2">
      <c r="A4538">
        <f t="shared" si="73"/>
        <v>1990</v>
      </c>
      <c r="B4538" s="8">
        <v>33078</v>
      </c>
      <c r="C4538">
        <v>66.639395017944096</v>
      </c>
      <c r="D4538">
        <v>105.669507777631</v>
      </c>
      <c r="E4538">
        <v>29.2372506240315</v>
      </c>
    </row>
    <row r="4539" spans="1:5" x14ac:dyDescent="0.2">
      <c r="A4539">
        <f t="shared" si="73"/>
        <v>1990</v>
      </c>
      <c r="B4539" s="8">
        <v>33079</v>
      </c>
      <c r="C4539">
        <v>66.672482192140507</v>
      </c>
      <c r="D4539">
        <v>105.736680106039</v>
      </c>
      <c r="E4539">
        <v>29.242401760054001</v>
      </c>
    </row>
    <row r="4540" spans="1:5" x14ac:dyDescent="0.2">
      <c r="A4540">
        <f t="shared" si="73"/>
        <v>1990</v>
      </c>
      <c r="B4540" s="8">
        <v>33080</v>
      </c>
      <c r="C4540">
        <v>66.836387711660606</v>
      </c>
      <c r="D4540">
        <v>106.113055078326</v>
      </c>
      <c r="E4540">
        <v>29.240291607690502</v>
      </c>
    </row>
    <row r="4541" spans="1:5" x14ac:dyDescent="0.2">
      <c r="A4541">
        <f t="shared" si="73"/>
        <v>1990</v>
      </c>
      <c r="B4541" s="8">
        <v>33081</v>
      </c>
      <c r="C4541">
        <v>66.628497942149593</v>
      </c>
      <c r="D4541">
        <v>105.650711575218</v>
      </c>
      <c r="E4541">
        <v>29.233435858604199</v>
      </c>
    </row>
    <row r="4542" spans="1:5" x14ac:dyDescent="0.2">
      <c r="A4542">
        <f t="shared" si="73"/>
        <v>1990</v>
      </c>
      <c r="B4542" s="8">
        <v>33084</v>
      </c>
      <c r="C4542">
        <v>66.428398666750496</v>
      </c>
      <c r="D4542">
        <v>105.21457312419</v>
      </c>
      <c r="E4542">
        <v>29.221490094719101</v>
      </c>
    </row>
    <row r="4543" spans="1:5" x14ac:dyDescent="0.2">
      <c r="A4543">
        <f t="shared" si="73"/>
        <v>1990</v>
      </c>
      <c r="B4543" s="8">
        <v>33085</v>
      </c>
      <c r="C4543">
        <v>66.020461652173694</v>
      </c>
      <c r="D4543">
        <v>104.30106011283701</v>
      </c>
      <c r="E4543">
        <v>29.213731865430699</v>
      </c>
    </row>
    <row r="4544" spans="1:5" x14ac:dyDescent="0.2">
      <c r="A4544">
        <f t="shared" si="73"/>
        <v>1990</v>
      </c>
      <c r="B4544" s="8">
        <v>33086</v>
      </c>
      <c r="C4544">
        <v>66.321567995331804</v>
      </c>
      <c r="D4544">
        <v>104.65079191740099</v>
      </c>
      <c r="E4544">
        <v>29.428355987522501</v>
      </c>
    </row>
    <row r="4545" spans="1:5" x14ac:dyDescent="0.2">
      <c r="A4545">
        <f t="shared" si="73"/>
        <v>1990</v>
      </c>
      <c r="B4545" s="8">
        <v>33087</v>
      </c>
      <c r="C4545">
        <v>66.5655795150589</v>
      </c>
      <c r="D4545">
        <v>105.164610308082</v>
      </c>
      <c r="E4545">
        <v>29.453424062087301</v>
      </c>
    </row>
    <row r="4546" spans="1:5" x14ac:dyDescent="0.2">
      <c r="A4546">
        <f t="shared" si="73"/>
        <v>1990</v>
      </c>
      <c r="B4546" s="8">
        <v>33088</v>
      </c>
      <c r="C4546">
        <v>66.527133377387798</v>
      </c>
      <c r="D4546">
        <v>105.08571660662901</v>
      </c>
      <c r="E4546">
        <v>29.448121234464299</v>
      </c>
    </row>
    <row r="4547" spans="1:5" x14ac:dyDescent="0.2">
      <c r="A4547">
        <f t="shared" ref="A4547:A4610" si="74">YEAR(B4547)</f>
        <v>1990</v>
      </c>
      <c r="B4547" s="8">
        <v>33091</v>
      </c>
      <c r="C4547">
        <v>66.2923195053189</v>
      </c>
      <c r="D4547">
        <v>104.551439033783</v>
      </c>
      <c r="E4547">
        <v>29.4498481692521</v>
      </c>
    </row>
    <row r="4548" spans="1:5" x14ac:dyDescent="0.2">
      <c r="A4548">
        <f t="shared" si="74"/>
        <v>1990</v>
      </c>
      <c r="B4548" s="8">
        <v>33092</v>
      </c>
      <c r="C4548">
        <v>66.331201990500105</v>
      </c>
      <c r="D4548">
        <v>104.62378649966</v>
      </c>
      <c r="E4548">
        <v>29.459973338210599</v>
      </c>
    </row>
    <row r="4549" spans="1:5" x14ac:dyDescent="0.2">
      <c r="A4549">
        <f t="shared" si="74"/>
        <v>1990</v>
      </c>
      <c r="B4549" s="8">
        <v>33093</v>
      </c>
      <c r="C4549">
        <v>66.509690202425602</v>
      </c>
      <c r="D4549">
        <v>105.014050152712</v>
      </c>
      <c r="E4549">
        <v>29.4688790466057</v>
      </c>
    </row>
    <row r="4550" spans="1:5" x14ac:dyDescent="0.2">
      <c r="A4550">
        <f t="shared" si="74"/>
        <v>1990</v>
      </c>
      <c r="B4550" s="8">
        <v>33094</v>
      </c>
      <c r="C4550">
        <v>66.420091067487505</v>
      </c>
      <c r="D4550">
        <v>104.806914163862</v>
      </c>
      <c r="E4550">
        <v>29.471645769117401</v>
      </c>
    </row>
    <row r="4551" spans="1:5" x14ac:dyDescent="0.2">
      <c r="A4551">
        <f t="shared" si="74"/>
        <v>1990</v>
      </c>
      <c r="B4551" s="8">
        <v>33095</v>
      </c>
      <c r="C4551">
        <v>66.435836871681701</v>
      </c>
      <c r="D4551">
        <v>104.84019519178401</v>
      </c>
      <c r="E4551">
        <v>29.473172511008599</v>
      </c>
    </row>
    <row r="4552" spans="1:5" x14ac:dyDescent="0.2">
      <c r="A4552">
        <f t="shared" si="74"/>
        <v>1990</v>
      </c>
      <c r="B4552" s="8">
        <v>33098</v>
      </c>
      <c r="C4552">
        <v>66.267274767396401</v>
      </c>
      <c r="D4552">
        <v>104.483339569585</v>
      </c>
      <c r="E4552">
        <v>29.457277449205399</v>
      </c>
    </row>
    <row r="4553" spans="1:5" x14ac:dyDescent="0.2">
      <c r="A4553">
        <f t="shared" si="74"/>
        <v>1990</v>
      </c>
      <c r="B4553" s="8">
        <v>33099</v>
      </c>
      <c r="C4553">
        <v>66.0826220233632</v>
      </c>
      <c r="D4553">
        <v>104.064038405711</v>
      </c>
      <c r="E4553">
        <v>29.458547987615599</v>
      </c>
    </row>
    <row r="4554" spans="1:5" x14ac:dyDescent="0.2">
      <c r="A4554">
        <f t="shared" si="74"/>
        <v>1990</v>
      </c>
      <c r="B4554" s="8">
        <v>33100</v>
      </c>
      <c r="C4554">
        <v>65.814179706843802</v>
      </c>
      <c r="D4554">
        <v>103.462117599603</v>
      </c>
      <c r="E4554">
        <v>29.455993497224501</v>
      </c>
    </row>
    <row r="4555" spans="1:5" x14ac:dyDescent="0.2">
      <c r="A4555">
        <f t="shared" si="74"/>
        <v>1990</v>
      </c>
      <c r="B4555" s="8">
        <v>33101</v>
      </c>
      <c r="C4555">
        <v>65.974066237624498</v>
      </c>
      <c r="D4555">
        <v>103.819072318702</v>
      </c>
      <c r="E4555">
        <v>29.4584496651186</v>
      </c>
    </row>
    <row r="4556" spans="1:5" x14ac:dyDescent="0.2">
      <c r="A4556">
        <f t="shared" si="74"/>
        <v>1990</v>
      </c>
      <c r="B4556" s="8">
        <v>33102</v>
      </c>
      <c r="C4556">
        <v>65.683153596898805</v>
      </c>
      <c r="D4556">
        <v>103.177422201129</v>
      </c>
      <c r="E4556">
        <v>29.4490108214925</v>
      </c>
    </row>
    <row r="4557" spans="1:5" x14ac:dyDescent="0.2">
      <c r="A4557">
        <f t="shared" si="74"/>
        <v>1990</v>
      </c>
      <c r="B4557" s="8">
        <v>33105</v>
      </c>
      <c r="C4557">
        <v>65.692689953897101</v>
      </c>
      <c r="D4557">
        <v>103.210201831384</v>
      </c>
      <c r="E4557">
        <v>29.4415938233421</v>
      </c>
    </row>
    <row r="4558" spans="1:5" x14ac:dyDescent="0.2">
      <c r="A4558">
        <f t="shared" si="74"/>
        <v>1990</v>
      </c>
      <c r="B4558" s="8">
        <v>33106</v>
      </c>
      <c r="C4558">
        <v>65.577556946196296</v>
      </c>
      <c r="D4558">
        <v>102.951040488529</v>
      </c>
      <c r="E4558">
        <v>29.441463661122899</v>
      </c>
    </row>
    <row r="4559" spans="1:5" x14ac:dyDescent="0.2">
      <c r="A4559">
        <f t="shared" si="74"/>
        <v>1990</v>
      </c>
      <c r="B4559" s="8">
        <v>33107</v>
      </c>
      <c r="C4559">
        <v>65.460567575483594</v>
      </c>
      <c r="D4559">
        <v>102.683647311481</v>
      </c>
      <c r="E4559">
        <v>29.4441399239271</v>
      </c>
    </row>
    <row r="4560" spans="1:5" x14ac:dyDescent="0.2">
      <c r="A4560">
        <f t="shared" si="74"/>
        <v>1990</v>
      </c>
      <c r="B4560" s="8">
        <v>33108</v>
      </c>
      <c r="C4560">
        <v>65.330189184139698</v>
      </c>
      <c r="D4560">
        <v>102.415382947011</v>
      </c>
      <c r="E4560">
        <v>29.4276220351686</v>
      </c>
    </row>
    <row r="4561" spans="1:5" x14ac:dyDescent="0.2">
      <c r="A4561">
        <f t="shared" si="74"/>
        <v>1990</v>
      </c>
      <c r="B4561" s="8">
        <v>33109</v>
      </c>
      <c r="C4561">
        <v>65.424850854080503</v>
      </c>
      <c r="D4561">
        <v>102.619398747453</v>
      </c>
      <c r="E4561">
        <v>29.433503034083401</v>
      </c>
    </row>
    <row r="4562" spans="1:5" x14ac:dyDescent="0.2">
      <c r="A4562">
        <f t="shared" si="74"/>
        <v>1990</v>
      </c>
      <c r="B4562" s="8">
        <v>33112</v>
      </c>
      <c r="C4562">
        <v>65.249624766924498</v>
      </c>
      <c r="D4562">
        <v>102.213922938595</v>
      </c>
      <c r="E4562">
        <v>29.4411126340332</v>
      </c>
    </row>
    <row r="4563" spans="1:5" x14ac:dyDescent="0.2">
      <c r="A4563">
        <f t="shared" si="74"/>
        <v>1990</v>
      </c>
      <c r="B4563" s="8">
        <v>33113</v>
      </c>
      <c r="C4563">
        <v>65.212592950754498</v>
      </c>
      <c r="D4563">
        <v>102.172718321715</v>
      </c>
      <c r="E4563">
        <v>29.413262489432402</v>
      </c>
    </row>
    <row r="4564" spans="1:5" x14ac:dyDescent="0.2">
      <c r="A4564">
        <f t="shared" si="74"/>
        <v>1990</v>
      </c>
      <c r="B4564" s="8">
        <v>33114</v>
      </c>
      <c r="C4564">
        <v>65.2254295465669</v>
      </c>
      <c r="D4564">
        <v>102.202409541913</v>
      </c>
      <c r="E4564">
        <v>29.412704586147701</v>
      </c>
    </row>
    <row r="4565" spans="1:5" x14ac:dyDescent="0.2">
      <c r="A4565">
        <f t="shared" si="74"/>
        <v>1990</v>
      </c>
      <c r="B4565" s="8">
        <v>33115</v>
      </c>
      <c r="C4565">
        <v>65.582514666686194</v>
      </c>
      <c r="D4565">
        <v>102.902718878298</v>
      </c>
      <c r="E4565">
        <v>29.480660287017098</v>
      </c>
    </row>
    <row r="4566" spans="1:5" x14ac:dyDescent="0.2">
      <c r="A4566">
        <f t="shared" si="74"/>
        <v>1990</v>
      </c>
      <c r="B4566" s="8">
        <v>33116</v>
      </c>
      <c r="C4566">
        <v>65.838304826917593</v>
      </c>
      <c r="D4566">
        <v>103.459028518346</v>
      </c>
      <c r="E4566">
        <v>29.493691145339501</v>
      </c>
    </row>
    <row r="4567" spans="1:5" x14ac:dyDescent="0.2">
      <c r="A4567">
        <f t="shared" si="74"/>
        <v>1990</v>
      </c>
      <c r="B4567" s="8">
        <v>33119</v>
      </c>
      <c r="C4567">
        <v>65.930232843701106</v>
      </c>
      <c r="D4567">
        <v>103.459028518346</v>
      </c>
      <c r="E4567">
        <v>29.6298974557196</v>
      </c>
    </row>
    <row r="4568" spans="1:5" x14ac:dyDescent="0.2">
      <c r="A4568">
        <f t="shared" si="74"/>
        <v>1990</v>
      </c>
      <c r="B4568" s="8">
        <v>33120</v>
      </c>
      <c r="C4568">
        <v>66.106406703320502</v>
      </c>
      <c r="D4568">
        <v>103.856948936197</v>
      </c>
      <c r="E4568">
        <v>29.6291416454246</v>
      </c>
    </row>
    <row r="4569" spans="1:5" x14ac:dyDescent="0.2">
      <c r="A4569">
        <f t="shared" si="74"/>
        <v>1990</v>
      </c>
      <c r="B4569" s="8">
        <v>33121</v>
      </c>
      <c r="C4569">
        <v>65.586957133620203</v>
      </c>
      <c r="D4569">
        <v>102.698656412544</v>
      </c>
      <c r="E4569">
        <v>29.6223174213028</v>
      </c>
    </row>
    <row r="4570" spans="1:5" x14ac:dyDescent="0.2">
      <c r="A4570">
        <f t="shared" si="74"/>
        <v>1990</v>
      </c>
      <c r="B4570" s="8">
        <v>33122</v>
      </c>
      <c r="C4570">
        <v>65.511804659753395</v>
      </c>
      <c r="D4570">
        <v>102.55797975953</v>
      </c>
      <c r="E4570">
        <v>29.603653360439999</v>
      </c>
    </row>
    <row r="4571" spans="1:5" x14ac:dyDescent="0.2">
      <c r="A4571">
        <f t="shared" si="74"/>
        <v>1990</v>
      </c>
      <c r="B4571" s="8">
        <v>33123</v>
      </c>
      <c r="C4571">
        <v>65.638835382148599</v>
      </c>
      <c r="D4571">
        <v>102.772686997561</v>
      </c>
      <c r="E4571">
        <v>29.650531459682099</v>
      </c>
    </row>
    <row r="4572" spans="1:5" x14ac:dyDescent="0.2">
      <c r="A4572">
        <f t="shared" si="74"/>
        <v>1990</v>
      </c>
      <c r="B4572" s="8">
        <v>33126</v>
      </c>
      <c r="C4572">
        <v>65.893172136373195</v>
      </c>
      <c r="D4572">
        <v>103.355032878812</v>
      </c>
      <c r="E4572">
        <v>29.6434871169924</v>
      </c>
    </row>
    <row r="4573" spans="1:5" x14ac:dyDescent="0.2">
      <c r="A4573">
        <f t="shared" si="74"/>
        <v>1990</v>
      </c>
      <c r="B4573" s="8">
        <v>33127</v>
      </c>
      <c r="C4573">
        <v>65.965946476568206</v>
      </c>
      <c r="D4573">
        <v>103.514365478371</v>
      </c>
      <c r="E4573">
        <v>29.646412837408501</v>
      </c>
    </row>
    <row r="4574" spans="1:5" x14ac:dyDescent="0.2">
      <c r="A4574">
        <f t="shared" si="74"/>
        <v>1990</v>
      </c>
      <c r="B4574" s="8">
        <v>33128</v>
      </c>
      <c r="C4574">
        <v>65.703795651705903</v>
      </c>
      <c r="D4574">
        <v>102.920520059892</v>
      </c>
      <c r="E4574">
        <v>29.649263666008199</v>
      </c>
    </row>
    <row r="4575" spans="1:5" x14ac:dyDescent="0.2">
      <c r="A4575">
        <f t="shared" si="74"/>
        <v>1990</v>
      </c>
      <c r="B4575" s="8">
        <v>33129</v>
      </c>
      <c r="C4575">
        <v>65.547459976458498</v>
      </c>
      <c r="D4575">
        <v>102.544087770023</v>
      </c>
      <c r="E4575">
        <v>29.6661418588412</v>
      </c>
    </row>
    <row r="4576" spans="1:5" x14ac:dyDescent="0.2">
      <c r="A4576">
        <f t="shared" si="74"/>
        <v>1990</v>
      </c>
      <c r="B4576" s="8">
        <v>33130</v>
      </c>
      <c r="C4576">
        <v>65.300045808197794</v>
      </c>
      <c r="D4576">
        <v>102.009265265068</v>
      </c>
      <c r="E4576">
        <v>29.652812932072599</v>
      </c>
    </row>
    <row r="4577" spans="1:5" x14ac:dyDescent="0.2">
      <c r="A4577">
        <f t="shared" si="74"/>
        <v>1990</v>
      </c>
      <c r="B4577" s="8">
        <v>33133</v>
      </c>
      <c r="C4577">
        <v>65.205540669601106</v>
      </c>
      <c r="D4577">
        <v>101.82785121002399</v>
      </c>
      <c r="E4577">
        <v>29.632517673538899</v>
      </c>
    </row>
    <row r="4578" spans="1:5" x14ac:dyDescent="0.2">
      <c r="A4578">
        <f t="shared" si="74"/>
        <v>1990</v>
      </c>
      <c r="B4578" s="8">
        <v>33134</v>
      </c>
      <c r="C4578">
        <v>65.096280434670703</v>
      </c>
      <c r="D4578">
        <v>101.592311329956</v>
      </c>
      <c r="E4578">
        <v>29.626399724924699</v>
      </c>
    </row>
    <row r="4579" spans="1:5" x14ac:dyDescent="0.2">
      <c r="A4579">
        <f t="shared" si="74"/>
        <v>1990</v>
      </c>
      <c r="B4579" s="8">
        <v>33135</v>
      </c>
      <c r="C4579">
        <v>65.380301903567101</v>
      </c>
      <c r="D4579">
        <v>102.21616672642401</v>
      </c>
      <c r="E4579">
        <v>29.634769058162298</v>
      </c>
    </row>
    <row r="4580" spans="1:5" x14ac:dyDescent="0.2">
      <c r="A4580">
        <f t="shared" si="74"/>
        <v>1990</v>
      </c>
      <c r="B4580" s="8">
        <v>33136</v>
      </c>
      <c r="C4580">
        <v>65.453891937416799</v>
      </c>
      <c r="D4580">
        <v>102.362555611473</v>
      </c>
      <c r="E4580">
        <v>29.647219220936101</v>
      </c>
    </row>
    <row r="4581" spans="1:5" x14ac:dyDescent="0.2">
      <c r="A4581">
        <f t="shared" si="74"/>
        <v>1990</v>
      </c>
      <c r="B4581" s="8">
        <v>33137</v>
      </c>
      <c r="C4581">
        <v>65.470544417507895</v>
      </c>
      <c r="D4581">
        <v>102.38218087753999</v>
      </c>
      <c r="E4581">
        <v>29.659041331761401</v>
      </c>
    </row>
    <row r="4582" spans="1:5" x14ac:dyDescent="0.2">
      <c r="A4582">
        <f t="shared" si="74"/>
        <v>1990</v>
      </c>
      <c r="B4582" s="8">
        <v>33140</v>
      </c>
      <c r="C4582">
        <v>65.076566659851693</v>
      </c>
      <c r="D4582">
        <v>101.53329649535399</v>
      </c>
      <c r="E4582">
        <v>29.636401441390198</v>
      </c>
    </row>
    <row r="4583" spans="1:5" x14ac:dyDescent="0.2">
      <c r="A4583">
        <f t="shared" si="74"/>
        <v>1990</v>
      </c>
      <c r="B4583" s="8">
        <v>33141</v>
      </c>
      <c r="C4583">
        <v>65.252469927793101</v>
      </c>
      <c r="D4583">
        <v>101.935642538194</v>
      </c>
      <c r="E4583">
        <v>29.630741226766499</v>
      </c>
    </row>
    <row r="4584" spans="1:5" x14ac:dyDescent="0.2">
      <c r="A4584">
        <f t="shared" si="74"/>
        <v>1990</v>
      </c>
      <c r="B4584" s="8">
        <v>33142</v>
      </c>
      <c r="C4584">
        <v>65.395582476574802</v>
      </c>
      <c r="D4584">
        <v>102.247533962731</v>
      </c>
      <c r="E4584">
        <v>29.6367049936852</v>
      </c>
    </row>
    <row r="4585" spans="1:5" x14ac:dyDescent="0.2">
      <c r="A4585">
        <f t="shared" si="74"/>
        <v>1990</v>
      </c>
      <c r="B4585" s="8">
        <v>33143</v>
      </c>
      <c r="C4585">
        <v>65.484695243840903</v>
      </c>
      <c r="D4585">
        <v>102.475416437503</v>
      </c>
      <c r="E4585">
        <v>29.618083874024201</v>
      </c>
    </row>
    <row r="4586" spans="1:5" x14ac:dyDescent="0.2">
      <c r="A4586">
        <f t="shared" si="74"/>
        <v>1990</v>
      </c>
      <c r="B4586" s="8">
        <v>33144</v>
      </c>
      <c r="C4586">
        <v>65.435706643955996</v>
      </c>
      <c r="D4586">
        <v>102.361552278392</v>
      </c>
      <c r="E4586">
        <v>29.6206962634886</v>
      </c>
    </row>
    <row r="4587" spans="1:5" x14ac:dyDescent="0.2">
      <c r="A4587">
        <f t="shared" si="74"/>
        <v>1990</v>
      </c>
      <c r="B4587" s="8">
        <v>33147</v>
      </c>
      <c r="C4587">
        <v>65.364455293531705</v>
      </c>
      <c r="D4587">
        <v>101.616328715846</v>
      </c>
      <c r="E4587">
        <v>30.015010014535999</v>
      </c>
    </row>
    <row r="4588" spans="1:5" x14ac:dyDescent="0.2">
      <c r="A4588">
        <f t="shared" si="74"/>
        <v>1990</v>
      </c>
      <c r="B4588" s="8">
        <v>33148</v>
      </c>
      <c r="C4588">
        <v>65.408613807773904</v>
      </c>
      <c r="D4588">
        <v>101.70099426481001</v>
      </c>
      <c r="E4588">
        <v>30.024399029788199</v>
      </c>
    </row>
    <row r="4589" spans="1:5" x14ac:dyDescent="0.2">
      <c r="A4589">
        <f t="shared" si="74"/>
        <v>1990</v>
      </c>
      <c r="B4589" s="8">
        <v>33149</v>
      </c>
      <c r="C4589">
        <v>65.190529599567995</v>
      </c>
      <c r="D4589">
        <v>101.230092794718</v>
      </c>
      <c r="E4589">
        <v>30.0140715763443</v>
      </c>
    </row>
    <row r="4590" spans="1:5" x14ac:dyDescent="0.2">
      <c r="A4590">
        <f t="shared" si="74"/>
        <v>1990</v>
      </c>
      <c r="B4590" s="8">
        <v>33150</v>
      </c>
      <c r="C4590">
        <v>64.835947193676503</v>
      </c>
      <c r="D4590">
        <v>100.45275631798</v>
      </c>
      <c r="E4590">
        <v>30.006158203337002</v>
      </c>
    </row>
    <row r="4591" spans="1:5" x14ac:dyDescent="0.2">
      <c r="A4591">
        <f t="shared" si="74"/>
        <v>1990</v>
      </c>
      <c r="B4591" s="8">
        <v>33151</v>
      </c>
      <c r="C4591">
        <v>64.793483631733494</v>
      </c>
      <c r="D4591">
        <v>100.354021042989</v>
      </c>
      <c r="E4591">
        <v>30.009173929439399</v>
      </c>
    </row>
    <row r="4592" spans="1:5" x14ac:dyDescent="0.2">
      <c r="A4592">
        <f t="shared" si="74"/>
        <v>1990</v>
      </c>
      <c r="B4592" s="8">
        <v>33154</v>
      </c>
      <c r="C4592">
        <v>64.788708842946605</v>
      </c>
      <c r="D4592">
        <v>100.354021042989</v>
      </c>
      <c r="E4592">
        <v>30.0018719431887</v>
      </c>
    </row>
    <row r="4593" spans="1:5" x14ac:dyDescent="0.2">
      <c r="A4593">
        <f t="shared" si="74"/>
        <v>1990</v>
      </c>
      <c r="B4593" s="8">
        <v>33155</v>
      </c>
      <c r="C4593">
        <v>64.3059526958954</v>
      </c>
      <c r="D4593">
        <v>99.321869301084604</v>
      </c>
      <c r="E4593">
        <v>29.9749818594339</v>
      </c>
    </row>
    <row r="4594" spans="1:5" x14ac:dyDescent="0.2">
      <c r="A4594">
        <f t="shared" si="74"/>
        <v>1990</v>
      </c>
      <c r="B4594" s="8">
        <v>33156</v>
      </c>
      <c r="C4594">
        <v>64.295107868997604</v>
      </c>
      <c r="D4594">
        <v>99.313142618681894</v>
      </c>
      <c r="E4594">
        <v>29.964352932898102</v>
      </c>
    </row>
    <row r="4595" spans="1:5" x14ac:dyDescent="0.2">
      <c r="A4595">
        <f t="shared" si="74"/>
        <v>1990</v>
      </c>
      <c r="B4595" s="8">
        <v>33157</v>
      </c>
      <c r="C4595">
        <v>64.392266165848</v>
      </c>
      <c r="D4595">
        <v>99.4933705672142</v>
      </c>
      <c r="E4595">
        <v>29.9886991561565</v>
      </c>
    </row>
    <row r="4596" spans="1:5" x14ac:dyDescent="0.2">
      <c r="A4596">
        <f t="shared" si="74"/>
        <v>1990</v>
      </c>
      <c r="B4596" s="8">
        <v>33158</v>
      </c>
      <c r="C4596">
        <v>64.0668997297077</v>
      </c>
      <c r="D4596">
        <v>98.778107219399502</v>
      </c>
      <c r="E4596">
        <v>29.985174557022798</v>
      </c>
    </row>
    <row r="4597" spans="1:5" x14ac:dyDescent="0.2">
      <c r="A4597">
        <f t="shared" si="74"/>
        <v>1990</v>
      </c>
      <c r="B4597" s="8">
        <v>33161</v>
      </c>
      <c r="C4597">
        <v>64.221214470376495</v>
      </c>
      <c r="D4597">
        <v>99.121947943490596</v>
      </c>
      <c r="E4597">
        <v>29.983507250022701</v>
      </c>
    </row>
    <row r="4598" spans="1:5" x14ac:dyDescent="0.2">
      <c r="A4598">
        <f t="shared" si="74"/>
        <v>1990</v>
      </c>
      <c r="B4598" s="8">
        <v>33162</v>
      </c>
      <c r="C4598">
        <v>64.104900573453307</v>
      </c>
      <c r="D4598">
        <v>98.833064291806707</v>
      </c>
      <c r="E4598">
        <v>30.005498784779899</v>
      </c>
    </row>
    <row r="4599" spans="1:5" x14ac:dyDescent="0.2">
      <c r="A4599">
        <f t="shared" si="74"/>
        <v>1990</v>
      </c>
      <c r="B4599" s="8">
        <v>33163</v>
      </c>
      <c r="C4599">
        <v>63.959942487820904</v>
      </c>
      <c r="D4599">
        <v>98.543464424527698</v>
      </c>
      <c r="E4599">
        <v>29.983907951558699</v>
      </c>
    </row>
    <row r="4600" spans="1:5" x14ac:dyDescent="0.2">
      <c r="A4600">
        <f t="shared" si="74"/>
        <v>1990</v>
      </c>
      <c r="B4600" s="8">
        <v>33164</v>
      </c>
      <c r="C4600">
        <v>64.083365269370404</v>
      </c>
      <c r="D4600">
        <v>98.839989010390497</v>
      </c>
      <c r="E4600">
        <v>29.967391637190701</v>
      </c>
    </row>
    <row r="4601" spans="1:5" x14ac:dyDescent="0.2">
      <c r="A4601">
        <f t="shared" si="74"/>
        <v>1990</v>
      </c>
      <c r="B4601" s="8">
        <v>33165</v>
      </c>
      <c r="C4601">
        <v>63.964408542295203</v>
      </c>
      <c r="D4601">
        <v>98.556666968184501</v>
      </c>
      <c r="E4601">
        <v>29.981573826140501</v>
      </c>
    </row>
    <row r="4602" spans="1:5" x14ac:dyDescent="0.2">
      <c r="A4602">
        <f t="shared" si="74"/>
        <v>1990</v>
      </c>
      <c r="B4602" s="8">
        <v>33168</v>
      </c>
      <c r="C4602">
        <v>64.202857041348906</v>
      </c>
      <c r="D4602">
        <v>99.089908004056895</v>
      </c>
      <c r="E4602">
        <v>29.9775177112877</v>
      </c>
    </row>
    <row r="4603" spans="1:5" x14ac:dyDescent="0.2">
      <c r="A4603">
        <f t="shared" si="74"/>
        <v>1990</v>
      </c>
      <c r="B4603" s="8">
        <v>33169</v>
      </c>
      <c r="C4603">
        <v>64.343906663980704</v>
      </c>
      <c r="D4603">
        <v>99.386952571510193</v>
      </c>
      <c r="E4603">
        <v>29.988183712978</v>
      </c>
    </row>
    <row r="4604" spans="1:5" x14ac:dyDescent="0.2">
      <c r="A4604">
        <f t="shared" si="74"/>
        <v>1990</v>
      </c>
      <c r="B4604" s="8">
        <v>33170</v>
      </c>
      <c r="C4604">
        <v>64.251800430386297</v>
      </c>
      <c r="D4604">
        <v>99.168591826472493</v>
      </c>
      <c r="E4604">
        <v>29.9981798630679</v>
      </c>
    </row>
    <row r="4605" spans="1:5" x14ac:dyDescent="0.2">
      <c r="A4605">
        <f t="shared" si="74"/>
        <v>1990</v>
      </c>
      <c r="B4605" s="8">
        <v>33171</v>
      </c>
      <c r="C4605">
        <v>64.213168232682904</v>
      </c>
      <c r="D4605">
        <v>99.099052100349596</v>
      </c>
      <c r="E4605">
        <v>29.987047920337499</v>
      </c>
    </row>
    <row r="4606" spans="1:5" x14ac:dyDescent="0.2">
      <c r="A4606">
        <f t="shared" si="74"/>
        <v>1990</v>
      </c>
      <c r="B4606" s="8">
        <v>33172</v>
      </c>
      <c r="C4606">
        <v>64.294348838995802</v>
      </c>
      <c r="D4606">
        <v>99.261483342903205</v>
      </c>
      <c r="E4606">
        <v>29.999097052576101</v>
      </c>
    </row>
    <row r="4607" spans="1:5" x14ac:dyDescent="0.2">
      <c r="A4607">
        <f t="shared" si="74"/>
        <v>1990</v>
      </c>
      <c r="B4607" s="8">
        <v>33175</v>
      </c>
      <c r="C4607">
        <v>64.321314900309801</v>
      </c>
      <c r="D4607">
        <v>99.3482237668957</v>
      </c>
      <c r="E4607">
        <v>29.980317365279198</v>
      </c>
    </row>
    <row r="4608" spans="1:5" x14ac:dyDescent="0.2">
      <c r="A4608">
        <f t="shared" si="74"/>
        <v>1990</v>
      </c>
      <c r="B4608" s="8">
        <v>33176</v>
      </c>
      <c r="C4608">
        <v>64.450093910253301</v>
      </c>
      <c r="D4608">
        <v>99.627015575000698</v>
      </c>
      <c r="E4608">
        <v>29.9849167507193</v>
      </c>
    </row>
    <row r="4609" spans="1:5" x14ac:dyDescent="0.2">
      <c r="A4609">
        <f t="shared" si="74"/>
        <v>1990</v>
      </c>
      <c r="B4609" s="8">
        <v>33177</v>
      </c>
      <c r="C4609">
        <v>64.511708101149495</v>
      </c>
      <c r="D4609">
        <v>99.770084619944498</v>
      </c>
      <c r="E4609">
        <v>29.980470429310401</v>
      </c>
    </row>
    <row r="4610" spans="1:5" x14ac:dyDescent="0.2">
      <c r="A4610">
        <f t="shared" si="74"/>
        <v>1990</v>
      </c>
      <c r="B4610" s="8">
        <v>33178</v>
      </c>
      <c r="C4610">
        <v>64.738753221861103</v>
      </c>
      <c r="D4610">
        <v>99.617138877460405</v>
      </c>
      <c r="E4610">
        <v>30.437625502350802</v>
      </c>
    </row>
    <row r="4611" spans="1:5" x14ac:dyDescent="0.2">
      <c r="A4611">
        <f t="shared" ref="A4611:A4674" si="75">YEAR(B4611)</f>
        <v>1990</v>
      </c>
      <c r="B4611" s="8">
        <v>33179</v>
      </c>
      <c r="C4611">
        <v>64.574835097071599</v>
      </c>
      <c r="D4611">
        <v>99.1922346883009</v>
      </c>
      <c r="E4611">
        <v>30.482369936355902</v>
      </c>
    </row>
    <row r="4612" spans="1:5" x14ac:dyDescent="0.2">
      <c r="A4612">
        <f t="shared" si="75"/>
        <v>1990</v>
      </c>
      <c r="B4612" s="8">
        <v>33182</v>
      </c>
      <c r="C4612">
        <v>64.126275702354803</v>
      </c>
      <c r="D4612">
        <v>98.190802783510307</v>
      </c>
      <c r="E4612">
        <v>30.4928119848304</v>
      </c>
    </row>
    <row r="4613" spans="1:5" x14ac:dyDescent="0.2">
      <c r="A4613">
        <f t="shared" si="75"/>
        <v>1990</v>
      </c>
      <c r="B4613" s="8">
        <v>33183</v>
      </c>
      <c r="C4613">
        <v>64.181030553626002</v>
      </c>
      <c r="D4613">
        <v>98.301419599159203</v>
      </c>
      <c r="E4613">
        <v>30.4997143557305</v>
      </c>
    </row>
    <row r="4614" spans="1:5" x14ac:dyDescent="0.2">
      <c r="A4614">
        <f t="shared" si="75"/>
        <v>1990</v>
      </c>
      <c r="B4614" s="8">
        <v>33184</v>
      </c>
      <c r="C4614">
        <v>64.239847719199901</v>
      </c>
      <c r="D4614">
        <v>98.423791235378403</v>
      </c>
      <c r="E4614">
        <v>30.504616197996398</v>
      </c>
    </row>
    <row r="4615" spans="1:5" x14ac:dyDescent="0.2">
      <c r="A4615">
        <f t="shared" si="75"/>
        <v>1990</v>
      </c>
      <c r="B4615" s="8">
        <v>33185</v>
      </c>
      <c r="C4615">
        <v>64.556742645560306</v>
      </c>
      <c r="D4615">
        <v>99.109929586281694</v>
      </c>
      <c r="E4615">
        <v>30.512431459715</v>
      </c>
    </row>
    <row r="4616" spans="1:5" x14ac:dyDescent="0.2">
      <c r="A4616">
        <f t="shared" si="75"/>
        <v>1990</v>
      </c>
      <c r="B4616" s="8">
        <v>33186</v>
      </c>
      <c r="C4616">
        <v>64.558110578694397</v>
      </c>
      <c r="D4616">
        <v>99.105469083579493</v>
      </c>
      <c r="E4616">
        <v>30.5177284098949</v>
      </c>
    </row>
    <row r="4617" spans="1:5" x14ac:dyDescent="0.2">
      <c r="A4617">
        <f t="shared" si="75"/>
        <v>1990</v>
      </c>
      <c r="B4617" s="8">
        <v>33189</v>
      </c>
      <c r="C4617">
        <v>64.558863205918996</v>
      </c>
      <c r="D4617">
        <v>99.105469083579493</v>
      </c>
      <c r="E4617">
        <v>30.518903275310699</v>
      </c>
    </row>
    <row r="4618" spans="1:5" x14ac:dyDescent="0.2">
      <c r="A4618">
        <f t="shared" si="75"/>
        <v>1990</v>
      </c>
      <c r="B4618" s="8">
        <v>33190</v>
      </c>
      <c r="C4618">
        <v>64.451472383366706</v>
      </c>
      <c r="D4618">
        <v>98.877768060521404</v>
      </c>
      <c r="E4618">
        <v>30.512735569059199</v>
      </c>
    </row>
    <row r="4619" spans="1:5" x14ac:dyDescent="0.2">
      <c r="A4619">
        <f t="shared" si="75"/>
        <v>1990</v>
      </c>
      <c r="B4619" s="8">
        <v>33191</v>
      </c>
      <c r="C4619">
        <v>64.380426144673095</v>
      </c>
      <c r="D4619">
        <v>98.726729266779998</v>
      </c>
      <c r="E4619">
        <v>30.5089909026965</v>
      </c>
    </row>
    <row r="4620" spans="1:5" x14ac:dyDescent="0.2">
      <c r="A4620">
        <f t="shared" si="75"/>
        <v>1990</v>
      </c>
      <c r="B4620" s="8">
        <v>33192</v>
      </c>
      <c r="C4620">
        <v>64.379938151427694</v>
      </c>
      <c r="D4620">
        <v>98.735856462193496</v>
      </c>
      <c r="E4620">
        <v>30.501735054136098</v>
      </c>
    </row>
    <row r="4621" spans="1:5" x14ac:dyDescent="0.2">
      <c r="A4621">
        <f t="shared" si="75"/>
        <v>1990</v>
      </c>
      <c r="B4621" s="8">
        <v>33193</v>
      </c>
      <c r="C4621">
        <v>64.348736975093601</v>
      </c>
      <c r="D4621">
        <v>98.664121561582903</v>
      </c>
      <c r="E4621">
        <v>30.5039452397682</v>
      </c>
    </row>
    <row r="4622" spans="1:5" x14ac:dyDescent="0.2">
      <c r="A4622">
        <f t="shared" si="75"/>
        <v>1990</v>
      </c>
      <c r="B4622" s="8">
        <v>33196</v>
      </c>
      <c r="C4622">
        <v>64.463506692622005</v>
      </c>
      <c r="D4622">
        <v>98.597630246839898</v>
      </c>
      <c r="E4622">
        <v>30.731629912581901</v>
      </c>
    </row>
    <row r="4623" spans="1:5" x14ac:dyDescent="0.2">
      <c r="A4623">
        <f t="shared" si="75"/>
        <v>1990</v>
      </c>
      <c r="B4623" s="8">
        <v>33197</v>
      </c>
      <c r="C4623">
        <v>64.437831579531306</v>
      </c>
      <c r="D4623">
        <v>98.565471932223204</v>
      </c>
      <c r="E4623">
        <v>30.714287119456301</v>
      </c>
    </row>
    <row r="4624" spans="1:5" x14ac:dyDescent="0.2">
      <c r="A4624">
        <f t="shared" si="75"/>
        <v>1990</v>
      </c>
      <c r="B4624" s="8">
        <v>33198</v>
      </c>
      <c r="C4624">
        <v>64.3701514772237</v>
      </c>
      <c r="D4624">
        <v>98.399010942650094</v>
      </c>
      <c r="E4624">
        <v>30.727224798115</v>
      </c>
    </row>
    <row r="4625" spans="1:5" x14ac:dyDescent="0.2">
      <c r="A4625">
        <f t="shared" si="75"/>
        <v>1990</v>
      </c>
      <c r="B4625" s="8">
        <v>33199</v>
      </c>
      <c r="C4625">
        <v>64.3701514772237</v>
      </c>
      <c r="D4625">
        <v>98.399010942650094</v>
      </c>
      <c r="E4625">
        <v>30.727224798115</v>
      </c>
    </row>
    <row r="4626" spans="1:5" x14ac:dyDescent="0.2">
      <c r="A4626">
        <f t="shared" si="75"/>
        <v>1990</v>
      </c>
      <c r="B4626" s="8">
        <v>33200</v>
      </c>
      <c r="C4626">
        <v>64.409074171966097</v>
      </c>
      <c r="D4626">
        <v>98.428140268698897</v>
      </c>
      <c r="E4626">
        <v>30.7676486414585</v>
      </c>
    </row>
    <row r="4627" spans="1:5" x14ac:dyDescent="0.2">
      <c r="A4627">
        <f t="shared" si="75"/>
        <v>1990</v>
      </c>
      <c r="B4627" s="8">
        <v>33203</v>
      </c>
      <c r="C4627">
        <v>64.608396045057802</v>
      </c>
      <c r="D4627">
        <v>98.8591245038007</v>
      </c>
      <c r="E4627">
        <v>30.772102442550899</v>
      </c>
    </row>
    <row r="4628" spans="1:5" x14ac:dyDescent="0.2">
      <c r="A4628">
        <f t="shared" si="75"/>
        <v>1990</v>
      </c>
      <c r="B4628" s="8">
        <v>33204</v>
      </c>
      <c r="C4628">
        <v>64.4663475123578</v>
      </c>
      <c r="D4628">
        <v>98.549466110864898</v>
      </c>
      <c r="E4628">
        <v>30.770695914728702</v>
      </c>
    </row>
    <row r="4629" spans="1:5" x14ac:dyDescent="0.2">
      <c r="A4629">
        <f t="shared" si="75"/>
        <v>1990</v>
      </c>
      <c r="B4629" s="8">
        <v>33205</v>
      </c>
      <c r="C4629">
        <v>64.682080109072103</v>
      </c>
      <c r="D4629">
        <v>99.027817690456104</v>
      </c>
      <c r="E4629">
        <v>30.7671425431177</v>
      </c>
    </row>
    <row r="4630" spans="1:5" x14ac:dyDescent="0.2">
      <c r="A4630">
        <f t="shared" si="75"/>
        <v>1990</v>
      </c>
      <c r="B4630" s="8">
        <v>33206</v>
      </c>
      <c r="C4630">
        <v>65.068625706701496</v>
      </c>
      <c r="D4630">
        <v>99.8588208838556</v>
      </c>
      <c r="E4630">
        <v>30.780589921850702</v>
      </c>
    </row>
    <row r="4631" spans="1:5" x14ac:dyDescent="0.2">
      <c r="A4631">
        <f t="shared" si="75"/>
        <v>1990</v>
      </c>
      <c r="B4631" s="8">
        <v>33207</v>
      </c>
      <c r="C4631">
        <v>65.226680659448405</v>
      </c>
      <c r="D4631">
        <v>100.16119413047301</v>
      </c>
      <c r="E4631">
        <v>30.812955736663501</v>
      </c>
    </row>
    <row r="4632" spans="1:5" x14ac:dyDescent="0.2">
      <c r="A4632">
        <f t="shared" si="75"/>
        <v>1990</v>
      </c>
      <c r="B4632" s="8">
        <v>33210</v>
      </c>
      <c r="C4632">
        <v>65.775832880114507</v>
      </c>
      <c r="D4632">
        <v>100.80196153401199</v>
      </c>
      <c r="E4632">
        <v>31.216268849125299</v>
      </c>
    </row>
    <row r="4633" spans="1:5" x14ac:dyDescent="0.2">
      <c r="A4633">
        <f t="shared" si="75"/>
        <v>1990</v>
      </c>
      <c r="B4633" s="8">
        <v>33211</v>
      </c>
      <c r="C4633">
        <v>65.618814767062204</v>
      </c>
      <c r="D4633">
        <v>100.455091982456</v>
      </c>
      <c r="E4633">
        <v>31.2176237727938</v>
      </c>
    </row>
    <row r="4634" spans="1:5" x14ac:dyDescent="0.2">
      <c r="A4634">
        <f t="shared" si="75"/>
        <v>1990</v>
      </c>
      <c r="B4634" s="8">
        <v>33212</v>
      </c>
      <c r="C4634">
        <v>65.676675324925895</v>
      </c>
      <c r="D4634">
        <v>100.589580896889</v>
      </c>
      <c r="E4634">
        <v>31.212329190397899</v>
      </c>
    </row>
    <row r="4635" spans="1:5" x14ac:dyDescent="0.2">
      <c r="A4635">
        <f t="shared" si="75"/>
        <v>1990</v>
      </c>
      <c r="B4635" s="8">
        <v>33213</v>
      </c>
      <c r="C4635">
        <v>65.320463266477006</v>
      </c>
      <c r="D4635">
        <v>99.805521057025501</v>
      </c>
      <c r="E4635">
        <v>31.2140809545803</v>
      </c>
    </row>
    <row r="4636" spans="1:5" x14ac:dyDescent="0.2">
      <c r="A4636">
        <f t="shared" si="75"/>
        <v>1990</v>
      </c>
      <c r="B4636" s="8">
        <v>33214</v>
      </c>
      <c r="C4636">
        <v>65.018703089323594</v>
      </c>
      <c r="D4636">
        <v>99.153505593057702</v>
      </c>
      <c r="E4636">
        <v>31.2078005636121</v>
      </c>
    </row>
    <row r="4637" spans="1:5" x14ac:dyDescent="0.2">
      <c r="A4637">
        <f t="shared" si="75"/>
        <v>1990</v>
      </c>
      <c r="B4637" s="8">
        <v>33217</v>
      </c>
      <c r="C4637">
        <v>65.048654553994993</v>
      </c>
      <c r="D4637">
        <v>99.233328339849095</v>
      </c>
      <c r="E4637">
        <v>31.197448236573599</v>
      </c>
    </row>
    <row r="4638" spans="1:5" x14ac:dyDescent="0.2">
      <c r="A4638">
        <f t="shared" si="75"/>
        <v>1990</v>
      </c>
      <c r="B4638" s="8">
        <v>33218</v>
      </c>
      <c r="C4638">
        <v>65.158436450511303</v>
      </c>
      <c r="D4638">
        <v>99.470215070386999</v>
      </c>
      <c r="E4638">
        <v>31.199919493930398</v>
      </c>
    </row>
    <row r="4639" spans="1:5" x14ac:dyDescent="0.2">
      <c r="A4639">
        <f t="shared" si="75"/>
        <v>1990</v>
      </c>
      <c r="B4639" s="8">
        <v>33219</v>
      </c>
      <c r="C4639">
        <v>65.122690400051496</v>
      </c>
      <c r="D4639">
        <v>99.399807692138907</v>
      </c>
      <c r="E4639">
        <v>31.194242721531101</v>
      </c>
    </row>
    <row r="4640" spans="1:5" x14ac:dyDescent="0.2">
      <c r="A4640">
        <f t="shared" si="75"/>
        <v>1990</v>
      </c>
      <c r="B4640" s="8">
        <v>33220</v>
      </c>
      <c r="C4640">
        <v>65.175639743291597</v>
      </c>
      <c r="D4640">
        <v>99.528354258860304</v>
      </c>
      <c r="E4640">
        <v>31.185150755252</v>
      </c>
    </row>
    <row r="4641" spans="1:5" x14ac:dyDescent="0.2">
      <c r="A4641">
        <f t="shared" si="75"/>
        <v>1990</v>
      </c>
      <c r="B4641" s="8">
        <v>33221</v>
      </c>
      <c r="C4641">
        <v>65.304254131929298</v>
      </c>
      <c r="D4641">
        <v>99.786723043660302</v>
      </c>
      <c r="E4641">
        <v>31.2020383092914</v>
      </c>
    </row>
    <row r="4642" spans="1:5" x14ac:dyDescent="0.2">
      <c r="A4642">
        <f t="shared" si="75"/>
        <v>1990</v>
      </c>
      <c r="B4642" s="8">
        <v>33224</v>
      </c>
      <c r="C4642">
        <v>65.3599393462694</v>
      </c>
      <c r="D4642">
        <v>99.896960794143396</v>
      </c>
      <c r="E4642">
        <v>31.210547975058098</v>
      </c>
    </row>
    <row r="4643" spans="1:5" x14ac:dyDescent="0.2">
      <c r="A4643">
        <f t="shared" si="75"/>
        <v>1990</v>
      </c>
      <c r="B4643" s="8">
        <v>33225</v>
      </c>
      <c r="C4643">
        <v>65.313962319536003</v>
      </c>
      <c r="D4643">
        <v>99.773771344561695</v>
      </c>
      <c r="E4643">
        <v>31.2266881997698</v>
      </c>
    </row>
    <row r="4644" spans="1:5" x14ac:dyDescent="0.2">
      <c r="A4644">
        <f t="shared" si="75"/>
        <v>1990</v>
      </c>
      <c r="B4644" s="8">
        <v>33226</v>
      </c>
      <c r="C4644">
        <v>65.385376479378294</v>
      </c>
      <c r="D4644">
        <v>99.925730005517707</v>
      </c>
      <c r="E4644">
        <v>31.229967087665699</v>
      </c>
    </row>
    <row r="4645" spans="1:5" x14ac:dyDescent="0.2">
      <c r="A4645">
        <f t="shared" si="75"/>
        <v>1990</v>
      </c>
      <c r="B4645" s="8">
        <v>33227</v>
      </c>
      <c r="C4645">
        <v>65.719611581728699</v>
      </c>
      <c r="D4645">
        <v>100.64395263182701</v>
      </c>
      <c r="E4645">
        <v>31.2408715282596</v>
      </c>
    </row>
    <row r="4646" spans="1:5" x14ac:dyDescent="0.2">
      <c r="A4646">
        <f t="shared" si="75"/>
        <v>1990</v>
      </c>
      <c r="B4646" s="8">
        <v>33228</v>
      </c>
      <c r="C4646">
        <v>66.110349237011107</v>
      </c>
      <c r="D4646">
        <v>101.48228892619601</v>
      </c>
      <c r="E4646">
        <v>31.255807051295299</v>
      </c>
    </row>
    <row r="4647" spans="1:5" x14ac:dyDescent="0.2">
      <c r="A4647">
        <f t="shared" si="75"/>
        <v>1990</v>
      </c>
      <c r="B4647" s="8">
        <v>33231</v>
      </c>
      <c r="C4647">
        <v>66.355117899625199</v>
      </c>
      <c r="D4647">
        <v>102.022698535055</v>
      </c>
      <c r="E4647">
        <v>31.2550738499428</v>
      </c>
    </row>
    <row r="4648" spans="1:5" x14ac:dyDescent="0.2">
      <c r="A4648">
        <f t="shared" si="75"/>
        <v>1990</v>
      </c>
      <c r="B4648" s="8">
        <v>33232</v>
      </c>
      <c r="C4648">
        <v>66.355117899625199</v>
      </c>
      <c r="D4648">
        <v>102.022698535055</v>
      </c>
      <c r="E4648">
        <v>31.2550738499428</v>
      </c>
    </row>
    <row r="4649" spans="1:5" x14ac:dyDescent="0.2">
      <c r="A4649">
        <f t="shared" si="75"/>
        <v>1990</v>
      </c>
      <c r="B4649" s="8">
        <v>33233</v>
      </c>
      <c r="C4649">
        <v>66.193610911385804</v>
      </c>
      <c r="D4649">
        <v>101.630665550082</v>
      </c>
      <c r="E4649">
        <v>31.280593932974501</v>
      </c>
    </row>
    <row r="4650" spans="1:5" x14ac:dyDescent="0.2">
      <c r="A4650">
        <f t="shared" si="75"/>
        <v>1990</v>
      </c>
      <c r="B4650" s="8">
        <v>33234</v>
      </c>
      <c r="C4650">
        <v>66.251482034047996</v>
      </c>
      <c r="D4650">
        <v>101.765437109624</v>
      </c>
      <c r="E4650">
        <v>31.275428610261802</v>
      </c>
    </row>
    <row r="4651" spans="1:5" x14ac:dyDescent="0.2">
      <c r="A4651">
        <f t="shared" si="75"/>
        <v>1990</v>
      </c>
      <c r="B4651" s="8">
        <v>33235</v>
      </c>
      <c r="C4651">
        <v>65.698747233258104</v>
      </c>
      <c r="D4651">
        <v>100.58753963005201</v>
      </c>
      <c r="E4651">
        <v>31.248440689491101</v>
      </c>
    </row>
    <row r="4652" spans="1:5" x14ac:dyDescent="0.2">
      <c r="A4652">
        <f t="shared" si="75"/>
        <v>1990</v>
      </c>
      <c r="B4652" s="8">
        <v>33238</v>
      </c>
      <c r="C4652">
        <v>65.7152240337699</v>
      </c>
      <c r="D4652">
        <v>100.638742332492</v>
      </c>
      <c r="E4652">
        <v>31.2377076064178</v>
      </c>
    </row>
    <row r="4653" spans="1:5" x14ac:dyDescent="0.2">
      <c r="A4653">
        <f t="shared" si="75"/>
        <v>1991</v>
      </c>
      <c r="B4653" s="8">
        <v>33239</v>
      </c>
      <c r="C4653">
        <v>66.058248127506104</v>
      </c>
      <c r="D4653">
        <v>100.638742332492</v>
      </c>
      <c r="E4653">
        <v>31.754192850288799</v>
      </c>
    </row>
    <row r="4654" spans="1:5" x14ac:dyDescent="0.2">
      <c r="A4654">
        <f t="shared" si="75"/>
        <v>1991</v>
      </c>
      <c r="B4654" s="8">
        <v>33240</v>
      </c>
      <c r="C4654">
        <v>65.813101117011499</v>
      </c>
      <c r="D4654">
        <v>100.069202290767</v>
      </c>
      <c r="E4654">
        <v>31.769755196439501</v>
      </c>
    </row>
    <row r="4655" spans="1:5" x14ac:dyDescent="0.2">
      <c r="A4655">
        <f t="shared" si="75"/>
        <v>1991</v>
      </c>
      <c r="B4655" s="8">
        <v>33241</v>
      </c>
      <c r="C4655">
        <v>65.627182064795605</v>
      </c>
      <c r="D4655">
        <v>99.665531121416905</v>
      </c>
      <c r="E4655">
        <v>31.762736292027199</v>
      </c>
    </row>
    <row r="4656" spans="1:5" x14ac:dyDescent="0.2">
      <c r="A4656">
        <f t="shared" si="75"/>
        <v>1991</v>
      </c>
      <c r="B4656" s="8">
        <v>33242</v>
      </c>
      <c r="C4656">
        <v>65.931146417751293</v>
      </c>
      <c r="D4656">
        <v>100.36212204063</v>
      </c>
      <c r="E4656">
        <v>31.749457615158601</v>
      </c>
    </row>
    <row r="4657" spans="1:5" x14ac:dyDescent="0.2">
      <c r="A4657">
        <f t="shared" si="75"/>
        <v>1991</v>
      </c>
      <c r="B4657" s="8">
        <v>33245</v>
      </c>
      <c r="C4657">
        <v>66.420899522193295</v>
      </c>
      <c r="D4657">
        <v>101.434962246008</v>
      </c>
      <c r="E4657">
        <v>31.763819114612801</v>
      </c>
    </row>
    <row r="4658" spans="1:5" x14ac:dyDescent="0.2">
      <c r="A4658">
        <f t="shared" si="75"/>
        <v>1991</v>
      </c>
      <c r="B4658" s="8">
        <v>33246</v>
      </c>
      <c r="C4658">
        <v>66.360653433690601</v>
      </c>
      <c r="D4658">
        <v>101.285867450575</v>
      </c>
      <c r="E4658">
        <v>31.773475355298402</v>
      </c>
    </row>
    <row r="4659" spans="1:5" x14ac:dyDescent="0.2">
      <c r="A4659">
        <f t="shared" si="75"/>
        <v>1991</v>
      </c>
      <c r="B4659" s="8">
        <v>33247</v>
      </c>
      <c r="C4659">
        <v>66.009092725467596</v>
      </c>
      <c r="D4659">
        <v>100.465733080907</v>
      </c>
      <c r="E4659">
        <v>31.7972246292865</v>
      </c>
    </row>
    <row r="4660" spans="1:5" x14ac:dyDescent="0.2">
      <c r="A4660">
        <f t="shared" si="75"/>
        <v>1991</v>
      </c>
      <c r="B4660" s="8">
        <v>33248</v>
      </c>
      <c r="C4660">
        <v>66.225775500784707</v>
      </c>
      <c r="D4660">
        <v>100.994040406119</v>
      </c>
      <c r="E4660">
        <v>31.766947421208599</v>
      </c>
    </row>
    <row r="4661" spans="1:5" x14ac:dyDescent="0.2">
      <c r="A4661">
        <f t="shared" si="75"/>
        <v>1991</v>
      </c>
      <c r="B4661" s="8">
        <v>33249</v>
      </c>
      <c r="C4661">
        <v>66.196070811876197</v>
      </c>
      <c r="D4661">
        <v>100.92091329765501</v>
      </c>
      <c r="E4661">
        <v>31.771524223567599</v>
      </c>
    </row>
    <row r="4662" spans="1:5" x14ac:dyDescent="0.2">
      <c r="A4662">
        <f t="shared" si="75"/>
        <v>1991</v>
      </c>
      <c r="B4662" s="8">
        <v>33252</v>
      </c>
      <c r="C4662">
        <v>66.338289159882805</v>
      </c>
      <c r="D4662">
        <v>101.189095375438</v>
      </c>
      <c r="E4662">
        <v>31.8050513249311</v>
      </c>
    </row>
    <row r="4663" spans="1:5" x14ac:dyDescent="0.2">
      <c r="A4663">
        <f t="shared" si="75"/>
        <v>1991</v>
      </c>
      <c r="B4663" s="8">
        <v>33253</v>
      </c>
      <c r="C4663">
        <v>66.4308556784665</v>
      </c>
      <c r="D4663">
        <v>101.36386115077001</v>
      </c>
      <c r="E4663">
        <v>31.826759596270598</v>
      </c>
    </row>
    <row r="4664" spans="1:5" x14ac:dyDescent="0.2">
      <c r="A4664">
        <f t="shared" si="75"/>
        <v>1991</v>
      </c>
      <c r="B4664" s="8">
        <v>33254</v>
      </c>
      <c r="C4664">
        <v>66.517090239644403</v>
      </c>
      <c r="D4664">
        <v>101.546666287024</v>
      </c>
      <c r="E4664">
        <v>31.833525148614498</v>
      </c>
    </row>
    <row r="4665" spans="1:5" x14ac:dyDescent="0.2">
      <c r="A4665">
        <f t="shared" si="75"/>
        <v>1991</v>
      </c>
      <c r="B4665" s="8">
        <v>33255</v>
      </c>
      <c r="C4665">
        <v>65.883501172778793</v>
      </c>
      <c r="D4665">
        <v>100.198498895694</v>
      </c>
      <c r="E4665">
        <v>31.7885564688718</v>
      </c>
    </row>
    <row r="4666" spans="1:5" x14ac:dyDescent="0.2">
      <c r="A4666">
        <f t="shared" si="75"/>
        <v>1991</v>
      </c>
      <c r="B4666" s="8">
        <v>33256</v>
      </c>
      <c r="C4666">
        <v>65.775442417470501</v>
      </c>
      <c r="D4666">
        <v>99.961689478485098</v>
      </c>
      <c r="E4666">
        <v>31.785901817083399</v>
      </c>
    </row>
    <row r="4667" spans="1:5" x14ac:dyDescent="0.2">
      <c r="A4667">
        <f t="shared" si="75"/>
        <v>1991</v>
      </c>
      <c r="B4667" s="8">
        <v>33259</v>
      </c>
      <c r="C4667">
        <v>65.775537629162699</v>
      </c>
      <c r="D4667">
        <v>99.961689478485098</v>
      </c>
      <c r="E4667">
        <v>31.786046743329099</v>
      </c>
    </row>
    <row r="4668" spans="1:5" x14ac:dyDescent="0.2">
      <c r="A4668">
        <f t="shared" si="75"/>
        <v>1991</v>
      </c>
      <c r="B4668" s="8">
        <v>33260</v>
      </c>
      <c r="C4668">
        <v>65.592437227962705</v>
      </c>
      <c r="D4668">
        <v>99.587038537321106</v>
      </c>
      <c r="E4668">
        <v>31.763553731848599</v>
      </c>
    </row>
    <row r="4669" spans="1:5" x14ac:dyDescent="0.2">
      <c r="A4669">
        <f t="shared" si="75"/>
        <v>1991</v>
      </c>
      <c r="B4669" s="8">
        <v>33261</v>
      </c>
      <c r="C4669">
        <v>65.546355054323101</v>
      </c>
      <c r="D4669">
        <v>99.474030984525001</v>
      </c>
      <c r="E4669">
        <v>31.7707719781598</v>
      </c>
    </row>
    <row r="4670" spans="1:5" x14ac:dyDescent="0.2">
      <c r="A4670">
        <f t="shared" si="75"/>
        <v>1991</v>
      </c>
      <c r="B4670" s="8">
        <v>33262</v>
      </c>
      <c r="C4670">
        <v>65.502117931642601</v>
      </c>
      <c r="D4670">
        <v>99.397381010603993</v>
      </c>
      <c r="E4670">
        <v>31.755864242476701</v>
      </c>
    </row>
    <row r="4671" spans="1:5" x14ac:dyDescent="0.2">
      <c r="A4671">
        <f t="shared" si="75"/>
        <v>1991</v>
      </c>
      <c r="B4671" s="8">
        <v>33263</v>
      </c>
      <c r="C4671">
        <v>65.613410026257498</v>
      </c>
      <c r="D4671">
        <v>99.650008259081304</v>
      </c>
      <c r="E4671">
        <v>31.752376732359899</v>
      </c>
    </row>
    <row r="4672" spans="1:5" x14ac:dyDescent="0.2">
      <c r="A4672">
        <f t="shared" si="75"/>
        <v>1991</v>
      </c>
      <c r="B4672" s="8">
        <v>33266</v>
      </c>
      <c r="C4672">
        <v>65.547117653971696</v>
      </c>
      <c r="D4672">
        <v>99.502617697222504</v>
      </c>
      <c r="E4672">
        <v>31.752316095349801</v>
      </c>
    </row>
    <row r="4673" spans="1:5" x14ac:dyDescent="0.2">
      <c r="A4673">
        <f t="shared" si="75"/>
        <v>1991</v>
      </c>
      <c r="B4673" s="8">
        <v>33267</v>
      </c>
      <c r="C4673">
        <v>65.421551454144804</v>
      </c>
      <c r="D4673">
        <v>99.222829757015901</v>
      </c>
      <c r="E4673">
        <v>31.752752212386699</v>
      </c>
    </row>
    <row r="4674" spans="1:5" x14ac:dyDescent="0.2">
      <c r="A4674">
        <f t="shared" si="75"/>
        <v>1991</v>
      </c>
      <c r="B4674" s="8">
        <v>33268</v>
      </c>
      <c r="C4674">
        <v>65.496494929199002</v>
      </c>
      <c r="D4674">
        <v>99.402965661386801</v>
      </c>
      <c r="E4674">
        <v>31.743444075650899</v>
      </c>
    </row>
    <row r="4675" spans="1:5" x14ac:dyDescent="0.2">
      <c r="A4675">
        <f t="shared" ref="A4675:A4738" si="76">YEAR(B4675)</f>
        <v>1991</v>
      </c>
      <c r="B4675" s="8">
        <v>33269</v>
      </c>
      <c r="C4675">
        <v>65.387826102696593</v>
      </c>
      <c r="D4675">
        <v>99.156985201567807</v>
      </c>
      <c r="E4675">
        <v>31.746495088585799</v>
      </c>
    </row>
    <row r="4676" spans="1:5" x14ac:dyDescent="0.2">
      <c r="A4676">
        <f t="shared" si="76"/>
        <v>1991</v>
      </c>
      <c r="B4676" s="8">
        <v>33270</v>
      </c>
      <c r="C4676">
        <v>65.538325945935597</v>
      </c>
      <c r="D4676">
        <v>98.815380051614696</v>
      </c>
      <c r="E4676">
        <v>32.215344651904701</v>
      </c>
    </row>
    <row r="4677" spans="1:5" x14ac:dyDescent="0.2">
      <c r="A4677">
        <f t="shared" si="76"/>
        <v>1991</v>
      </c>
      <c r="B4677" s="8">
        <v>33273</v>
      </c>
      <c r="C4677">
        <v>65.445567030915896</v>
      </c>
      <c r="D4677">
        <v>98.629776561333401</v>
      </c>
      <c r="E4677">
        <v>32.201834821469298</v>
      </c>
    </row>
    <row r="4678" spans="1:5" x14ac:dyDescent="0.2">
      <c r="A4678">
        <f t="shared" si="76"/>
        <v>1991</v>
      </c>
      <c r="B4678" s="8">
        <v>33274</v>
      </c>
      <c r="C4678">
        <v>65.305803606357202</v>
      </c>
      <c r="D4678">
        <v>98.327338613544399</v>
      </c>
      <c r="E4678">
        <v>32.197599863005102</v>
      </c>
    </row>
    <row r="4679" spans="1:5" x14ac:dyDescent="0.2">
      <c r="A4679">
        <f t="shared" si="76"/>
        <v>1991</v>
      </c>
      <c r="B4679" s="8">
        <v>33275</v>
      </c>
      <c r="C4679">
        <v>65.007749410758606</v>
      </c>
      <c r="D4679">
        <v>97.681391296389705</v>
      </c>
      <c r="E4679">
        <v>32.189902627055297</v>
      </c>
    </row>
    <row r="4680" spans="1:5" x14ac:dyDescent="0.2">
      <c r="A4680">
        <f t="shared" si="76"/>
        <v>1991</v>
      </c>
      <c r="B4680" s="8">
        <v>33276</v>
      </c>
      <c r="C4680">
        <v>64.984519970292794</v>
      </c>
      <c r="D4680">
        <v>97.6360071027826</v>
      </c>
      <c r="E4680">
        <v>32.185825465749303</v>
      </c>
    </row>
    <row r="4681" spans="1:5" x14ac:dyDescent="0.2">
      <c r="A4681">
        <f t="shared" si="76"/>
        <v>1991</v>
      </c>
      <c r="B4681" s="8">
        <v>33277</v>
      </c>
      <c r="C4681">
        <v>65.065822512237702</v>
      </c>
      <c r="D4681">
        <v>97.791552247332604</v>
      </c>
      <c r="E4681">
        <v>32.202441425763297</v>
      </c>
    </row>
    <row r="4682" spans="1:5" x14ac:dyDescent="0.2">
      <c r="A4682">
        <f t="shared" si="76"/>
        <v>1991</v>
      </c>
      <c r="B4682" s="8">
        <v>33280</v>
      </c>
      <c r="C4682">
        <v>64.903470090526</v>
      </c>
      <c r="D4682">
        <v>97.440254607828095</v>
      </c>
      <c r="E4682">
        <v>32.198173640429097</v>
      </c>
    </row>
    <row r="4683" spans="1:5" x14ac:dyDescent="0.2">
      <c r="A4683">
        <f t="shared" si="76"/>
        <v>1991</v>
      </c>
      <c r="B4683" s="8">
        <v>33281</v>
      </c>
      <c r="C4683">
        <v>64.996060634726504</v>
      </c>
      <c r="D4683">
        <v>97.657460904581697</v>
      </c>
      <c r="E4683">
        <v>32.188625647849797</v>
      </c>
    </row>
    <row r="4684" spans="1:5" x14ac:dyDescent="0.2">
      <c r="A4684">
        <f t="shared" si="76"/>
        <v>1991</v>
      </c>
      <c r="B4684" s="8">
        <v>33282</v>
      </c>
      <c r="C4684">
        <v>65.120565684888803</v>
      </c>
      <c r="D4684">
        <v>97.941006850498297</v>
      </c>
      <c r="E4684">
        <v>32.182029429497099</v>
      </c>
    </row>
    <row r="4685" spans="1:5" x14ac:dyDescent="0.2">
      <c r="A4685">
        <f t="shared" si="76"/>
        <v>1991</v>
      </c>
      <c r="B4685" s="8">
        <v>33283</v>
      </c>
      <c r="C4685">
        <v>65.274764711895401</v>
      </c>
      <c r="D4685">
        <v>98.2743073402834</v>
      </c>
      <c r="E4685">
        <v>32.186730636301597</v>
      </c>
    </row>
    <row r="4686" spans="1:5" x14ac:dyDescent="0.2">
      <c r="A4686">
        <f t="shared" si="76"/>
        <v>1991</v>
      </c>
      <c r="B4686" s="8">
        <v>33284</v>
      </c>
      <c r="C4686">
        <v>65.458610678870699</v>
      </c>
      <c r="D4686">
        <v>98.671045866661203</v>
      </c>
      <c r="E4686">
        <v>32.193088720442802</v>
      </c>
    </row>
    <row r="4687" spans="1:5" x14ac:dyDescent="0.2">
      <c r="A4687">
        <f t="shared" si="76"/>
        <v>1991</v>
      </c>
      <c r="B4687" s="8">
        <v>33287</v>
      </c>
      <c r="C4687">
        <v>65.458610678870699</v>
      </c>
      <c r="D4687">
        <v>98.671045866661203</v>
      </c>
      <c r="E4687">
        <v>32.193088720442802</v>
      </c>
    </row>
    <row r="4688" spans="1:5" x14ac:dyDescent="0.2">
      <c r="A4688">
        <f t="shared" si="76"/>
        <v>1991</v>
      </c>
      <c r="B4688" s="8">
        <v>33288</v>
      </c>
      <c r="C4688">
        <v>65.781452867645001</v>
      </c>
      <c r="D4688">
        <v>99.322844569365699</v>
      </c>
      <c r="E4688">
        <v>32.236327999485503</v>
      </c>
    </row>
    <row r="4689" spans="1:5" x14ac:dyDescent="0.2">
      <c r="A4689">
        <f t="shared" si="76"/>
        <v>1991</v>
      </c>
      <c r="B4689" s="8">
        <v>33289</v>
      </c>
      <c r="C4689">
        <v>65.841217130220997</v>
      </c>
      <c r="D4689">
        <v>99.449771820063006</v>
      </c>
      <c r="E4689">
        <v>32.2400303333118</v>
      </c>
    </row>
    <row r="4690" spans="1:5" x14ac:dyDescent="0.2">
      <c r="A4690">
        <f t="shared" si="76"/>
        <v>1991</v>
      </c>
      <c r="B4690" s="8">
        <v>33290</v>
      </c>
      <c r="C4690">
        <v>65.699698566863006</v>
      </c>
      <c r="D4690">
        <v>99.137020921792995</v>
      </c>
      <c r="E4690">
        <v>32.239835214711803</v>
      </c>
    </row>
    <row r="4691" spans="1:5" x14ac:dyDescent="0.2">
      <c r="A4691">
        <f t="shared" si="76"/>
        <v>1991</v>
      </c>
      <c r="B4691" s="8">
        <v>33291</v>
      </c>
      <c r="C4691">
        <v>65.945495135285796</v>
      </c>
      <c r="D4691">
        <v>99.6855897737357</v>
      </c>
      <c r="E4691">
        <v>32.236580896340897</v>
      </c>
    </row>
    <row r="4692" spans="1:5" x14ac:dyDescent="0.2">
      <c r="A4692">
        <f t="shared" si="76"/>
        <v>1991</v>
      </c>
      <c r="B4692" s="8">
        <v>33294</v>
      </c>
      <c r="C4692">
        <v>66.2803028254868</v>
      </c>
      <c r="D4692">
        <v>100.394502088099</v>
      </c>
      <c r="E4692">
        <v>32.259702720883197</v>
      </c>
    </row>
    <row r="4693" spans="1:5" x14ac:dyDescent="0.2">
      <c r="A4693">
        <f t="shared" si="76"/>
        <v>1991</v>
      </c>
      <c r="B4693" s="8">
        <v>33295</v>
      </c>
      <c r="C4693">
        <v>66.215565426558697</v>
      </c>
      <c r="D4693">
        <v>100.243379998422</v>
      </c>
      <c r="E4693">
        <v>32.264881545117198</v>
      </c>
    </row>
    <row r="4694" spans="1:5" x14ac:dyDescent="0.2">
      <c r="A4694">
        <f t="shared" si="76"/>
        <v>1991</v>
      </c>
      <c r="B4694" s="8">
        <v>33296</v>
      </c>
      <c r="C4694">
        <v>66.213681004014603</v>
      </c>
      <c r="D4694">
        <v>100.227729390204</v>
      </c>
      <c r="E4694">
        <v>32.272820557951597</v>
      </c>
    </row>
    <row r="4695" spans="1:5" x14ac:dyDescent="0.2">
      <c r="A4695">
        <f t="shared" si="76"/>
        <v>1991</v>
      </c>
      <c r="B4695" s="8">
        <v>33297</v>
      </c>
      <c r="C4695">
        <v>66.304745220257203</v>
      </c>
      <c r="D4695">
        <v>100.434414063208</v>
      </c>
      <c r="E4695">
        <v>32.269603478996999</v>
      </c>
    </row>
    <row r="4696" spans="1:5" x14ac:dyDescent="0.2">
      <c r="A4696">
        <f t="shared" si="76"/>
        <v>1991</v>
      </c>
      <c r="B4696" s="8">
        <v>33298</v>
      </c>
      <c r="C4696">
        <v>66.738354815155901</v>
      </c>
      <c r="D4696">
        <v>101.12815089825</v>
      </c>
      <c r="E4696">
        <v>32.455140161710503</v>
      </c>
    </row>
    <row r="4697" spans="1:5" x14ac:dyDescent="0.2">
      <c r="A4697">
        <f t="shared" si="76"/>
        <v>1991</v>
      </c>
      <c r="B4697" s="8">
        <v>33301</v>
      </c>
      <c r="C4697">
        <v>66.879739853247401</v>
      </c>
      <c r="D4697">
        <v>101.427546052671</v>
      </c>
      <c r="E4697">
        <v>32.465221609989499</v>
      </c>
    </row>
    <row r="4698" spans="1:5" x14ac:dyDescent="0.2">
      <c r="A4698">
        <f t="shared" si="76"/>
        <v>1991</v>
      </c>
      <c r="B4698" s="8">
        <v>33302</v>
      </c>
      <c r="C4698">
        <v>66.824187183982303</v>
      </c>
      <c r="D4698">
        <v>101.299166002058</v>
      </c>
      <c r="E4698">
        <v>32.4686429304708</v>
      </c>
    </row>
    <row r="4699" spans="1:5" x14ac:dyDescent="0.2">
      <c r="A4699">
        <f t="shared" si="76"/>
        <v>1991</v>
      </c>
      <c r="B4699" s="8">
        <v>33303</v>
      </c>
      <c r="C4699">
        <v>67.075908095874595</v>
      </c>
      <c r="D4699">
        <v>101.829313255038</v>
      </c>
      <c r="E4699">
        <v>32.488815735510997</v>
      </c>
    </row>
    <row r="4700" spans="1:5" x14ac:dyDescent="0.2">
      <c r="A4700">
        <f t="shared" si="76"/>
        <v>1991</v>
      </c>
      <c r="B4700" s="8">
        <v>33304</v>
      </c>
      <c r="C4700">
        <v>67.102680756602993</v>
      </c>
      <c r="D4700">
        <v>101.902128234128</v>
      </c>
      <c r="E4700">
        <v>32.479728205712298</v>
      </c>
    </row>
    <row r="4701" spans="1:5" x14ac:dyDescent="0.2">
      <c r="A4701">
        <f t="shared" si="76"/>
        <v>1991</v>
      </c>
      <c r="B4701" s="8">
        <v>33305</v>
      </c>
      <c r="C4701">
        <v>67.357688966955294</v>
      </c>
      <c r="D4701">
        <v>102.44498862197899</v>
      </c>
      <c r="E4701">
        <v>32.496791052071998</v>
      </c>
    </row>
    <row r="4702" spans="1:5" x14ac:dyDescent="0.2">
      <c r="A4702">
        <f t="shared" si="76"/>
        <v>1991</v>
      </c>
      <c r="B4702" s="8">
        <v>33308</v>
      </c>
      <c r="C4702">
        <v>67.664372927658803</v>
      </c>
      <c r="D4702">
        <v>103.114740706497</v>
      </c>
      <c r="E4702">
        <v>32.506532151431301</v>
      </c>
    </row>
    <row r="4703" spans="1:5" x14ac:dyDescent="0.2">
      <c r="A4703">
        <f t="shared" si="76"/>
        <v>1991</v>
      </c>
      <c r="B4703" s="8">
        <v>33309</v>
      </c>
      <c r="C4703">
        <v>67.394670864589301</v>
      </c>
      <c r="D4703">
        <v>102.540594268953</v>
      </c>
      <c r="E4703">
        <v>32.487808097017599</v>
      </c>
    </row>
    <row r="4704" spans="1:5" x14ac:dyDescent="0.2">
      <c r="A4704">
        <f t="shared" si="76"/>
        <v>1991</v>
      </c>
      <c r="B4704" s="8">
        <v>33310</v>
      </c>
      <c r="C4704">
        <v>67.454425776669794</v>
      </c>
      <c r="D4704">
        <v>102.671936669475</v>
      </c>
      <c r="E4704">
        <v>32.489095331359302</v>
      </c>
    </row>
    <row r="4705" spans="1:5" x14ac:dyDescent="0.2">
      <c r="A4705">
        <f t="shared" si="76"/>
        <v>1991</v>
      </c>
      <c r="B4705" s="8">
        <v>33311</v>
      </c>
      <c r="C4705">
        <v>67.429776319938497</v>
      </c>
      <c r="D4705">
        <v>102.593731817023</v>
      </c>
      <c r="E4705">
        <v>32.504918232406098</v>
      </c>
    </row>
    <row r="4706" spans="1:5" x14ac:dyDescent="0.2">
      <c r="A4706">
        <f t="shared" si="76"/>
        <v>1991</v>
      </c>
      <c r="B4706" s="8">
        <v>33312</v>
      </c>
      <c r="C4706">
        <v>67.824982612897202</v>
      </c>
      <c r="D4706">
        <v>103.439610895336</v>
      </c>
      <c r="E4706">
        <v>32.5294611243785</v>
      </c>
    </row>
    <row r="4707" spans="1:5" x14ac:dyDescent="0.2">
      <c r="A4707">
        <f t="shared" si="76"/>
        <v>1991</v>
      </c>
      <c r="B4707" s="8">
        <v>33315</v>
      </c>
      <c r="C4707">
        <v>68.309667413206796</v>
      </c>
      <c r="D4707">
        <v>104.497107022156</v>
      </c>
      <c r="E4707">
        <v>32.547754838595402</v>
      </c>
    </row>
    <row r="4708" spans="1:5" x14ac:dyDescent="0.2">
      <c r="A4708">
        <f t="shared" si="76"/>
        <v>1991</v>
      </c>
      <c r="B4708" s="8">
        <v>33316</v>
      </c>
      <c r="C4708">
        <v>68.613885149498799</v>
      </c>
      <c r="D4708">
        <v>105.142900163897</v>
      </c>
      <c r="E4708">
        <v>32.572226611572901</v>
      </c>
    </row>
    <row r="4709" spans="1:5" x14ac:dyDescent="0.2">
      <c r="A4709">
        <f t="shared" si="76"/>
        <v>1991</v>
      </c>
      <c r="B4709" s="8">
        <v>33317</v>
      </c>
      <c r="C4709">
        <v>68.611417494377903</v>
      </c>
      <c r="D4709">
        <v>105.12361497974899</v>
      </c>
      <c r="E4709">
        <v>32.581382967279502</v>
      </c>
    </row>
    <row r="4710" spans="1:5" x14ac:dyDescent="0.2">
      <c r="A4710">
        <f t="shared" si="76"/>
        <v>1991</v>
      </c>
      <c r="B4710" s="8">
        <v>33318</v>
      </c>
      <c r="C4710">
        <v>68.335683840433802</v>
      </c>
      <c r="D4710">
        <v>104.516378115791</v>
      </c>
      <c r="E4710">
        <v>32.573900659546702</v>
      </c>
    </row>
    <row r="4711" spans="1:5" x14ac:dyDescent="0.2">
      <c r="A4711">
        <f t="shared" si="76"/>
        <v>1991</v>
      </c>
      <c r="B4711" s="8">
        <v>33319</v>
      </c>
      <c r="C4711">
        <v>68.376906912830506</v>
      </c>
      <c r="D4711">
        <v>104.619536377438</v>
      </c>
      <c r="E4711">
        <v>32.566692829217203</v>
      </c>
    </row>
    <row r="4712" spans="1:5" x14ac:dyDescent="0.2">
      <c r="A4712">
        <f t="shared" si="76"/>
        <v>1991</v>
      </c>
      <c r="B4712" s="8">
        <v>33322</v>
      </c>
      <c r="C4712">
        <v>68.827434608141104</v>
      </c>
      <c r="D4712">
        <v>105.60558046120001</v>
      </c>
      <c r="E4712">
        <v>32.5835822925849</v>
      </c>
    </row>
    <row r="4713" spans="1:5" x14ac:dyDescent="0.2">
      <c r="A4713">
        <f t="shared" si="76"/>
        <v>1991</v>
      </c>
      <c r="B4713" s="8">
        <v>33323</v>
      </c>
      <c r="C4713">
        <v>69.021461541556306</v>
      </c>
      <c r="D4713">
        <v>105.995472674102</v>
      </c>
      <c r="E4713">
        <v>32.6143725428743</v>
      </c>
    </row>
    <row r="4714" spans="1:5" x14ac:dyDescent="0.2">
      <c r="A4714">
        <f t="shared" si="76"/>
        <v>1991</v>
      </c>
      <c r="B4714" s="8">
        <v>33324</v>
      </c>
      <c r="C4714">
        <v>69.301132994890196</v>
      </c>
      <c r="D4714">
        <v>106.583488600758</v>
      </c>
      <c r="E4714">
        <v>32.641905379507598</v>
      </c>
    </row>
    <row r="4715" spans="1:5" x14ac:dyDescent="0.2">
      <c r="A4715">
        <f t="shared" si="76"/>
        <v>1991</v>
      </c>
      <c r="B4715" s="8">
        <v>33325</v>
      </c>
      <c r="C4715">
        <v>69.494899732040594</v>
      </c>
      <c r="D4715">
        <v>106.983789431747</v>
      </c>
      <c r="E4715">
        <v>32.665925123264401</v>
      </c>
    </row>
    <row r="4716" spans="1:5" x14ac:dyDescent="0.2">
      <c r="A4716">
        <f t="shared" si="76"/>
        <v>1991</v>
      </c>
      <c r="B4716" s="8">
        <v>33326</v>
      </c>
      <c r="C4716">
        <v>69.322166895925704</v>
      </c>
      <c r="D4716">
        <v>106.61154115177</v>
      </c>
      <c r="E4716">
        <v>32.654642035741396</v>
      </c>
    </row>
    <row r="4717" spans="1:5" x14ac:dyDescent="0.2">
      <c r="A4717">
        <f t="shared" si="76"/>
        <v>1991</v>
      </c>
      <c r="B4717" s="8">
        <v>33329</v>
      </c>
      <c r="C4717">
        <v>69.297018430457101</v>
      </c>
      <c r="D4717">
        <v>106.181089838264</v>
      </c>
      <c r="E4717">
        <v>32.9022727483419</v>
      </c>
    </row>
    <row r="4718" spans="1:5" x14ac:dyDescent="0.2">
      <c r="A4718">
        <f t="shared" si="76"/>
        <v>1991</v>
      </c>
      <c r="B4718" s="8">
        <v>33330</v>
      </c>
      <c r="C4718">
        <v>68.999331067848203</v>
      </c>
      <c r="D4718">
        <v>105.53295691557101</v>
      </c>
      <c r="E4718">
        <v>32.889199393291499</v>
      </c>
    </row>
    <row r="4719" spans="1:5" x14ac:dyDescent="0.2">
      <c r="A4719">
        <f t="shared" si="76"/>
        <v>1991</v>
      </c>
      <c r="B4719" s="8">
        <v>33331</v>
      </c>
      <c r="C4719">
        <v>68.783000452835495</v>
      </c>
      <c r="D4719">
        <v>105.09988234862701</v>
      </c>
      <c r="E4719">
        <v>32.854662046344998</v>
      </c>
    </row>
    <row r="4720" spans="1:5" x14ac:dyDescent="0.2">
      <c r="A4720">
        <f t="shared" si="76"/>
        <v>1991</v>
      </c>
      <c r="B4720" s="8">
        <v>33332</v>
      </c>
      <c r="C4720">
        <v>68.574142053273505</v>
      </c>
      <c r="D4720">
        <v>104.616551883132</v>
      </c>
      <c r="E4720">
        <v>32.865519243762598</v>
      </c>
    </row>
    <row r="4721" spans="1:5" x14ac:dyDescent="0.2">
      <c r="A4721">
        <f t="shared" si="76"/>
        <v>1991</v>
      </c>
      <c r="B4721" s="8">
        <v>33333</v>
      </c>
      <c r="C4721">
        <v>68.810495480407099</v>
      </c>
      <c r="D4721">
        <v>105.164852651</v>
      </c>
      <c r="E4721">
        <v>32.852371721457502</v>
      </c>
    </row>
    <row r="4722" spans="1:5" x14ac:dyDescent="0.2">
      <c r="A4722">
        <f t="shared" si="76"/>
        <v>1991</v>
      </c>
      <c r="B4722" s="8">
        <v>33336</v>
      </c>
      <c r="C4722">
        <v>68.934169293148699</v>
      </c>
      <c r="D4722">
        <v>105.42633816310899</v>
      </c>
      <c r="E4722">
        <v>32.862799819242703</v>
      </c>
    </row>
    <row r="4723" spans="1:5" x14ac:dyDescent="0.2">
      <c r="A4723">
        <f t="shared" si="76"/>
        <v>1991</v>
      </c>
      <c r="B4723" s="8">
        <v>33337</v>
      </c>
      <c r="C4723">
        <v>68.484309913100205</v>
      </c>
      <c r="D4723">
        <v>104.42392793817601</v>
      </c>
      <c r="E4723">
        <v>32.860031384705998</v>
      </c>
    </row>
    <row r="4724" spans="1:5" x14ac:dyDescent="0.2">
      <c r="A4724">
        <f t="shared" si="76"/>
        <v>1991</v>
      </c>
      <c r="B4724" s="8">
        <v>33338</v>
      </c>
      <c r="C4724">
        <v>68.686553296305405</v>
      </c>
      <c r="D4724">
        <v>104.91597683428</v>
      </c>
      <c r="E4724">
        <v>32.833159941127199</v>
      </c>
    </row>
    <row r="4725" spans="1:5" x14ac:dyDescent="0.2">
      <c r="A4725">
        <f t="shared" si="76"/>
        <v>1991</v>
      </c>
      <c r="B4725" s="8">
        <v>33339</v>
      </c>
      <c r="C4725">
        <v>68.539259191785007</v>
      </c>
      <c r="D4725">
        <v>104.555073795582</v>
      </c>
      <c r="E4725">
        <v>32.8543807789071</v>
      </c>
    </row>
    <row r="4726" spans="1:5" x14ac:dyDescent="0.2">
      <c r="A4726">
        <f t="shared" si="76"/>
        <v>1991</v>
      </c>
      <c r="B4726" s="8">
        <v>33340</v>
      </c>
      <c r="C4726">
        <v>68.727058498936699</v>
      </c>
      <c r="D4726">
        <v>104.979040120935</v>
      </c>
      <c r="E4726">
        <v>32.851719263537099</v>
      </c>
    </row>
    <row r="4727" spans="1:5" x14ac:dyDescent="0.2">
      <c r="A4727">
        <f t="shared" si="76"/>
        <v>1991</v>
      </c>
      <c r="B4727" s="8">
        <v>33343</v>
      </c>
      <c r="C4727">
        <v>68.4442846850541</v>
      </c>
      <c r="D4727">
        <v>104.362129410249</v>
      </c>
      <c r="E4727">
        <v>32.841346519655502</v>
      </c>
    </row>
    <row r="4728" spans="1:5" x14ac:dyDescent="0.2">
      <c r="A4728">
        <f t="shared" si="76"/>
        <v>1991</v>
      </c>
      <c r="B4728" s="8">
        <v>33344</v>
      </c>
      <c r="C4728">
        <v>68.379972490002103</v>
      </c>
      <c r="D4728">
        <v>104.22520178034</v>
      </c>
      <c r="E4728">
        <v>32.8367968643769</v>
      </c>
    </row>
    <row r="4729" spans="1:5" x14ac:dyDescent="0.2">
      <c r="A4729">
        <f t="shared" si="76"/>
        <v>1991</v>
      </c>
      <c r="B4729" s="8">
        <v>33345</v>
      </c>
      <c r="C4729">
        <v>68.618557905998102</v>
      </c>
      <c r="D4729">
        <v>104.767337947549</v>
      </c>
      <c r="E4729">
        <v>32.830803581991397</v>
      </c>
    </row>
    <row r="4730" spans="1:5" x14ac:dyDescent="0.2">
      <c r="A4730">
        <f t="shared" si="76"/>
        <v>1991</v>
      </c>
      <c r="B4730" s="8">
        <v>33346</v>
      </c>
      <c r="C4730">
        <v>68.864790627393006</v>
      </c>
      <c r="D4730">
        <v>105.282814801912</v>
      </c>
      <c r="E4730">
        <v>32.854813431210999</v>
      </c>
    </row>
    <row r="4731" spans="1:5" x14ac:dyDescent="0.2">
      <c r="A4731">
        <f t="shared" si="76"/>
        <v>1991</v>
      </c>
      <c r="B4731" s="8">
        <v>33347</v>
      </c>
      <c r="C4731">
        <v>69.645622168934594</v>
      </c>
      <c r="D4731">
        <v>106.959555576022</v>
      </c>
      <c r="E4731">
        <v>32.905622198289102</v>
      </c>
    </row>
    <row r="4732" spans="1:5" x14ac:dyDescent="0.2">
      <c r="A4732">
        <f t="shared" si="76"/>
        <v>1991</v>
      </c>
      <c r="B4732" s="8">
        <v>33350</v>
      </c>
      <c r="C4732">
        <v>70.134219430845505</v>
      </c>
      <c r="D4732">
        <v>108.00545152388899</v>
      </c>
      <c r="E4732">
        <v>32.941858355536603</v>
      </c>
    </row>
    <row r="4733" spans="1:5" x14ac:dyDescent="0.2">
      <c r="A4733">
        <f t="shared" si="76"/>
        <v>1991</v>
      </c>
      <c r="B4733" s="8">
        <v>33351</v>
      </c>
      <c r="C4733">
        <v>69.670983028921498</v>
      </c>
      <c r="D4733">
        <v>106.97466086205</v>
      </c>
      <c r="E4733">
        <v>32.9333794367327</v>
      </c>
    </row>
    <row r="4734" spans="1:5" x14ac:dyDescent="0.2">
      <c r="A4734">
        <f t="shared" si="76"/>
        <v>1991</v>
      </c>
      <c r="B4734" s="8">
        <v>33352</v>
      </c>
      <c r="C4734">
        <v>69.809492847478296</v>
      </c>
      <c r="D4734">
        <v>107.310511151209</v>
      </c>
      <c r="E4734">
        <v>32.917474861845598</v>
      </c>
    </row>
    <row r="4735" spans="1:5" x14ac:dyDescent="0.2">
      <c r="A4735">
        <f t="shared" si="76"/>
        <v>1991</v>
      </c>
      <c r="B4735" s="8">
        <v>33353</v>
      </c>
      <c r="C4735">
        <v>69.729864771844703</v>
      </c>
      <c r="D4735">
        <v>107.122024798959</v>
      </c>
      <c r="E4735">
        <v>32.923548645250698</v>
      </c>
    </row>
    <row r="4736" spans="1:5" x14ac:dyDescent="0.2">
      <c r="A4736">
        <f t="shared" si="76"/>
        <v>1991</v>
      </c>
      <c r="B4736" s="8">
        <v>33354</v>
      </c>
      <c r="C4736">
        <v>69.810986030363793</v>
      </c>
      <c r="D4736">
        <v>107.318768912248</v>
      </c>
      <c r="E4736">
        <v>32.914247315454702</v>
      </c>
    </row>
    <row r="4737" spans="1:5" x14ac:dyDescent="0.2">
      <c r="A4737">
        <f t="shared" si="76"/>
        <v>1991</v>
      </c>
      <c r="B4737" s="8">
        <v>33357</v>
      </c>
      <c r="C4737">
        <v>69.939185688549699</v>
      </c>
      <c r="D4737">
        <v>107.576198677454</v>
      </c>
      <c r="E4737">
        <v>32.934933433767597</v>
      </c>
    </row>
    <row r="4738" spans="1:5" x14ac:dyDescent="0.2">
      <c r="A4738">
        <f t="shared" si="76"/>
        <v>1991</v>
      </c>
      <c r="B4738" s="8">
        <v>33358</v>
      </c>
      <c r="C4738">
        <v>69.231888620855898</v>
      </c>
      <c r="D4738">
        <v>106.02376243928499</v>
      </c>
      <c r="E4738">
        <v>32.909707198424499</v>
      </c>
    </row>
    <row r="4739" spans="1:5" x14ac:dyDescent="0.2">
      <c r="A4739">
        <f t="shared" ref="A4739:A4802" si="77">YEAR(B4739)</f>
        <v>1991</v>
      </c>
      <c r="B4739" s="8">
        <v>33359</v>
      </c>
      <c r="C4739">
        <v>69.357347094083195</v>
      </c>
      <c r="D4739">
        <v>106.029094379135</v>
      </c>
      <c r="E4739">
        <v>33.094341801991803</v>
      </c>
    </row>
    <row r="4740" spans="1:5" x14ac:dyDescent="0.2">
      <c r="A4740">
        <f t="shared" si="77"/>
        <v>1991</v>
      </c>
      <c r="B4740" s="8">
        <v>33360</v>
      </c>
      <c r="C4740">
        <v>69.571895364904904</v>
      </c>
      <c r="D4740">
        <v>106.489567085077</v>
      </c>
      <c r="E4740">
        <v>33.107990119522498</v>
      </c>
    </row>
    <row r="4741" spans="1:5" x14ac:dyDescent="0.2">
      <c r="A4741">
        <f t="shared" si="77"/>
        <v>1991</v>
      </c>
      <c r="B4741" s="8">
        <v>33361</v>
      </c>
      <c r="C4741">
        <v>69.913952306024399</v>
      </c>
      <c r="D4741">
        <v>107.246314521088</v>
      </c>
      <c r="E4741">
        <v>33.115446979775903</v>
      </c>
    </row>
    <row r="4742" spans="1:5" x14ac:dyDescent="0.2">
      <c r="A4742">
        <f t="shared" si="77"/>
        <v>1991</v>
      </c>
      <c r="B4742" s="8">
        <v>33364</v>
      </c>
      <c r="C4742">
        <v>69.793895537547897</v>
      </c>
      <c r="D4742">
        <v>106.95945553935201</v>
      </c>
      <c r="E4742">
        <v>33.126854770621897</v>
      </c>
    </row>
    <row r="4743" spans="1:5" x14ac:dyDescent="0.2">
      <c r="A4743">
        <f t="shared" si="77"/>
        <v>1991</v>
      </c>
      <c r="B4743" s="8">
        <v>33365</v>
      </c>
      <c r="C4743">
        <v>69.548902206159795</v>
      </c>
      <c r="D4743">
        <v>106.40059617111</v>
      </c>
      <c r="E4743">
        <v>33.133020265923697</v>
      </c>
    </row>
    <row r="4744" spans="1:5" x14ac:dyDescent="0.2">
      <c r="A4744">
        <f t="shared" si="77"/>
        <v>1991</v>
      </c>
      <c r="B4744" s="8">
        <v>33366</v>
      </c>
      <c r="C4744">
        <v>69.714122466570799</v>
      </c>
      <c r="D4744">
        <v>106.76578983948799</v>
      </c>
      <c r="E4744">
        <v>33.136590419632</v>
      </c>
    </row>
    <row r="4745" spans="1:5" x14ac:dyDescent="0.2">
      <c r="A4745">
        <f t="shared" si="77"/>
        <v>1991</v>
      </c>
      <c r="B4745" s="8">
        <v>33367</v>
      </c>
      <c r="C4745">
        <v>69.931476100702398</v>
      </c>
      <c r="D4745">
        <v>107.243515547329</v>
      </c>
      <c r="E4745">
        <v>33.1434580746241</v>
      </c>
    </row>
    <row r="4746" spans="1:5" x14ac:dyDescent="0.2">
      <c r="A4746">
        <f t="shared" si="77"/>
        <v>1991</v>
      </c>
      <c r="B4746" s="8">
        <v>33368</v>
      </c>
      <c r="C4746">
        <v>69.692412159906695</v>
      </c>
      <c r="D4746">
        <v>106.696005979528</v>
      </c>
      <c r="E4746">
        <v>33.150661513050601</v>
      </c>
    </row>
    <row r="4747" spans="1:5" x14ac:dyDescent="0.2">
      <c r="A4747">
        <f t="shared" si="77"/>
        <v>1991</v>
      </c>
      <c r="B4747" s="8">
        <v>33371</v>
      </c>
      <c r="C4747">
        <v>69.602615346771302</v>
      </c>
      <c r="D4747">
        <v>106.484290367773</v>
      </c>
      <c r="E4747">
        <v>33.157591460759903</v>
      </c>
    </row>
    <row r="4748" spans="1:5" x14ac:dyDescent="0.2">
      <c r="A4748">
        <f t="shared" si="77"/>
        <v>1991</v>
      </c>
      <c r="B4748" s="8">
        <v>33372</v>
      </c>
      <c r="C4748">
        <v>69.374268023334395</v>
      </c>
      <c r="D4748">
        <v>105.97320712852</v>
      </c>
      <c r="E4748">
        <v>33.1573409130906</v>
      </c>
    </row>
    <row r="4749" spans="1:5" x14ac:dyDescent="0.2">
      <c r="A4749">
        <f t="shared" si="77"/>
        <v>1991</v>
      </c>
      <c r="B4749" s="8">
        <v>33373</v>
      </c>
      <c r="C4749">
        <v>69.229783784338693</v>
      </c>
      <c r="D4749">
        <v>105.67013043823999</v>
      </c>
      <c r="E4749">
        <v>33.143757658754197</v>
      </c>
    </row>
    <row r="4750" spans="1:5" x14ac:dyDescent="0.2">
      <c r="A4750">
        <f t="shared" si="77"/>
        <v>1991</v>
      </c>
      <c r="B4750" s="8">
        <v>33374</v>
      </c>
      <c r="C4750">
        <v>69.233380085016805</v>
      </c>
      <c r="D4750">
        <v>105.692136727711</v>
      </c>
      <c r="E4750">
        <v>33.134344763609697</v>
      </c>
    </row>
    <row r="4751" spans="1:5" x14ac:dyDescent="0.2">
      <c r="A4751">
        <f t="shared" si="77"/>
        <v>1991</v>
      </c>
      <c r="B4751" s="8">
        <v>33375</v>
      </c>
      <c r="C4751">
        <v>69.772952574156704</v>
      </c>
      <c r="D4751">
        <v>106.892769943497</v>
      </c>
      <c r="E4751">
        <v>33.139957466161803</v>
      </c>
    </row>
    <row r="4752" spans="1:5" x14ac:dyDescent="0.2">
      <c r="A4752">
        <f t="shared" si="77"/>
        <v>1991</v>
      </c>
      <c r="B4752" s="8">
        <v>33378</v>
      </c>
      <c r="C4752">
        <v>69.656291858717694</v>
      </c>
      <c r="D4752">
        <v>106.593201056319</v>
      </c>
      <c r="E4752">
        <v>33.165234381515504</v>
      </c>
    </row>
    <row r="4753" spans="1:5" x14ac:dyDescent="0.2">
      <c r="A4753">
        <f t="shared" si="77"/>
        <v>1991</v>
      </c>
      <c r="B4753" s="8">
        <v>33379</v>
      </c>
      <c r="C4753">
        <v>69.406901591552895</v>
      </c>
      <c r="D4753">
        <v>106.050449695274</v>
      </c>
      <c r="E4753">
        <v>33.1545199138775</v>
      </c>
    </row>
    <row r="4754" spans="1:5" x14ac:dyDescent="0.2">
      <c r="A4754">
        <f t="shared" si="77"/>
        <v>1991</v>
      </c>
      <c r="B4754" s="8">
        <v>33380</v>
      </c>
      <c r="C4754">
        <v>69.585983441856399</v>
      </c>
      <c r="D4754">
        <v>106.453588709702</v>
      </c>
      <c r="E4754">
        <v>33.1531874892909</v>
      </c>
    </row>
    <row r="4755" spans="1:5" x14ac:dyDescent="0.2">
      <c r="A4755">
        <f t="shared" si="77"/>
        <v>1991</v>
      </c>
      <c r="B4755" s="8">
        <v>33381</v>
      </c>
      <c r="C4755">
        <v>69.521400297259603</v>
      </c>
      <c r="D4755">
        <v>106.291312258042</v>
      </c>
      <c r="E4755">
        <v>33.164956729788898</v>
      </c>
    </row>
    <row r="4756" spans="1:5" x14ac:dyDescent="0.2">
      <c r="A4756">
        <f t="shared" si="77"/>
        <v>1991</v>
      </c>
      <c r="B4756" s="8">
        <v>33382</v>
      </c>
      <c r="C4756">
        <v>69.514269365788493</v>
      </c>
      <c r="D4756">
        <v>106.302468135895</v>
      </c>
      <c r="E4756">
        <v>33.146763364314801</v>
      </c>
    </row>
    <row r="4757" spans="1:5" x14ac:dyDescent="0.2">
      <c r="A4757">
        <f t="shared" si="77"/>
        <v>1991</v>
      </c>
      <c r="B4757" s="8">
        <v>33385</v>
      </c>
      <c r="C4757">
        <v>69.514269365788493</v>
      </c>
      <c r="D4757">
        <v>106.302468135895</v>
      </c>
      <c r="E4757">
        <v>33.146763364314801</v>
      </c>
    </row>
    <row r="4758" spans="1:5" x14ac:dyDescent="0.2">
      <c r="A4758">
        <f t="shared" si="77"/>
        <v>1991</v>
      </c>
      <c r="B4758" s="8">
        <v>33386</v>
      </c>
      <c r="C4758">
        <v>69.278375530378298</v>
      </c>
      <c r="D4758">
        <v>105.788269617086</v>
      </c>
      <c r="E4758">
        <v>33.137391342804499</v>
      </c>
    </row>
    <row r="4759" spans="1:5" x14ac:dyDescent="0.2">
      <c r="A4759">
        <f t="shared" si="77"/>
        <v>1991</v>
      </c>
      <c r="B4759" s="8">
        <v>33387</v>
      </c>
      <c r="C4759">
        <v>69.4562140787245</v>
      </c>
      <c r="D4759">
        <v>106.21912861513</v>
      </c>
      <c r="E4759">
        <v>33.115434466346898</v>
      </c>
    </row>
    <row r="4760" spans="1:5" x14ac:dyDescent="0.2">
      <c r="A4760">
        <f t="shared" si="77"/>
        <v>1991</v>
      </c>
      <c r="B4760" s="8">
        <v>33388</v>
      </c>
      <c r="C4760">
        <v>69.5557377627715</v>
      </c>
      <c r="D4760">
        <v>106.439963551086</v>
      </c>
      <c r="E4760">
        <v>33.116931259027098</v>
      </c>
    </row>
    <row r="4761" spans="1:5" x14ac:dyDescent="0.2">
      <c r="A4761">
        <f t="shared" si="77"/>
        <v>1991</v>
      </c>
      <c r="B4761" s="8">
        <v>33389</v>
      </c>
      <c r="C4761">
        <v>69.813250364227898</v>
      </c>
      <c r="D4761">
        <v>107.00776420445401</v>
      </c>
      <c r="E4761">
        <v>33.1236288073274</v>
      </c>
    </row>
    <row r="4762" spans="1:5" x14ac:dyDescent="0.2">
      <c r="A4762">
        <f t="shared" si="77"/>
        <v>1991</v>
      </c>
      <c r="B4762" s="8">
        <v>33392</v>
      </c>
      <c r="C4762">
        <v>70.076014042227698</v>
      </c>
      <c r="D4762">
        <v>107.26252824200201</v>
      </c>
      <c r="E4762">
        <v>33.346997582228198</v>
      </c>
    </row>
    <row r="4763" spans="1:5" x14ac:dyDescent="0.2">
      <c r="A4763">
        <f t="shared" si="77"/>
        <v>1991</v>
      </c>
      <c r="B4763" s="8">
        <v>33393</v>
      </c>
      <c r="C4763">
        <v>69.960129992876901</v>
      </c>
      <c r="D4763">
        <v>106.986613092658</v>
      </c>
      <c r="E4763">
        <v>33.357805081018398</v>
      </c>
    </row>
    <row r="4764" spans="1:5" x14ac:dyDescent="0.2">
      <c r="A4764">
        <f t="shared" si="77"/>
        <v>1991</v>
      </c>
      <c r="B4764" s="8">
        <v>33394</v>
      </c>
      <c r="C4764">
        <v>70.123424955222305</v>
      </c>
      <c r="D4764">
        <v>107.340123087517</v>
      </c>
      <c r="E4764">
        <v>33.366200787729198</v>
      </c>
    </row>
    <row r="4765" spans="1:5" x14ac:dyDescent="0.2">
      <c r="A4765">
        <f t="shared" si="77"/>
        <v>1991</v>
      </c>
      <c r="B4765" s="8">
        <v>33395</v>
      </c>
      <c r="C4765">
        <v>70.218266535085206</v>
      </c>
      <c r="D4765">
        <v>107.54635962434</v>
      </c>
      <c r="E4765">
        <v>33.370561156778102</v>
      </c>
    </row>
    <row r="4766" spans="1:5" x14ac:dyDescent="0.2">
      <c r="A4766">
        <f t="shared" si="77"/>
        <v>1991</v>
      </c>
      <c r="B4766" s="8">
        <v>33396</v>
      </c>
      <c r="C4766">
        <v>70.536661359205198</v>
      </c>
      <c r="D4766">
        <v>108.256613532686</v>
      </c>
      <c r="E4766">
        <v>33.373866611293501</v>
      </c>
    </row>
    <row r="4767" spans="1:5" x14ac:dyDescent="0.2">
      <c r="A4767">
        <f t="shared" si="77"/>
        <v>1991</v>
      </c>
      <c r="B4767" s="8">
        <v>33399</v>
      </c>
      <c r="C4767">
        <v>70.693155350472495</v>
      </c>
      <c r="D4767">
        <v>108.579115066632</v>
      </c>
      <c r="E4767">
        <v>33.393416693496498</v>
      </c>
    </row>
    <row r="4768" spans="1:5" x14ac:dyDescent="0.2">
      <c r="A4768">
        <f t="shared" si="77"/>
        <v>1991</v>
      </c>
      <c r="B4768" s="8">
        <v>33400</v>
      </c>
      <c r="C4768">
        <v>70.652423174675107</v>
      </c>
      <c r="D4768">
        <v>108.480979601293</v>
      </c>
      <c r="E4768">
        <v>33.397708786878702</v>
      </c>
    </row>
    <row r="4769" spans="1:5" x14ac:dyDescent="0.2">
      <c r="A4769">
        <f t="shared" si="77"/>
        <v>1991</v>
      </c>
      <c r="B4769" s="8">
        <v>33401</v>
      </c>
      <c r="C4769">
        <v>70.934952107061406</v>
      </c>
      <c r="D4769">
        <v>109.111716043991</v>
      </c>
      <c r="E4769">
        <v>33.401287762821397</v>
      </c>
    </row>
    <row r="4770" spans="1:5" x14ac:dyDescent="0.2">
      <c r="A4770">
        <f t="shared" si="77"/>
        <v>1991</v>
      </c>
      <c r="B4770" s="8">
        <v>33402</v>
      </c>
      <c r="C4770">
        <v>70.949798643231304</v>
      </c>
      <c r="D4770">
        <v>109.171434919213</v>
      </c>
      <c r="E4770">
        <v>33.384019355746098</v>
      </c>
    </row>
    <row r="4771" spans="1:5" x14ac:dyDescent="0.2">
      <c r="A4771">
        <f t="shared" si="77"/>
        <v>1991</v>
      </c>
      <c r="B4771" s="8">
        <v>33403</v>
      </c>
      <c r="C4771">
        <v>70.808928532264602</v>
      </c>
      <c r="D4771">
        <v>108.837496043954</v>
      </c>
      <c r="E4771">
        <v>33.394900836275497</v>
      </c>
    </row>
    <row r="4772" spans="1:5" x14ac:dyDescent="0.2">
      <c r="A4772">
        <f t="shared" si="77"/>
        <v>1991</v>
      </c>
      <c r="B4772" s="8">
        <v>33406</v>
      </c>
      <c r="C4772">
        <v>70.966365900312496</v>
      </c>
      <c r="D4772">
        <v>109.182474711951</v>
      </c>
      <c r="E4772">
        <v>33.401317817810401</v>
      </c>
    </row>
    <row r="4773" spans="1:5" x14ac:dyDescent="0.2">
      <c r="A4773">
        <f t="shared" si="77"/>
        <v>1991</v>
      </c>
      <c r="B4773" s="8">
        <v>33407</v>
      </c>
      <c r="C4773">
        <v>71.135233335064399</v>
      </c>
      <c r="D4773">
        <v>109.54534351145099</v>
      </c>
      <c r="E4773">
        <v>33.413114952649003</v>
      </c>
    </row>
    <row r="4774" spans="1:5" x14ac:dyDescent="0.2">
      <c r="A4774">
        <f t="shared" si="77"/>
        <v>1991</v>
      </c>
      <c r="B4774" s="8">
        <v>33408</v>
      </c>
      <c r="C4774">
        <v>70.797090822984501</v>
      </c>
      <c r="D4774">
        <v>108.79205285225299</v>
      </c>
      <c r="E4774">
        <v>33.407298694683497</v>
      </c>
    </row>
    <row r="4775" spans="1:5" x14ac:dyDescent="0.2">
      <c r="A4775">
        <f t="shared" si="77"/>
        <v>1991</v>
      </c>
      <c r="B4775" s="8">
        <v>33409</v>
      </c>
      <c r="C4775">
        <v>70.710341145287103</v>
      </c>
      <c r="D4775">
        <v>108.63171252867301</v>
      </c>
      <c r="E4775">
        <v>33.384217630101503</v>
      </c>
    </row>
    <row r="4776" spans="1:5" x14ac:dyDescent="0.2">
      <c r="A4776">
        <f t="shared" si="77"/>
        <v>1991</v>
      </c>
      <c r="B4776" s="8">
        <v>33410</v>
      </c>
      <c r="C4776">
        <v>70.751193697259296</v>
      </c>
      <c r="D4776">
        <v>108.72839262528601</v>
      </c>
      <c r="E4776">
        <v>33.381107089326498</v>
      </c>
    </row>
    <row r="4777" spans="1:5" x14ac:dyDescent="0.2">
      <c r="A4777">
        <f t="shared" si="77"/>
        <v>1991</v>
      </c>
      <c r="B4777" s="8">
        <v>33413</v>
      </c>
      <c r="C4777">
        <v>70.582382487670898</v>
      </c>
      <c r="D4777">
        <v>108.37504384479099</v>
      </c>
      <c r="E4777">
        <v>33.363537361324397</v>
      </c>
    </row>
    <row r="4778" spans="1:5" x14ac:dyDescent="0.2">
      <c r="A4778">
        <f t="shared" si="77"/>
        <v>1991</v>
      </c>
      <c r="B4778" s="8">
        <v>33414</v>
      </c>
      <c r="C4778">
        <v>70.741677210123598</v>
      </c>
      <c r="D4778">
        <v>108.688081077771</v>
      </c>
      <c r="E4778">
        <v>33.393577370484799</v>
      </c>
    </row>
    <row r="4779" spans="1:5" x14ac:dyDescent="0.2">
      <c r="A4779">
        <f t="shared" si="77"/>
        <v>1991</v>
      </c>
      <c r="B4779" s="8">
        <v>33415</v>
      </c>
      <c r="C4779">
        <v>70.547795051204304</v>
      </c>
      <c r="D4779">
        <v>108.25348340439101</v>
      </c>
      <c r="E4779">
        <v>33.392537728898702</v>
      </c>
    </row>
    <row r="4780" spans="1:5" x14ac:dyDescent="0.2">
      <c r="A4780">
        <f t="shared" si="77"/>
        <v>1991</v>
      </c>
      <c r="B4780" s="8">
        <v>33416</v>
      </c>
      <c r="C4780">
        <v>70.627941541232602</v>
      </c>
      <c r="D4780">
        <v>108.45836168715999</v>
      </c>
      <c r="E4780">
        <v>33.376229286263701</v>
      </c>
    </row>
    <row r="4781" spans="1:5" x14ac:dyDescent="0.2">
      <c r="A4781">
        <f t="shared" si="77"/>
        <v>1991</v>
      </c>
      <c r="B4781" s="8">
        <v>33417</v>
      </c>
      <c r="C4781">
        <v>70.7931813941168</v>
      </c>
      <c r="D4781">
        <v>108.826358851496</v>
      </c>
      <c r="E4781">
        <v>33.378856305928302</v>
      </c>
    </row>
    <row r="4782" spans="1:5" x14ac:dyDescent="0.2">
      <c r="A4782">
        <f t="shared" si="77"/>
        <v>1991</v>
      </c>
      <c r="B4782" s="8">
        <v>33420</v>
      </c>
      <c r="C4782">
        <v>71.137200471487702</v>
      </c>
      <c r="D4782">
        <v>109.145836053759</v>
      </c>
      <c r="E4782">
        <v>33.679529375574504</v>
      </c>
    </row>
    <row r="4783" spans="1:5" x14ac:dyDescent="0.2">
      <c r="A4783">
        <f t="shared" si="77"/>
        <v>1991</v>
      </c>
      <c r="B4783" s="8">
        <v>33421</v>
      </c>
      <c r="C4783">
        <v>71.323933416440894</v>
      </c>
      <c r="D4783">
        <v>109.577934607603</v>
      </c>
      <c r="E4783">
        <v>33.671555325836998</v>
      </c>
    </row>
    <row r="4784" spans="1:5" x14ac:dyDescent="0.2">
      <c r="A4784">
        <f t="shared" si="77"/>
        <v>1991</v>
      </c>
      <c r="B4784" s="8">
        <v>33422</v>
      </c>
      <c r="C4784">
        <v>71.432517326223504</v>
      </c>
      <c r="D4784">
        <v>109.63388025956</v>
      </c>
      <c r="E4784">
        <v>33.796179189660002</v>
      </c>
    </row>
    <row r="4785" spans="1:5" x14ac:dyDescent="0.2">
      <c r="A4785">
        <f t="shared" si="77"/>
        <v>1991</v>
      </c>
      <c r="B4785" s="8">
        <v>33423</v>
      </c>
      <c r="C4785">
        <v>71.433873429609605</v>
      </c>
      <c r="D4785">
        <v>109.63388025956</v>
      </c>
      <c r="E4785">
        <v>33.798200153923602</v>
      </c>
    </row>
    <row r="4786" spans="1:5" x14ac:dyDescent="0.2">
      <c r="A4786">
        <f t="shared" si="77"/>
        <v>1991</v>
      </c>
      <c r="B4786" s="8">
        <v>33424</v>
      </c>
      <c r="C4786">
        <v>71.270887861680507</v>
      </c>
      <c r="D4786">
        <v>109.277168937212</v>
      </c>
      <c r="E4786">
        <v>33.7918214455906</v>
      </c>
    </row>
    <row r="4787" spans="1:5" x14ac:dyDescent="0.2">
      <c r="A4787">
        <f t="shared" si="77"/>
        <v>1991</v>
      </c>
      <c r="B4787" s="8">
        <v>33427</v>
      </c>
      <c r="C4787">
        <v>71.139125898234596</v>
      </c>
      <c r="D4787">
        <v>108.997866878954</v>
      </c>
      <c r="E4787">
        <v>33.780778470097502</v>
      </c>
    </row>
    <row r="4788" spans="1:5" x14ac:dyDescent="0.2">
      <c r="A4788">
        <f t="shared" si="77"/>
        <v>1991</v>
      </c>
      <c r="B4788" s="8">
        <v>33428</v>
      </c>
      <c r="C4788">
        <v>71.2359519617453</v>
      </c>
      <c r="D4788">
        <v>109.231562012591</v>
      </c>
      <c r="E4788">
        <v>33.769966715911302</v>
      </c>
    </row>
    <row r="4789" spans="1:5" x14ac:dyDescent="0.2">
      <c r="A4789">
        <f t="shared" si="77"/>
        <v>1991</v>
      </c>
      <c r="B4789" s="8">
        <v>33429</v>
      </c>
      <c r="C4789">
        <v>71.216801118240696</v>
      </c>
      <c r="D4789">
        <v>109.166412560993</v>
      </c>
      <c r="E4789">
        <v>33.784683721669197</v>
      </c>
    </row>
    <row r="4790" spans="1:5" x14ac:dyDescent="0.2">
      <c r="A4790">
        <f t="shared" si="77"/>
        <v>1991</v>
      </c>
      <c r="B4790" s="8">
        <v>33430</v>
      </c>
      <c r="C4790">
        <v>71.435753345777201</v>
      </c>
      <c r="D4790">
        <v>109.668740448897</v>
      </c>
      <c r="E4790">
        <v>33.777907909556397</v>
      </c>
    </row>
    <row r="4791" spans="1:5" x14ac:dyDescent="0.2">
      <c r="A4791">
        <f t="shared" si="77"/>
        <v>1991</v>
      </c>
      <c r="B4791" s="8">
        <v>33431</v>
      </c>
      <c r="C4791">
        <v>70.735165390107198</v>
      </c>
      <c r="D4791">
        <v>108.102354511641</v>
      </c>
      <c r="E4791">
        <v>33.773972227668601</v>
      </c>
    </row>
    <row r="4792" spans="1:5" x14ac:dyDescent="0.2">
      <c r="A4792">
        <f t="shared" si="77"/>
        <v>1991</v>
      </c>
      <c r="B4792" s="8">
        <v>33434</v>
      </c>
      <c r="C4792">
        <v>70.686949087995004</v>
      </c>
      <c r="D4792">
        <v>108.012595505359</v>
      </c>
      <c r="E4792">
        <v>33.761747462845896</v>
      </c>
    </row>
    <row r="4793" spans="1:5" x14ac:dyDescent="0.2">
      <c r="A4793">
        <f t="shared" si="77"/>
        <v>1991</v>
      </c>
      <c r="B4793" s="8">
        <v>33435</v>
      </c>
      <c r="C4793">
        <v>70.836525677306298</v>
      </c>
      <c r="D4793">
        <v>108.34541368599</v>
      </c>
      <c r="E4793">
        <v>33.763235671717297</v>
      </c>
    </row>
    <row r="4794" spans="1:5" x14ac:dyDescent="0.2">
      <c r="A4794">
        <f t="shared" si="77"/>
        <v>1991</v>
      </c>
      <c r="B4794" s="8">
        <v>33436</v>
      </c>
      <c r="C4794">
        <v>70.714651992836707</v>
      </c>
      <c r="D4794">
        <v>108.06795802564299</v>
      </c>
      <c r="E4794">
        <v>33.7662239779226</v>
      </c>
    </row>
    <row r="4795" spans="1:5" x14ac:dyDescent="0.2">
      <c r="A4795">
        <f t="shared" si="77"/>
        <v>1991</v>
      </c>
      <c r="B4795" s="8">
        <v>33437</v>
      </c>
      <c r="C4795">
        <v>70.583901232475995</v>
      </c>
      <c r="D4795">
        <v>107.799012033097</v>
      </c>
      <c r="E4795">
        <v>33.750272843582401</v>
      </c>
    </row>
    <row r="4796" spans="1:5" x14ac:dyDescent="0.2">
      <c r="A4796">
        <f t="shared" si="77"/>
        <v>1991</v>
      </c>
      <c r="B4796" s="8">
        <v>33438</v>
      </c>
      <c r="C4796">
        <v>70.324455900994096</v>
      </c>
      <c r="D4796">
        <v>107.252502048146</v>
      </c>
      <c r="E4796">
        <v>33.727585376578503</v>
      </c>
    </row>
    <row r="4797" spans="1:5" x14ac:dyDescent="0.2">
      <c r="A4797">
        <f t="shared" si="77"/>
        <v>1991</v>
      </c>
      <c r="B4797" s="8">
        <v>33441</v>
      </c>
      <c r="C4797">
        <v>70.503820224845597</v>
      </c>
      <c r="D4797">
        <v>107.64508296944901</v>
      </c>
      <c r="E4797">
        <v>33.733277748730202</v>
      </c>
    </row>
    <row r="4798" spans="1:5" x14ac:dyDescent="0.2">
      <c r="A4798">
        <f t="shared" si="77"/>
        <v>1991</v>
      </c>
      <c r="B4798" s="8">
        <v>33442</v>
      </c>
      <c r="C4798">
        <v>70.441983164547906</v>
      </c>
      <c r="D4798">
        <v>107.50464129343401</v>
      </c>
      <c r="E4798">
        <v>33.734721760593899</v>
      </c>
    </row>
    <row r="4799" spans="1:5" x14ac:dyDescent="0.2">
      <c r="A4799">
        <f t="shared" si="77"/>
        <v>1991</v>
      </c>
      <c r="B4799" s="8">
        <v>33443</v>
      </c>
      <c r="C4799">
        <v>70.210074123244794</v>
      </c>
      <c r="D4799">
        <v>107.00952671857701</v>
      </c>
      <c r="E4799">
        <v>33.719104807943303</v>
      </c>
    </row>
    <row r="4800" spans="1:5" x14ac:dyDescent="0.2">
      <c r="A4800">
        <f t="shared" si="77"/>
        <v>1991</v>
      </c>
      <c r="B4800" s="8">
        <v>33444</v>
      </c>
      <c r="C4800">
        <v>70.562309869233601</v>
      </c>
      <c r="D4800">
        <v>107.814714850306</v>
      </c>
      <c r="E4800">
        <v>33.707207962670402</v>
      </c>
    </row>
    <row r="4801" spans="1:5" x14ac:dyDescent="0.2">
      <c r="A4801">
        <f t="shared" si="77"/>
        <v>1991</v>
      </c>
      <c r="B4801" s="8">
        <v>33445</v>
      </c>
      <c r="C4801">
        <v>70.255995559554805</v>
      </c>
      <c r="D4801">
        <v>107.142539964653</v>
      </c>
      <c r="E4801">
        <v>33.6985059388997</v>
      </c>
    </row>
    <row r="4802" spans="1:5" x14ac:dyDescent="0.2">
      <c r="A4802">
        <f t="shared" si="77"/>
        <v>1991</v>
      </c>
      <c r="B4802" s="8">
        <v>33448</v>
      </c>
      <c r="C4802">
        <v>70.445323353506296</v>
      </c>
      <c r="D4802">
        <v>107.564336192043</v>
      </c>
      <c r="E4802">
        <v>33.699519056290498</v>
      </c>
    </row>
    <row r="4803" spans="1:5" x14ac:dyDescent="0.2">
      <c r="A4803">
        <f t="shared" ref="A4803:A4866" si="78">YEAR(B4803)</f>
        <v>1991</v>
      </c>
      <c r="B4803" s="8">
        <v>33449</v>
      </c>
      <c r="C4803">
        <v>70.412576604584501</v>
      </c>
      <c r="D4803">
        <v>107.491416046667</v>
      </c>
      <c r="E4803">
        <v>33.699295196918598</v>
      </c>
    </row>
    <row r="4804" spans="1:5" x14ac:dyDescent="0.2">
      <c r="A4804">
        <f t="shared" si="78"/>
        <v>1991</v>
      </c>
      <c r="B4804" s="8">
        <v>33450</v>
      </c>
      <c r="C4804">
        <v>70.313838400289399</v>
      </c>
      <c r="D4804">
        <v>107.272561073272</v>
      </c>
      <c r="E4804">
        <v>33.697998159557002</v>
      </c>
    </row>
    <row r="4805" spans="1:5" x14ac:dyDescent="0.2">
      <c r="A4805">
        <f t="shared" si="78"/>
        <v>1991</v>
      </c>
      <c r="B4805" s="8">
        <v>33451</v>
      </c>
      <c r="C4805">
        <v>70.593447482445498</v>
      </c>
      <c r="D4805">
        <v>107.587894019993</v>
      </c>
      <c r="E4805">
        <v>33.907251282625801</v>
      </c>
    </row>
    <row r="4806" spans="1:5" x14ac:dyDescent="0.2">
      <c r="A4806">
        <f t="shared" si="78"/>
        <v>1991</v>
      </c>
      <c r="B4806" s="8">
        <v>33452</v>
      </c>
      <c r="C4806">
        <v>70.245888774101104</v>
      </c>
      <c r="D4806">
        <v>106.805835780968</v>
      </c>
      <c r="E4806">
        <v>33.911933097439899</v>
      </c>
    </row>
    <row r="4807" spans="1:5" x14ac:dyDescent="0.2">
      <c r="A4807">
        <f t="shared" si="78"/>
        <v>1991</v>
      </c>
      <c r="B4807" s="8">
        <v>33455</v>
      </c>
      <c r="C4807">
        <v>70.039904828922403</v>
      </c>
      <c r="D4807">
        <v>106.388756316685</v>
      </c>
      <c r="E4807">
        <v>33.8835152936052</v>
      </c>
    </row>
    <row r="4808" spans="1:5" x14ac:dyDescent="0.2">
      <c r="A4808">
        <f t="shared" si="78"/>
        <v>1991</v>
      </c>
      <c r="B4808" s="8">
        <v>33456</v>
      </c>
      <c r="C4808">
        <v>69.851065155396697</v>
      </c>
      <c r="D4808">
        <v>105.986298696899</v>
      </c>
      <c r="E4808">
        <v>33.871456133909597</v>
      </c>
    </row>
    <row r="4809" spans="1:5" x14ac:dyDescent="0.2">
      <c r="A4809">
        <f t="shared" si="78"/>
        <v>1991</v>
      </c>
      <c r="B4809" s="8">
        <v>33457</v>
      </c>
      <c r="C4809">
        <v>69.823664664990901</v>
      </c>
      <c r="D4809">
        <v>105.91827614674</v>
      </c>
      <c r="E4809">
        <v>33.876347011374598</v>
      </c>
    </row>
    <row r="4810" spans="1:5" x14ac:dyDescent="0.2">
      <c r="A4810">
        <f t="shared" si="78"/>
        <v>1991</v>
      </c>
      <c r="B4810" s="8">
        <v>33458</v>
      </c>
      <c r="C4810">
        <v>70.027235241969706</v>
      </c>
      <c r="D4810">
        <v>106.387165986746</v>
      </c>
      <c r="E4810">
        <v>33.865301407697601</v>
      </c>
    </row>
    <row r="4811" spans="1:5" x14ac:dyDescent="0.2">
      <c r="A4811">
        <f t="shared" si="78"/>
        <v>1991</v>
      </c>
      <c r="B4811" s="8">
        <v>33459</v>
      </c>
      <c r="C4811">
        <v>70.126206610436299</v>
      </c>
      <c r="D4811">
        <v>106.602796241752</v>
      </c>
      <c r="E4811">
        <v>33.868540532659203</v>
      </c>
    </row>
    <row r="4812" spans="1:5" x14ac:dyDescent="0.2">
      <c r="A4812">
        <f t="shared" si="78"/>
        <v>1991</v>
      </c>
      <c r="B4812" s="8">
        <v>33462</v>
      </c>
      <c r="C4812">
        <v>70.075019203478703</v>
      </c>
      <c r="D4812">
        <v>106.46341322525799</v>
      </c>
      <c r="E4812">
        <v>33.885910347003197</v>
      </c>
    </row>
    <row r="4813" spans="1:5" x14ac:dyDescent="0.2">
      <c r="A4813">
        <f t="shared" si="78"/>
        <v>1991</v>
      </c>
      <c r="B4813" s="8">
        <v>33463</v>
      </c>
      <c r="C4813">
        <v>70.134791805095503</v>
      </c>
      <c r="D4813">
        <v>106.59214453466799</v>
      </c>
      <c r="E4813">
        <v>33.888881717390802</v>
      </c>
    </row>
    <row r="4814" spans="1:5" x14ac:dyDescent="0.2">
      <c r="A4814">
        <f t="shared" si="78"/>
        <v>1991</v>
      </c>
      <c r="B4814" s="8">
        <v>33464</v>
      </c>
      <c r="C4814">
        <v>70.186800149464005</v>
      </c>
      <c r="D4814">
        <v>106.68787757637</v>
      </c>
      <c r="E4814">
        <v>33.902607423931798</v>
      </c>
    </row>
    <row r="4815" spans="1:5" x14ac:dyDescent="0.2">
      <c r="A4815">
        <f t="shared" si="78"/>
        <v>1991</v>
      </c>
      <c r="B4815" s="8">
        <v>33465</v>
      </c>
      <c r="C4815">
        <v>70.145452801504206</v>
      </c>
      <c r="D4815">
        <v>106.606179211721</v>
      </c>
      <c r="E4815">
        <v>33.895515000424297</v>
      </c>
    </row>
    <row r="4816" spans="1:5" x14ac:dyDescent="0.2">
      <c r="A4816">
        <f t="shared" si="78"/>
        <v>1991</v>
      </c>
      <c r="B4816" s="8">
        <v>33466</v>
      </c>
      <c r="C4816">
        <v>70.552844381269594</v>
      </c>
      <c r="D4816">
        <v>107.499927440219</v>
      </c>
      <c r="E4816">
        <v>33.905429430542704</v>
      </c>
    </row>
    <row r="4817" spans="1:5" x14ac:dyDescent="0.2">
      <c r="A4817">
        <f t="shared" si="78"/>
        <v>1991</v>
      </c>
      <c r="B4817" s="8">
        <v>33469</v>
      </c>
      <c r="C4817">
        <v>71.182195693413206</v>
      </c>
      <c r="D4817">
        <v>108.88056847186</v>
      </c>
      <c r="E4817">
        <v>33.923675157386803</v>
      </c>
    </row>
    <row r="4818" spans="1:5" x14ac:dyDescent="0.2">
      <c r="A4818">
        <f t="shared" si="78"/>
        <v>1991</v>
      </c>
      <c r="B4818" s="8">
        <v>33470</v>
      </c>
      <c r="C4818">
        <v>70.975906306393895</v>
      </c>
      <c r="D4818">
        <v>108.37297605400001</v>
      </c>
      <c r="E4818">
        <v>33.954360624741497</v>
      </c>
    </row>
    <row r="4819" spans="1:5" x14ac:dyDescent="0.2">
      <c r="A4819">
        <f t="shared" si="78"/>
        <v>1991</v>
      </c>
      <c r="B4819" s="8">
        <v>33471</v>
      </c>
      <c r="C4819">
        <v>70.370490166808594</v>
      </c>
      <c r="D4819">
        <v>107.071788589625</v>
      </c>
      <c r="E4819">
        <v>33.919925213167602</v>
      </c>
    </row>
    <row r="4820" spans="1:5" x14ac:dyDescent="0.2">
      <c r="A4820">
        <f t="shared" si="78"/>
        <v>1991</v>
      </c>
      <c r="B4820" s="8">
        <v>33472</v>
      </c>
      <c r="C4820">
        <v>70.032658819727402</v>
      </c>
      <c r="D4820">
        <v>106.351987458742</v>
      </c>
      <c r="E4820">
        <v>33.897655831052099</v>
      </c>
    </row>
    <row r="4821" spans="1:5" x14ac:dyDescent="0.2">
      <c r="A4821">
        <f t="shared" si="78"/>
        <v>1991</v>
      </c>
      <c r="B4821" s="8">
        <v>33473</v>
      </c>
      <c r="C4821">
        <v>70.395634197832194</v>
      </c>
      <c r="D4821">
        <v>107.163942114254</v>
      </c>
      <c r="E4821">
        <v>33.895368269926301</v>
      </c>
    </row>
    <row r="4822" spans="1:5" x14ac:dyDescent="0.2">
      <c r="A4822">
        <f t="shared" si="78"/>
        <v>1991</v>
      </c>
      <c r="B4822" s="8">
        <v>33476</v>
      </c>
      <c r="C4822">
        <v>70.337748187287005</v>
      </c>
      <c r="D4822">
        <v>107.02323879750701</v>
      </c>
      <c r="E4822">
        <v>33.9032790057447</v>
      </c>
    </row>
    <row r="4823" spans="1:5" x14ac:dyDescent="0.2">
      <c r="A4823">
        <f t="shared" si="78"/>
        <v>1991</v>
      </c>
      <c r="B4823" s="8">
        <v>33477</v>
      </c>
      <c r="C4823">
        <v>70.309502210145595</v>
      </c>
      <c r="D4823">
        <v>106.94989700091401</v>
      </c>
      <c r="E4823">
        <v>33.9103520973893</v>
      </c>
    </row>
    <row r="4824" spans="1:5" x14ac:dyDescent="0.2">
      <c r="A4824">
        <f t="shared" si="78"/>
        <v>1991</v>
      </c>
      <c r="B4824" s="8">
        <v>33478</v>
      </c>
      <c r="C4824">
        <v>70.145618873154405</v>
      </c>
      <c r="D4824">
        <v>106.58867055612799</v>
      </c>
      <c r="E4824">
        <v>33.907738750706201</v>
      </c>
    </row>
    <row r="4825" spans="1:5" x14ac:dyDescent="0.2">
      <c r="A4825">
        <f t="shared" si="78"/>
        <v>1991</v>
      </c>
      <c r="B4825" s="8">
        <v>33479</v>
      </c>
      <c r="C4825">
        <v>70.267143935570004</v>
      </c>
      <c r="D4825">
        <v>106.87197048599199</v>
      </c>
      <c r="E4825">
        <v>33.899122546263001</v>
      </c>
    </row>
    <row r="4826" spans="1:5" x14ac:dyDescent="0.2">
      <c r="A4826">
        <f t="shared" si="78"/>
        <v>1991</v>
      </c>
      <c r="B4826" s="8">
        <v>33480</v>
      </c>
      <c r="C4826">
        <v>70.293861697865097</v>
      </c>
      <c r="D4826">
        <v>106.92464033912201</v>
      </c>
      <c r="E4826">
        <v>33.903807559509602</v>
      </c>
    </row>
    <row r="4827" spans="1:5" x14ac:dyDescent="0.2">
      <c r="A4827">
        <f t="shared" si="78"/>
        <v>1991</v>
      </c>
      <c r="B4827" s="8">
        <v>33483</v>
      </c>
      <c r="C4827">
        <v>70.477419268539293</v>
      </c>
      <c r="D4827">
        <v>106.92464033912201</v>
      </c>
      <c r="E4827">
        <v>34.183452666068</v>
      </c>
    </row>
    <row r="4828" spans="1:5" x14ac:dyDescent="0.2">
      <c r="A4828">
        <f t="shared" si="78"/>
        <v>1991</v>
      </c>
      <c r="B4828" s="8">
        <v>33484</v>
      </c>
      <c r="C4828">
        <v>70.306373857042502</v>
      </c>
      <c r="D4828">
        <v>106.51323173515399</v>
      </c>
      <c r="E4828">
        <v>34.205130050351599</v>
      </c>
    </row>
    <row r="4829" spans="1:5" x14ac:dyDescent="0.2">
      <c r="A4829">
        <f t="shared" si="78"/>
        <v>1991</v>
      </c>
      <c r="B4829" s="8">
        <v>33485</v>
      </c>
      <c r="C4829">
        <v>70.194272047544104</v>
      </c>
      <c r="D4829">
        <v>106.282063190579</v>
      </c>
      <c r="E4829">
        <v>34.192974383828698</v>
      </c>
    </row>
    <row r="4830" spans="1:5" x14ac:dyDescent="0.2">
      <c r="A4830">
        <f t="shared" si="78"/>
        <v>1991</v>
      </c>
      <c r="B4830" s="8">
        <v>33486</v>
      </c>
      <c r="C4830">
        <v>70.257268470026403</v>
      </c>
      <c r="D4830">
        <v>106.447126091348</v>
      </c>
      <c r="E4830">
        <v>34.175518088601599</v>
      </c>
    </row>
    <row r="4831" spans="1:5" x14ac:dyDescent="0.2">
      <c r="A4831">
        <f t="shared" si="78"/>
        <v>1991</v>
      </c>
      <c r="B4831" s="8">
        <v>33487</v>
      </c>
      <c r="C4831">
        <v>70.194091975062307</v>
      </c>
      <c r="D4831">
        <v>106.29035701405699</v>
      </c>
      <c r="E4831">
        <v>34.186962526579102</v>
      </c>
    </row>
    <row r="4832" spans="1:5" x14ac:dyDescent="0.2">
      <c r="A4832">
        <f t="shared" si="78"/>
        <v>1991</v>
      </c>
      <c r="B4832" s="8">
        <v>33490</v>
      </c>
      <c r="C4832">
        <v>69.643230565732594</v>
      </c>
      <c r="D4832">
        <v>105.076688956437</v>
      </c>
      <c r="E4832">
        <v>34.182602299454103</v>
      </c>
    </row>
    <row r="4833" spans="1:5" x14ac:dyDescent="0.2">
      <c r="A4833">
        <f t="shared" si="78"/>
        <v>1991</v>
      </c>
      <c r="B4833" s="8">
        <v>33491</v>
      </c>
      <c r="C4833">
        <v>69.648036800887894</v>
      </c>
      <c r="D4833">
        <v>105.096184400289</v>
      </c>
      <c r="E4833">
        <v>34.176400028829001</v>
      </c>
    </row>
    <row r="4834" spans="1:5" x14ac:dyDescent="0.2">
      <c r="A4834">
        <f t="shared" si="78"/>
        <v>1991</v>
      </c>
      <c r="B4834" s="8">
        <v>33492</v>
      </c>
      <c r="C4834">
        <v>69.663224053004896</v>
      </c>
      <c r="D4834">
        <v>105.13639894804101</v>
      </c>
      <c r="E4834">
        <v>34.171762793134299</v>
      </c>
    </row>
    <row r="4835" spans="1:5" x14ac:dyDescent="0.2">
      <c r="A4835">
        <f t="shared" si="78"/>
        <v>1991</v>
      </c>
      <c r="B4835" s="8">
        <v>33493</v>
      </c>
      <c r="C4835">
        <v>69.437675435926593</v>
      </c>
      <c r="D4835">
        <v>104.669765815749</v>
      </c>
      <c r="E4835">
        <v>34.149496581468803</v>
      </c>
    </row>
    <row r="4836" spans="1:5" x14ac:dyDescent="0.2">
      <c r="A4836">
        <f t="shared" si="78"/>
        <v>1991</v>
      </c>
      <c r="B4836" s="8">
        <v>33494</v>
      </c>
      <c r="C4836">
        <v>69.388833331692396</v>
      </c>
      <c r="D4836">
        <v>104.590637264999</v>
      </c>
      <c r="E4836">
        <v>34.129337078880297</v>
      </c>
    </row>
    <row r="4837" spans="1:5" x14ac:dyDescent="0.2">
      <c r="A4837">
        <f t="shared" si="78"/>
        <v>1991</v>
      </c>
      <c r="B4837" s="8">
        <v>33497</v>
      </c>
      <c r="C4837">
        <v>69.244388779505698</v>
      </c>
      <c r="D4837">
        <v>104.240080443735</v>
      </c>
      <c r="E4837">
        <v>34.151663015016197</v>
      </c>
    </row>
    <row r="4838" spans="1:5" x14ac:dyDescent="0.2">
      <c r="A4838">
        <f t="shared" si="78"/>
        <v>1991</v>
      </c>
      <c r="B4838" s="8">
        <v>33498</v>
      </c>
      <c r="C4838">
        <v>69.228695695216601</v>
      </c>
      <c r="D4838">
        <v>104.202698817499</v>
      </c>
      <c r="E4838">
        <v>34.153614896258901</v>
      </c>
    </row>
    <row r="4839" spans="1:5" x14ac:dyDescent="0.2">
      <c r="A4839">
        <f t="shared" si="78"/>
        <v>1991</v>
      </c>
      <c r="B4839" s="8">
        <v>33499</v>
      </c>
      <c r="C4839">
        <v>69.380370008143601</v>
      </c>
      <c r="D4839">
        <v>104.570622293802</v>
      </c>
      <c r="E4839">
        <v>34.1302665572859</v>
      </c>
    </row>
    <row r="4840" spans="1:5" x14ac:dyDescent="0.2">
      <c r="A4840">
        <f t="shared" si="78"/>
        <v>1991</v>
      </c>
      <c r="B4840" s="8">
        <v>33500</v>
      </c>
      <c r="C4840">
        <v>69.505812658129003</v>
      </c>
      <c r="D4840">
        <v>104.841333539304</v>
      </c>
      <c r="E4840">
        <v>34.134759417693999</v>
      </c>
    </row>
    <row r="4841" spans="1:5" x14ac:dyDescent="0.2">
      <c r="A4841">
        <f t="shared" si="78"/>
        <v>1991</v>
      </c>
      <c r="B4841" s="8">
        <v>33501</v>
      </c>
      <c r="C4841">
        <v>69.472590607015505</v>
      </c>
      <c r="D4841">
        <v>104.729524698899</v>
      </c>
      <c r="E4841">
        <v>34.161668822987103</v>
      </c>
    </row>
    <row r="4842" spans="1:5" x14ac:dyDescent="0.2">
      <c r="A4842">
        <f t="shared" si="78"/>
        <v>1991</v>
      </c>
      <c r="B4842" s="8">
        <v>33504</v>
      </c>
      <c r="C4842">
        <v>69.14505457832</v>
      </c>
      <c r="D4842">
        <v>104.025343733724</v>
      </c>
      <c r="E4842">
        <v>34.148638551013804</v>
      </c>
    </row>
    <row r="4843" spans="1:5" x14ac:dyDescent="0.2">
      <c r="A4843">
        <f t="shared" si="78"/>
        <v>1991</v>
      </c>
      <c r="B4843" s="8">
        <v>33505</v>
      </c>
      <c r="C4843">
        <v>69.202086323280099</v>
      </c>
      <c r="D4843">
        <v>104.143721223545</v>
      </c>
      <c r="E4843">
        <v>34.153826390497599</v>
      </c>
    </row>
    <row r="4844" spans="1:5" x14ac:dyDescent="0.2">
      <c r="A4844">
        <f t="shared" si="78"/>
        <v>1991</v>
      </c>
      <c r="B4844" s="8">
        <v>33506</v>
      </c>
      <c r="C4844">
        <v>69.306843604626593</v>
      </c>
      <c r="D4844">
        <v>104.35982428177201</v>
      </c>
      <c r="E4844">
        <v>34.164354269255497</v>
      </c>
    </row>
    <row r="4845" spans="1:5" x14ac:dyDescent="0.2">
      <c r="A4845">
        <f t="shared" si="78"/>
        <v>1991</v>
      </c>
      <c r="B4845" s="8">
        <v>33507</v>
      </c>
      <c r="C4845">
        <v>69.345567296573506</v>
      </c>
      <c r="D4845">
        <v>104.50029909029701</v>
      </c>
      <c r="E4845">
        <v>34.1256870481497</v>
      </c>
    </row>
    <row r="4846" spans="1:5" x14ac:dyDescent="0.2">
      <c r="A4846">
        <f t="shared" si="78"/>
        <v>1991</v>
      </c>
      <c r="B4846" s="8">
        <v>33508</v>
      </c>
      <c r="C4846">
        <v>69.223992868317296</v>
      </c>
      <c r="D4846">
        <v>104.221126389472</v>
      </c>
      <c r="E4846">
        <v>34.133329322468597</v>
      </c>
    </row>
    <row r="4847" spans="1:5" x14ac:dyDescent="0.2">
      <c r="A4847">
        <f t="shared" si="78"/>
        <v>1991</v>
      </c>
      <c r="B4847" s="8">
        <v>33511</v>
      </c>
      <c r="C4847">
        <v>68.963613484092505</v>
      </c>
      <c r="D4847">
        <v>103.66628351803899</v>
      </c>
      <c r="E4847">
        <v>34.1198663977652</v>
      </c>
    </row>
    <row r="4848" spans="1:5" x14ac:dyDescent="0.2">
      <c r="A4848">
        <f t="shared" si="78"/>
        <v>1991</v>
      </c>
      <c r="B4848" s="8">
        <v>33512</v>
      </c>
      <c r="C4848">
        <v>69.425449553093998</v>
      </c>
      <c r="D4848">
        <v>103.827292301111</v>
      </c>
      <c r="E4848">
        <v>34.7287134644071</v>
      </c>
    </row>
    <row r="4849" spans="1:5" x14ac:dyDescent="0.2">
      <c r="A4849">
        <f t="shared" si="78"/>
        <v>1991</v>
      </c>
      <c r="B4849" s="8">
        <v>33513</v>
      </c>
      <c r="C4849">
        <v>69.338275782987694</v>
      </c>
      <c r="D4849">
        <v>103.63228792491201</v>
      </c>
      <c r="E4849">
        <v>34.731629394827202</v>
      </c>
    </row>
    <row r="4850" spans="1:5" x14ac:dyDescent="0.2">
      <c r="A4850">
        <f t="shared" si="78"/>
        <v>1991</v>
      </c>
      <c r="B4850" s="8">
        <v>33514</v>
      </c>
      <c r="C4850">
        <v>69.204728070420202</v>
      </c>
      <c r="D4850">
        <v>103.340112328396</v>
      </c>
      <c r="E4850">
        <v>34.731530336080802</v>
      </c>
    </row>
    <row r="4851" spans="1:5" x14ac:dyDescent="0.2">
      <c r="A4851">
        <f t="shared" si="78"/>
        <v>1991</v>
      </c>
      <c r="B4851" s="8">
        <v>33515</v>
      </c>
      <c r="C4851">
        <v>69.268980671555695</v>
      </c>
      <c r="D4851">
        <v>103.494400855175</v>
      </c>
      <c r="E4851">
        <v>34.721659215816302</v>
      </c>
    </row>
    <row r="4852" spans="1:5" x14ac:dyDescent="0.2">
      <c r="A4852">
        <f t="shared" si="78"/>
        <v>1991</v>
      </c>
      <c r="B4852" s="8">
        <v>33518</v>
      </c>
      <c r="C4852">
        <v>69.214934660533501</v>
      </c>
      <c r="D4852">
        <v>103.34683831491</v>
      </c>
      <c r="E4852">
        <v>34.742805850120803</v>
      </c>
    </row>
    <row r="4853" spans="1:5" x14ac:dyDescent="0.2">
      <c r="A4853">
        <f t="shared" si="78"/>
        <v>1991</v>
      </c>
      <c r="B4853" s="8">
        <v>33519</v>
      </c>
      <c r="C4853">
        <v>69.510670379631705</v>
      </c>
      <c r="D4853">
        <v>103.93153590183999</v>
      </c>
      <c r="E4853">
        <v>34.788036417759898</v>
      </c>
    </row>
    <row r="4854" spans="1:5" x14ac:dyDescent="0.2">
      <c r="A4854">
        <f t="shared" si="78"/>
        <v>1991</v>
      </c>
      <c r="B4854" s="8">
        <v>33520</v>
      </c>
      <c r="C4854">
        <v>69.488226597090204</v>
      </c>
      <c r="D4854">
        <v>103.877047451715</v>
      </c>
      <c r="E4854">
        <v>34.791870284466</v>
      </c>
    </row>
    <row r="4855" spans="1:5" x14ac:dyDescent="0.2">
      <c r="A4855">
        <f t="shared" si="78"/>
        <v>1991</v>
      </c>
      <c r="B4855" s="8">
        <v>33521</v>
      </c>
      <c r="C4855">
        <v>69.534961902951693</v>
      </c>
      <c r="D4855">
        <v>104.000547263035</v>
      </c>
      <c r="E4855">
        <v>34.776681219663701</v>
      </c>
    </row>
    <row r="4856" spans="1:5" x14ac:dyDescent="0.2">
      <c r="A4856">
        <f t="shared" si="78"/>
        <v>1991</v>
      </c>
      <c r="B4856" s="8">
        <v>33522</v>
      </c>
      <c r="C4856">
        <v>69.439272745124299</v>
      </c>
      <c r="D4856">
        <v>103.786222623676</v>
      </c>
      <c r="E4856">
        <v>34.780067843261499</v>
      </c>
    </row>
    <row r="4857" spans="1:5" x14ac:dyDescent="0.2">
      <c r="A4857">
        <f t="shared" si="78"/>
        <v>1991</v>
      </c>
      <c r="B4857" s="8">
        <v>33525</v>
      </c>
      <c r="C4857">
        <v>69.4397181145834</v>
      </c>
      <c r="D4857">
        <v>103.786222623676</v>
      </c>
      <c r="E4857">
        <v>34.780770485105997</v>
      </c>
    </row>
    <row r="4858" spans="1:5" x14ac:dyDescent="0.2">
      <c r="A4858">
        <f t="shared" si="78"/>
        <v>1991</v>
      </c>
      <c r="B4858" s="8">
        <v>33526</v>
      </c>
      <c r="C4858">
        <v>69.6985504616041</v>
      </c>
      <c r="D4858">
        <v>104.352632478838</v>
      </c>
      <c r="E4858">
        <v>34.7814059111913</v>
      </c>
    </row>
    <row r="4859" spans="1:5" x14ac:dyDescent="0.2">
      <c r="A4859">
        <f t="shared" si="78"/>
        <v>1991</v>
      </c>
      <c r="B4859" s="8">
        <v>33527</v>
      </c>
      <c r="C4859">
        <v>69.587765164722597</v>
      </c>
      <c r="D4859">
        <v>104.11294979183999</v>
      </c>
      <c r="E4859">
        <v>34.779072197038303</v>
      </c>
    </row>
    <row r="4860" spans="1:5" x14ac:dyDescent="0.2">
      <c r="A4860">
        <f t="shared" si="78"/>
        <v>1991</v>
      </c>
      <c r="B4860" s="8">
        <v>33528</v>
      </c>
      <c r="C4860">
        <v>69.557888159272906</v>
      </c>
      <c r="D4860">
        <v>104.041849609986</v>
      </c>
      <c r="E4860">
        <v>34.783106798205601</v>
      </c>
    </row>
    <row r="4861" spans="1:5" x14ac:dyDescent="0.2">
      <c r="A4861">
        <f t="shared" si="78"/>
        <v>1991</v>
      </c>
      <c r="B4861" s="8">
        <v>33529</v>
      </c>
      <c r="C4861">
        <v>69.382679253670403</v>
      </c>
      <c r="D4861">
        <v>103.656340111708</v>
      </c>
      <c r="E4861">
        <v>34.784376948417602</v>
      </c>
    </row>
    <row r="4862" spans="1:5" x14ac:dyDescent="0.2">
      <c r="A4862">
        <f t="shared" si="78"/>
        <v>1991</v>
      </c>
      <c r="B4862" s="8">
        <v>33532</v>
      </c>
      <c r="C4862">
        <v>69.484682536386401</v>
      </c>
      <c r="D4862">
        <v>103.890024341795</v>
      </c>
      <c r="E4862">
        <v>34.776940740763798</v>
      </c>
    </row>
    <row r="4863" spans="1:5" x14ac:dyDescent="0.2">
      <c r="A4863">
        <f t="shared" si="78"/>
        <v>1991</v>
      </c>
      <c r="B4863" s="8">
        <v>33533</v>
      </c>
      <c r="C4863">
        <v>69.577698735007203</v>
      </c>
      <c r="D4863">
        <v>104.091649229583</v>
      </c>
      <c r="E4863">
        <v>34.778522646266602</v>
      </c>
    </row>
    <row r="4864" spans="1:5" x14ac:dyDescent="0.2">
      <c r="A4864">
        <f t="shared" si="78"/>
        <v>1991</v>
      </c>
      <c r="B4864" s="8">
        <v>33534</v>
      </c>
      <c r="C4864">
        <v>69.740596221832106</v>
      </c>
      <c r="D4864">
        <v>104.45137663477</v>
      </c>
      <c r="E4864">
        <v>34.776754099860803</v>
      </c>
    </row>
    <row r="4865" spans="1:5" x14ac:dyDescent="0.2">
      <c r="A4865">
        <f t="shared" si="78"/>
        <v>1991</v>
      </c>
      <c r="B4865" s="8">
        <v>33535</v>
      </c>
      <c r="C4865">
        <v>69.630828192626097</v>
      </c>
      <c r="D4865">
        <v>104.205150086053</v>
      </c>
      <c r="E4865">
        <v>34.7806584522584</v>
      </c>
    </row>
    <row r="4866" spans="1:5" x14ac:dyDescent="0.2">
      <c r="A4866">
        <f t="shared" si="78"/>
        <v>1991</v>
      </c>
      <c r="B4866" s="8">
        <v>33536</v>
      </c>
      <c r="C4866">
        <v>69.668313576951306</v>
      </c>
      <c r="D4866">
        <v>104.278937370299</v>
      </c>
      <c r="E4866">
        <v>34.786693143954999</v>
      </c>
    </row>
    <row r="4867" spans="1:5" x14ac:dyDescent="0.2">
      <c r="A4867">
        <f t="shared" ref="A4867:A4930" si="79">YEAR(B4867)</f>
        <v>1991</v>
      </c>
      <c r="B4867" s="8">
        <v>33539</v>
      </c>
      <c r="C4867">
        <v>69.836824513625103</v>
      </c>
      <c r="D4867">
        <v>104.626533460573</v>
      </c>
      <c r="E4867">
        <v>34.8025358445704</v>
      </c>
    </row>
    <row r="4868" spans="1:5" x14ac:dyDescent="0.2">
      <c r="A4868">
        <f t="shared" si="79"/>
        <v>1991</v>
      </c>
      <c r="B4868" s="8">
        <v>33540</v>
      </c>
      <c r="C4868">
        <v>69.450926477654306</v>
      </c>
      <c r="D4868">
        <v>103.79742576451601</v>
      </c>
      <c r="E4868">
        <v>34.790382686692503</v>
      </c>
    </row>
    <row r="4869" spans="1:5" x14ac:dyDescent="0.2">
      <c r="A4869">
        <f t="shared" si="79"/>
        <v>1991</v>
      </c>
      <c r="B4869" s="8">
        <v>33541</v>
      </c>
      <c r="C4869">
        <v>69.250073902126204</v>
      </c>
      <c r="D4869">
        <v>103.374815158131</v>
      </c>
      <c r="E4869">
        <v>34.7781505830526</v>
      </c>
    </row>
    <row r="4870" spans="1:5" x14ac:dyDescent="0.2">
      <c r="A4870">
        <f t="shared" si="79"/>
        <v>1991</v>
      </c>
      <c r="B4870" s="8">
        <v>33542</v>
      </c>
      <c r="C4870">
        <v>69.1856855218752</v>
      </c>
      <c r="D4870">
        <v>103.2428328073</v>
      </c>
      <c r="E4870">
        <v>34.771767835213701</v>
      </c>
    </row>
    <row r="4871" spans="1:5" x14ac:dyDescent="0.2">
      <c r="A4871">
        <f t="shared" si="79"/>
        <v>1991</v>
      </c>
      <c r="B4871" s="8">
        <v>33543</v>
      </c>
      <c r="C4871">
        <v>69.292618082198004</v>
      </c>
      <c r="D4871">
        <v>102.92611723695499</v>
      </c>
      <c r="E4871">
        <v>35.172883398815003</v>
      </c>
    </row>
    <row r="4872" spans="1:5" x14ac:dyDescent="0.2">
      <c r="A4872">
        <f t="shared" si="79"/>
        <v>1991</v>
      </c>
      <c r="B4872" s="8">
        <v>33546</v>
      </c>
      <c r="C4872">
        <v>68.777128017902299</v>
      </c>
      <c r="D4872">
        <v>101.870903635502</v>
      </c>
      <c r="E4872">
        <v>35.124866500059603</v>
      </c>
    </row>
    <row r="4873" spans="1:5" x14ac:dyDescent="0.2">
      <c r="A4873">
        <f t="shared" si="79"/>
        <v>1991</v>
      </c>
      <c r="B4873" s="8">
        <v>33547</v>
      </c>
      <c r="C4873">
        <v>69.001219280352302</v>
      </c>
      <c r="D4873">
        <v>102.342468685951</v>
      </c>
      <c r="E4873">
        <v>35.136019948515901</v>
      </c>
    </row>
    <row r="4874" spans="1:5" x14ac:dyDescent="0.2">
      <c r="A4874">
        <f t="shared" si="79"/>
        <v>1991</v>
      </c>
      <c r="B4874" s="8">
        <v>33548</v>
      </c>
      <c r="C4874">
        <v>69.031146433202395</v>
      </c>
      <c r="D4874">
        <v>102.406370521228</v>
      </c>
      <c r="E4874">
        <v>35.136860760420902</v>
      </c>
    </row>
    <row r="4875" spans="1:5" x14ac:dyDescent="0.2">
      <c r="A4875">
        <f t="shared" si="79"/>
        <v>1991</v>
      </c>
      <c r="B4875" s="8">
        <v>33549</v>
      </c>
      <c r="C4875">
        <v>68.858778224105095</v>
      </c>
      <c r="D4875">
        <v>102.054355365516</v>
      </c>
      <c r="E4875">
        <v>35.120272099714498</v>
      </c>
    </row>
    <row r="4876" spans="1:5" x14ac:dyDescent="0.2">
      <c r="A4876">
        <f t="shared" si="79"/>
        <v>1991</v>
      </c>
      <c r="B4876" s="8">
        <v>33550</v>
      </c>
      <c r="C4876">
        <v>69.118572239267607</v>
      </c>
      <c r="D4876">
        <v>102.60468336988301</v>
      </c>
      <c r="E4876">
        <v>35.130798970382799</v>
      </c>
    </row>
    <row r="4877" spans="1:5" x14ac:dyDescent="0.2">
      <c r="A4877">
        <f t="shared" si="79"/>
        <v>1991</v>
      </c>
      <c r="B4877" s="8">
        <v>33553</v>
      </c>
      <c r="C4877">
        <v>69.127685553636596</v>
      </c>
      <c r="D4877">
        <v>102.60468336988301</v>
      </c>
      <c r="E4877">
        <v>35.1453910265502</v>
      </c>
    </row>
    <row r="4878" spans="1:5" x14ac:dyDescent="0.2">
      <c r="A4878">
        <f t="shared" si="79"/>
        <v>1991</v>
      </c>
      <c r="B4878" s="8">
        <v>33554</v>
      </c>
      <c r="C4878">
        <v>69.060757626313602</v>
      </c>
      <c r="D4878">
        <v>102.475369064701</v>
      </c>
      <c r="E4878">
        <v>35.133446976014298</v>
      </c>
    </row>
    <row r="4879" spans="1:5" x14ac:dyDescent="0.2">
      <c r="A4879">
        <f t="shared" si="79"/>
        <v>1991</v>
      </c>
      <c r="B4879" s="8">
        <v>33555</v>
      </c>
      <c r="C4879">
        <v>69.124751324515501</v>
      </c>
      <c r="D4879">
        <v>102.63818958782301</v>
      </c>
      <c r="E4879">
        <v>35.116034978221002</v>
      </c>
    </row>
    <row r="4880" spans="1:5" x14ac:dyDescent="0.2">
      <c r="A4880">
        <f t="shared" si="79"/>
        <v>1991</v>
      </c>
      <c r="B4880" s="8">
        <v>33556</v>
      </c>
      <c r="C4880">
        <v>69.014821432058298</v>
      </c>
      <c r="D4880">
        <v>102.443150052343</v>
      </c>
      <c r="E4880">
        <v>35.083600150544299</v>
      </c>
    </row>
    <row r="4881" spans="1:5" x14ac:dyDescent="0.2">
      <c r="A4881">
        <f t="shared" si="79"/>
        <v>1991</v>
      </c>
      <c r="B4881" s="8">
        <v>33557</v>
      </c>
      <c r="C4881">
        <v>69.110432647063504</v>
      </c>
      <c r="D4881">
        <v>102.64767077026499</v>
      </c>
      <c r="E4881">
        <v>35.086160138682402</v>
      </c>
    </row>
    <row r="4882" spans="1:5" x14ac:dyDescent="0.2">
      <c r="A4882">
        <f t="shared" si="79"/>
        <v>1991</v>
      </c>
      <c r="B4882" s="8">
        <v>33560</v>
      </c>
      <c r="C4882">
        <v>68.648876439420604</v>
      </c>
      <c r="D4882">
        <v>101.659962623513</v>
      </c>
      <c r="E4882">
        <v>35.0749228071248</v>
      </c>
    </row>
    <row r="4883" spans="1:5" x14ac:dyDescent="0.2">
      <c r="A4883">
        <f t="shared" si="79"/>
        <v>1991</v>
      </c>
      <c r="B4883" s="8">
        <v>33561</v>
      </c>
      <c r="C4883">
        <v>68.658249223112804</v>
      </c>
      <c r="D4883">
        <v>101.679178556482</v>
      </c>
      <c r="E4883">
        <v>35.075754044401599</v>
      </c>
    </row>
    <row r="4884" spans="1:5" x14ac:dyDescent="0.2">
      <c r="A4884">
        <f t="shared" si="79"/>
        <v>1991</v>
      </c>
      <c r="B4884" s="8">
        <v>33562</v>
      </c>
      <c r="C4884">
        <v>68.727379337779993</v>
      </c>
      <c r="D4884">
        <v>101.831692294164</v>
      </c>
      <c r="E4884">
        <v>35.073918434915598</v>
      </c>
    </row>
    <row r="4885" spans="1:5" x14ac:dyDescent="0.2">
      <c r="A4885">
        <f t="shared" si="79"/>
        <v>1991</v>
      </c>
      <c r="B4885" s="8">
        <v>33563</v>
      </c>
      <c r="C4885">
        <v>68.653625644372795</v>
      </c>
      <c r="D4885">
        <v>101.67239300565601</v>
      </c>
      <c r="E4885">
        <v>35.073346202684398</v>
      </c>
    </row>
    <row r="4886" spans="1:5" x14ac:dyDescent="0.2">
      <c r="A4886">
        <f t="shared" si="79"/>
        <v>1991</v>
      </c>
      <c r="B4886" s="8">
        <v>33564</v>
      </c>
      <c r="C4886">
        <v>68.577011293810699</v>
      </c>
      <c r="D4886">
        <v>101.505649295751</v>
      </c>
      <c r="E4886">
        <v>35.073753001928303</v>
      </c>
    </row>
    <row r="4887" spans="1:5" x14ac:dyDescent="0.2">
      <c r="A4887">
        <f t="shared" si="79"/>
        <v>1991</v>
      </c>
      <c r="B4887" s="8">
        <v>33567</v>
      </c>
      <c r="C4887">
        <v>68.385711374189498</v>
      </c>
      <c r="D4887">
        <v>101.126512428467</v>
      </c>
      <c r="E4887">
        <v>35.047316966419103</v>
      </c>
    </row>
    <row r="4888" spans="1:5" x14ac:dyDescent="0.2">
      <c r="A4888">
        <f t="shared" si="79"/>
        <v>1991</v>
      </c>
      <c r="B4888" s="8">
        <v>33568</v>
      </c>
      <c r="C4888">
        <v>68.342719756524005</v>
      </c>
      <c r="D4888">
        <v>101.05485405568901</v>
      </c>
      <c r="E4888">
        <v>35.031307663756202</v>
      </c>
    </row>
    <row r="4889" spans="1:5" x14ac:dyDescent="0.2">
      <c r="A4889">
        <f t="shared" si="79"/>
        <v>1991</v>
      </c>
      <c r="B4889" s="8">
        <v>33569</v>
      </c>
      <c r="C4889">
        <v>68.995559400787499</v>
      </c>
      <c r="D4889">
        <v>102.42746391993801</v>
      </c>
      <c r="E4889">
        <v>35.064308409378299</v>
      </c>
    </row>
    <row r="4890" spans="1:5" x14ac:dyDescent="0.2">
      <c r="A4890">
        <f t="shared" si="79"/>
        <v>1991</v>
      </c>
      <c r="B4890" s="8">
        <v>33570</v>
      </c>
      <c r="C4890">
        <v>68.996513729020506</v>
      </c>
      <c r="D4890">
        <v>102.42746391993801</v>
      </c>
      <c r="E4890">
        <v>35.065836093937001</v>
      </c>
    </row>
    <row r="4891" spans="1:5" x14ac:dyDescent="0.2">
      <c r="A4891">
        <f t="shared" si="79"/>
        <v>1991</v>
      </c>
      <c r="B4891" s="8">
        <v>33571</v>
      </c>
      <c r="C4891">
        <v>69.069829791879897</v>
      </c>
      <c r="D4891">
        <v>102.567007087912</v>
      </c>
      <c r="E4891">
        <v>35.080510779893899</v>
      </c>
    </row>
    <row r="4892" spans="1:5" x14ac:dyDescent="0.2">
      <c r="A4892">
        <f t="shared" si="79"/>
        <v>1991</v>
      </c>
      <c r="B4892" s="8">
        <v>33574</v>
      </c>
      <c r="C4892">
        <v>69.123006012842495</v>
      </c>
      <c r="D4892">
        <v>102.077645581967</v>
      </c>
      <c r="E4892">
        <v>35.529077073275602</v>
      </c>
    </row>
    <row r="4893" spans="1:5" x14ac:dyDescent="0.2">
      <c r="A4893">
        <f t="shared" si="79"/>
        <v>1991</v>
      </c>
      <c r="B4893" s="8">
        <v>33575</v>
      </c>
      <c r="C4893">
        <v>69.169321522960004</v>
      </c>
      <c r="D4893">
        <v>102.15732523763801</v>
      </c>
      <c r="E4893">
        <v>35.544441907971603</v>
      </c>
    </row>
    <row r="4894" spans="1:5" x14ac:dyDescent="0.2">
      <c r="A4894">
        <f t="shared" si="79"/>
        <v>1991</v>
      </c>
      <c r="B4894" s="8">
        <v>33576</v>
      </c>
      <c r="C4894">
        <v>69.184775280056201</v>
      </c>
      <c r="D4894">
        <v>102.210698996381</v>
      </c>
      <c r="E4894">
        <v>35.529542580557802</v>
      </c>
    </row>
    <row r="4895" spans="1:5" x14ac:dyDescent="0.2">
      <c r="A4895">
        <f t="shared" si="79"/>
        <v>1991</v>
      </c>
      <c r="B4895" s="8">
        <v>33577</v>
      </c>
      <c r="C4895">
        <v>68.842766726332499</v>
      </c>
      <c r="D4895">
        <v>101.46958871791099</v>
      </c>
      <c r="E4895">
        <v>35.530795251557201</v>
      </c>
    </row>
    <row r="4896" spans="1:5" x14ac:dyDescent="0.2">
      <c r="A4896">
        <f t="shared" si="79"/>
        <v>1991</v>
      </c>
      <c r="B4896" s="8">
        <v>33578</v>
      </c>
      <c r="C4896">
        <v>68.568895853283294</v>
      </c>
      <c r="D4896">
        <v>100.89481580493801</v>
      </c>
      <c r="E4896">
        <v>35.518596295874701</v>
      </c>
    </row>
    <row r="4897" spans="1:5" x14ac:dyDescent="0.2">
      <c r="A4897">
        <f t="shared" si="79"/>
        <v>1991</v>
      </c>
      <c r="B4897" s="8">
        <v>33581</v>
      </c>
      <c r="C4897">
        <v>68.602675720606499</v>
      </c>
      <c r="D4897">
        <v>100.98680078695701</v>
      </c>
      <c r="E4897">
        <v>35.504117249531397</v>
      </c>
    </row>
    <row r="4898" spans="1:5" x14ac:dyDescent="0.2">
      <c r="A4898">
        <f t="shared" si="79"/>
        <v>1991</v>
      </c>
      <c r="B4898" s="8">
        <v>33582</v>
      </c>
      <c r="C4898">
        <v>68.670004680297396</v>
      </c>
      <c r="D4898">
        <v>101.129371039917</v>
      </c>
      <c r="E4898">
        <v>35.506137863490203</v>
      </c>
    </row>
    <row r="4899" spans="1:5" x14ac:dyDescent="0.2">
      <c r="A4899">
        <f t="shared" si="79"/>
        <v>1991</v>
      </c>
      <c r="B4899" s="8">
        <v>33583</v>
      </c>
      <c r="C4899">
        <v>68.752575299536304</v>
      </c>
      <c r="D4899">
        <v>101.27632894152499</v>
      </c>
      <c r="E4899">
        <v>35.529699431777999</v>
      </c>
    </row>
    <row r="4900" spans="1:5" x14ac:dyDescent="0.2">
      <c r="A4900">
        <f t="shared" si="79"/>
        <v>1991</v>
      </c>
      <c r="B4900" s="8">
        <v>33584</v>
      </c>
      <c r="C4900">
        <v>68.826771154995896</v>
      </c>
      <c r="D4900">
        <v>101.43558071998601</v>
      </c>
      <c r="E4900">
        <v>35.530393715358898</v>
      </c>
    </row>
    <row r="4901" spans="1:5" x14ac:dyDescent="0.2">
      <c r="A4901">
        <f t="shared" si="79"/>
        <v>1991</v>
      </c>
      <c r="B4901" s="8">
        <v>33585</v>
      </c>
      <c r="C4901">
        <v>68.778625035483302</v>
      </c>
      <c r="D4901">
        <v>101.329188380329</v>
      </c>
      <c r="E4901">
        <v>35.532237911733297</v>
      </c>
    </row>
    <row r="4902" spans="1:5" x14ac:dyDescent="0.2">
      <c r="A4902">
        <f t="shared" si="79"/>
        <v>1991</v>
      </c>
      <c r="B4902" s="8">
        <v>33588</v>
      </c>
      <c r="C4902">
        <v>68.708106059335705</v>
      </c>
      <c r="D4902">
        <v>101.177988905703</v>
      </c>
      <c r="E4902">
        <v>35.531495060747098</v>
      </c>
    </row>
    <row r="4903" spans="1:5" x14ac:dyDescent="0.2">
      <c r="A4903">
        <f t="shared" si="79"/>
        <v>1991</v>
      </c>
      <c r="B4903" s="8">
        <v>33589</v>
      </c>
      <c r="C4903">
        <v>68.703893159563194</v>
      </c>
      <c r="D4903">
        <v>101.178667400188</v>
      </c>
      <c r="E4903">
        <v>35.524121039670099</v>
      </c>
    </row>
    <row r="4904" spans="1:5" x14ac:dyDescent="0.2">
      <c r="A4904">
        <f t="shared" si="79"/>
        <v>1991</v>
      </c>
      <c r="B4904" s="8">
        <v>33590</v>
      </c>
      <c r="C4904">
        <v>68.677385560086606</v>
      </c>
      <c r="D4904">
        <v>101.11781484525601</v>
      </c>
      <c r="E4904">
        <v>35.526887007736597</v>
      </c>
    </row>
    <row r="4905" spans="1:5" x14ac:dyDescent="0.2">
      <c r="A4905">
        <f t="shared" si="79"/>
        <v>1991</v>
      </c>
      <c r="B4905" s="8">
        <v>33591</v>
      </c>
      <c r="C4905">
        <v>68.643833655416003</v>
      </c>
      <c r="D4905">
        <v>101.05261182641701</v>
      </c>
      <c r="E4905">
        <v>35.521469489467897</v>
      </c>
    </row>
    <row r="4906" spans="1:5" x14ac:dyDescent="0.2">
      <c r="A4906">
        <f t="shared" si="79"/>
        <v>1991</v>
      </c>
      <c r="B4906" s="8">
        <v>33592</v>
      </c>
      <c r="C4906">
        <v>68.239614108631002</v>
      </c>
      <c r="D4906">
        <v>100.19435359748501</v>
      </c>
      <c r="E4906">
        <v>35.512013792274999</v>
      </c>
    </row>
    <row r="4907" spans="1:5" x14ac:dyDescent="0.2">
      <c r="A4907">
        <f t="shared" si="79"/>
        <v>1991</v>
      </c>
      <c r="B4907" s="8">
        <v>33595</v>
      </c>
      <c r="C4907">
        <v>67.951127986201101</v>
      </c>
      <c r="D4907">
        <v>99.608178520542097</v>
      </c>
      <c r="E4907">
        <v>35.486098011775297</v>
      </c>
    </row>
    <row r="4908" spans="1:5" x14ac:dyDescent="0.2">
      <c r="A4908">
        <f t="shared" si="79"/>
        <v>1991</v>
      </c>
      <c r="B4908" s="8">
        <v>33596</v>
      </c>
      <c r="C4908">
        <v>68.172652390882106</v>
      </c>
      <c r="D4908">
        <v>100.072176067464</v>
      </c>
      <c r="E4908">
        <v>35.495353649310701</v>
      </c>
    </row>
    <row r="4909" spans="1:5" x14ac:dyDescent="0.2">
      <c r="A4909">
        <f t="shared" si="79"/>
        <v>1991</v>
      </c>
      <c r="B4909" s="8">
        <v>33597</v>
      </c>
      <c r="C4909">
        <v>68.172652390882106</v>
      </c>
      <c r="D4909">
        <v>100.072176067464</v>
      </c>
      <c r="E4909">
        <v>35.495353649310701</v>
      </c>
    </row>
    <row r="4910" spans="1:5" x14ac:dyDescent="0.2">
      <c r="A4910">
        <f t="shared" si="79"/>
        <v>1991</v>
      </c>
      <c r="B4910" s="8">
        <v>33598</v>
      </c>
      <c r="C4910">
        <v>67.938449544233904</v>
      </c>
      <c r="D4910">
        <v>99.568551807115199</v>
      </c>
      <c r="E4910">
        <v>35.4955978390431</v>
      </c>
    </row>
    <row r="4911" spans="1:5" x14ac:dyDescent="0.2">
      <c r="A4911">
        <f t="shared" si="79"/>
        <v>1991</v>
      </c>
      <c r="B4911" s="8">
        <v>33599</v>
      </c>
      <c r="C4911">
        <v>67.888152283432603</v>
      </c>
      <c r="D4911">
        <v>99.462826119335404</v>
      </c>
      <c r="E4911">
        <v>35.493865159669603</v>
      </c>
    </row>
    <row r="4912" spans="1:5" x14ac:dyDescent="0.2">
      <c r="A4912">
        <f t="shared" si="79"/>
        <v>1991</v>
      </c>
      <c r="B4912" s="8">
        <v>33602</v>
      </c>
      <c r="C4912">
        <v>67.949821910441997</v>
      </c>
      <c r="D4912">
        <v>99.565695616984101</v>
      </c>
      <c r="E4912">
        <v>35.516506659264103</v>
      </c>
    </row>
    <row r="4913" spans="1:5" x14ac:dyDescent="0.2">
      <c r="A4913">
        <f t="shared" si="79"/>
        <v>1991</v>
      </c>
      <c r="B4913" s="8">
        <v>33603</v>
      </c>
      <c r="C4913">
        <v>67.829002041925094</v>
      </c>
      <c r="D4913">
        <v>99.329130722939695</v>
      </c>
      <c r="E4913">
        <v>35.499050270180703</v>
      </c>
    </row>
    <row r="4914" spans="1:5" x14ac:dyDescent="0.2">
      <c r="A4914">
        <f t="shared" si="79"/>
        <v>1992</v>
      </c>
      <c r="B4914" s="8">
        <v>33604</v>
      </c>
      <c r="C4914">
        <v>68.062542493980601</v>
      </c>
      <c r="D4914">
        <v>99.329130722939695</v>
      </c>
      <c r="E4914">
        <v>35.865606205385198</v>
      </c>
    </row>
    <row r="4915" spans="1:5" x14ac:dyDescent="0.2">
      <c r="A4915">
        <f t="shared" si="79"/>
        <v>1992</v>
      </c>
      <c r="B4915" s="8">
        <v>33605</v>
      </c>
      <c r="C4915">
        <v>68.0538531101883</v>
      </c>
      <c r="D4915">
        <v>99.311206278920906</v>
      </c>
      <c r="E4915">
        <v>35.8647928477383</v>
      </c>
    </row>
    <row r="4916" spans="1:5" x14ac:dyDescent="0.2">
      <c r="A4916">
        <f t="shared" si="79"/>
        <v>1992</v>
      </c>
      <c r="B4916" s="8">
        <v>33606</v>
      </c>
      <c r="C4916">
        <v>68.261578934811496</v>
      </c>
      <c r="D4916">
        <v>99.762203136520895</v>
      </c>
      <c r="E4916">
        <v>35.868304671028099</v>
      </c>
    </row>
    <row r="4917" spans="1:5" x14ac:dyDescent="0.2">
      <c r="A4917">
        <f t="shared" si="79"/>
        <v>1992</v>
      </c>
      <c r="B4917" s="8">
        <v>33609</v>
      </c>
      <c r="C4917">
        <v>67.746850116085596</v>
      </c>
      <c r="D4917">
        <v>98.719584354483601</v>
      </c>
      <c r="E4917">
        <v>35.806368083986101</v>
      </c>
    </row>
    <row r="4918" spans="1:5" x14ac:dyDescent="0.2">
      <c r="A4918">
        <f t="shared" si="79"/>
        <v>1992</v>
      </c>
      <c r="B4918" s="8">
        <v>33610</v>
      </c>
      <c r="C4918">
        <v>67.756245167068698</v>
      </c>
      <c r="D4918">
        <v>98.853028108461601</v>
      </c>
      <c r="E4918">
        <v>35.725107251990401</v>
      </c>
    </row>
    <row r="4919" spans="1:5" x14ac:dyDescent="0.2">
      <c r="A4919">
        <f t="shared" si="79"/>
        <v>1992</v>
      </c>
      <c r="B4919" s="8">
        <v>33611</v>
      </c>
      <c r="C4919">
        <v>67.782701216170096</v>
      </c>
      <c r="D4919">
        <v>98.882402367520697</v>
      </c>
      <c r="E4919">
        <v>35.745686802046698</v>
      </c>
    </row>
    <row r="4920" spans="1:5" x14ac:dyDescent="0.2">
      <c r="A4920">
        <f t="shared" si="79"/>
        <v>1992</v>
      </c>
      <c r="B4920" s="8">
        <v>33612</v>
      </c>
      <c r="C4920">
        <v>68.309338779385499</v>
      </c>
      <c r="D4920">
        <v>100.045419964499</v>
      </c>
      <c r="E4920">
        <v>35.741285729537204</v>
      </c>
    </row>
    <row r="4921" spans="1:5" x14ac:dyDescent="0.2">
      <c r="A4921">
        <f t="shared" si="79"/>
        <v>1992</v>
      </c>
      <c r="B4921" s="8">
        <v>33613</v>
      </c>
      <c r="C4921">
        <v>69.002401319644306</v>
      </c>
      <c r="D4921">
        <v>101.508804941077</v>
      </c>
      <c r="E4921">
        <v>35.787482235894203</v>
      </c>
    </row>
    <row r="4922" spans="1:5" x14ac:dyDescent="0.2">
      <c r="A4922">
        <f t="shared" si="79"/>
        <v>1992</v>
      </c>
      <c r="B4922" s="8">
        <v>33616</v>
      </c>
      <c r="C4922">
        <v>68.818010367324106</v>
      </c>
      <c r="D4922">
        <v>101.065738034345</v>
      </c>
      <c r="E4922">
        <v>35.8126206117417</v>
      </c>
    </row>
    <row r="4923" spans="1:5" x14ac:dyDescent="0.2">
      <c r="A4923">
        <f t="shared" si="79"/>
        <v>1992</v>
      </c>
      <c r="B4923" s="8">
        <v>33617</v>
      </c>
      <c r="C4923">
        <v>68.982256249496899</v>
      </c>
      <c r="D4923">
        <v>101.445686737242</v>
      </c>
      <c r="E4923">
        <v>35.800522260451402</v>
      </c>
    </row>
    <row r="4924" spans="1:5" x14ac:dyDescent="0.2">
      <c r="A4924">
        <f t="shared" si="79"/>
        <v>1992</v>
      </c>
      <c r="B4924" s="8">
        <v>33618</v>
      </c>
      <c r="C4924">
        <v>69.642828264691303</v>
      </c>
      <c r="D4924">
        <v>102.85922820842499</v>
      </c>
      <c r="E4924">
        <v>35.835053468900803</v>
      </c>
    </row>
    <row r="4925" spans="1:5" x14ac:dyDescent="0.2">
      <c r="A4925">
        <f t="shared" si="79"/>
        <v>1992</v>
      </c>
      <c r="B4925" s="8">
        <v>33619</v>
      </c>
      <c r="C4925">
        <v>69.542256327138304</v>
      </c>
      <c r="D4925">
        <v>102.64251178638401</v>
      </c>
      <c r="E4925">
        <v>35.830587385285398</v>
      </c>
    </row>
    <row r="4926" spans="1:5" x14ac:dyDescent="0.2">
      <c r="A4926">
        <f t="shared" si="79"/>
        <v>1992</v>
      </c>
      <c r="B4926" s="8">
        <v>33620</v>
      </c>
      <c r="C4926">
        <v>69.308909738365799</v>
      </c>
      <c r="D4926">
        <v>102.124131236487</v>
      </c>
      <c r="E4926">
        <v>35.8314414663595</v>
      </c>
    </row>
    <row r="4927" spans="1:5" x14ac:dyDescent="0.2">
      <c r="A4927">
        <f t="shared" si="79"/>
        <v>1992</v>
      </c>
      <c r="B4927" s="8">
        <v>33623</v>
      </c>
      <c r="C4927">
        <v>69.302669249789801</v>
      </c>
      <c r="D4927">
        <v>102.124131236487</v>
      </c>
      <c r="E4927">
        <v>35.821799941901702</v>
      </c>
    </row>
    <row r="4928" spans="1:5" x14ac:dyDescent="0.2">
      <c r="A4928">
        <f t="shared" si="79"/>
        <v>1992</v>
      </c>
      <c r="B4928" s="8">
        <v>33624</v>
      </c>
      <c r="C4928">
        <v>68.563863164777899</v>
      </c>
      <c r="D4928">
        <v>100.560802874648</v>
      </c>
      <c r="E4928">
        <v>35.773353420629903</v>
      </c>
    </row>
    <row r="4929" spans="1:5" x14ac:dyDescent="0.2">
      <c r="A4929">
        <f t="shared" si="79"/>
        <v>1992</v>
      </c>
      <c r="B4929" s="8">
        <v>33625</v>
      </c>
      <c r="C4929">
        <v>68.609244661832193</v>
      </c>
      <c r="D4929">
        <v>100.656924692559</v>
      </c>
      <c r="E4929">
        <v>35.776126051765601</v>
      </c>
    </row>
    <row r="4930" spans="1:5" x14ac:dyDescent="0.2">
      <c r="A4930">
        <f t="shared" si="79"/>
        <v>1992</v>
      </c>
      <c r="B4930" s="8">
        <v>33626</v>
      </c>
      <c r="C4930">
        <v>68.841155570225396</v>
      </c>
      <c r="D4930">
        <v>101.154375815113</v>
      </c>
      <c r="E4930">
        <v>35.786185845463301</v>
      </c>
    </row>
    <row r="4931" spans="1:5" x14ac:dyDescent="0.2">
      <c r="A4931">
        <f t="shared" ref="A4931:A4994" si="80">YEAR(B4931)</f>
        <v>1992</v>
      </c>
      <c r="B4931" s="8">
        <v>33627</v>
      </c>
      <c r="C4931">
        <v>68.783951921591694</v>
      </c>
      <c r="D4931">
        <v>101.05699275030599</v>
      </c>
      <c r="E4931">
        <v>35.7658289085674</v>
      </c>
    </row>
    <row r="4932" spans="1:5" x14ac:dyDescent="0.2">
      <c r="A4932">
        <f t="shared" si="80"/>
        <v>1992</v>
      </c>
      <c r="B4932" s="8">
        <v>33630</v>
      </c>
      <c r="C4932">
        <v>69.371654278700106</v>
      </c>
      <c r="D4932">
        <v>102.385233138245</v>
      </c>
      <c r="E4932">
        <v>35.746488251023898</v>
      </c>
    </row>
    <row r="4933" spans="1:5" x14ac:dyDescent="0.2">
      <c r="A4933">
        <f t="shared" si="80"/>
        <v>1992</v>
      </c>
      <c r="B4933" s="8">
        <v>33631</v>
      </c>
      <c r="C4933">
        <v>69.160904198330101</v>
      </c>
      <c r="D4933">
        <v>101.928440627062</v>
      </c>
      <c r="E4933">
        <v>35.739307079810899</v>
      </c>
    </row>
    <row r="4934" spans="1:5" x14ac:dyDescent="0.2">
      <c r="A4934">
        <f t="shared" si="80"/>
        <v>1992</v>
      </c>
      <c r="B4934" s="8">
        <v>33632</v>
      </c>
      <c r="C4934">
        <v>69.030462694770705</v>
      </c>
      <c r="D4934">
        <v>101.66002589161801</v>
      </c>
      <c r="E4934">
        <v>35.725076305895499</v>
      </c>
    </row>
    <row r="4935" spans="1:5" x14ac:dyDescent="0.2">
      <c r="A4935">
        <f t="shared" si="80"/>
        <v>1992</v>
      </c>
      <c r="B4935" s="8">
        <v>33633</v>
      </c>
      <c r="C4935">
        <v>69.519865190859306</v>
      </c>
      <c r="D4935">
        <v>102.75415180382799</v>
      </c>
      <c r="E4935">
        <v>35.718813483171097</v>
      </c>
    </row>
    <row r="4936" spans="1:5" x14ac:dyDescent="0.2">
      <c r="A4936">
        <f t="shared" si="80"/>
        <v>1992</v>
      </c>
      <c r="B4936" s="8">
        <v>33634</v>
      </c>
      <c r="C4936">
        <v>69.259040845014397</v>
      </c>
      <c r="D4936">
        <v>102.167966130716</v>
      </c>
      <c r="E4936">
        <v>35.723940714055203</v>
      </c>
    </row>
    <row r="4937" spans="1:5" x14ac:dyDescent="0.2">
      <c r="A4937">
        <f t="shared" si="80"/>
        <v>1992</v>
      </c>
      <c r="B4937" s="8">
        <v>33637</v>
      </c>
      <c r="C4937">
        <v>69.365830805746796</v>
      </c>
      <c r="D4937">
        <v>101.944409977246</v>
      </c>
      <c r="E4937">
        <v>36.045509130288103</v>
      </c>
    </row>
    <row r="4938" spans="1:5" x14ac:dyDescent="0.2">
      <c r="A4938">
        <f t="shared" si="80"/>
        <v>1992</v>
      </c>
      <c r="B4938" s="8">
        <v>33638</v>
      </c>
      <c r="C4938">
        <v>69.415567588900998</v>
      </c>
      <c r="D4938">
        <v>102.068671132056</v>
      </c>
      <c r="E4938">
        <v>36.035403122027297</v>
      </c>
    </row>
    <row r="4939" spans="1:5" x14ac:dyDescent="0.2">
      <c r="A4939">
        <f t="shared" si="80"/>
        <v>1992</v>
      </c>
      <c r="B4939" s="8">
        <v>33639</v>
      </c>
      <c r="C4939">
        <v>69.331898369138202</v>
      </c>
      <c r="D4939">
        <v>101.891788382954</v>
      </c>
      <c r="E4939">
        <v>36.029811840443202</v>
      </c>
    </row>
    <row r="4940" spans="1:5" x14ac:dyDescent="0.2">
      <c r="A4940">
        <f t="shared" si="80"/>
        <v>1992</v>
      </c>
      <c r="B4940" s="8">
        <v>33640</v>
      </c>
      <c r="C4940">
        <v>69.155771902670196</v>
      </c>
      <c r="D4940">
        <v>101.51474327229499</v>
      </c>
      <c r="E4940">
        <v>36.021555720011001</v>
      </c>
    </row>
    <row r="4941" spans="1:5" x14ac:dyDescent="0.2">
      <c r="A4941">
        <f t="shared" si="80"/>
        <v>1992</v>
      </c>
      <c r="B4941" s="8">
        <v>33641</v>
      </c>
      <c r="C4941">
        <v>68.889701973846101</v>
      </c>
      <c r="D4941">
        <v>100.936739882008</v>
      </c>
      <c r="E4941">
        <v>36.015605470767802</v>
      </c>
    </row>
    <row r="4942" spans="1:5" x14ac:dyDescent="0.2">
      <c r="A4942">
        <f t="shared" si="80"/>
        <v>1992</v>
      </c>
      <c r="B4942" s="8">
        <v>33644</v>
      </c>
      <c r="C4942">
        <v>69.140917882477098</v>
      </c>
      <c r="D4942">
        <v>101.50459454959901</v>
      </c>
      <c r="E4942">
        <v>36.005594693744499</v>
      </c>
    </row>
    <row r="4943" spans="1:5" x14ac:dyDescent="0.2">
      <c r="A4943">
        <f t="shared" si="80"/>
        <v>1992</v>
      </c>
      <c r="B4943" s="8">
        <v>33645</v>
      </c>
      <c r="C4943">
        <v>69.503468560370493</v>
      </c>
      <c r="D4943">
        <v>102.256151799392</v>
      </c>
      <c r="E4943">
        <v>36.040183660250797</v>
      </c>
    </row>
    <row r="4944" spans="1:5" x14ac:dyDescent="0.2">
      <c r="A4944">
        <f t="shared" si="80"/>
        <v>1992</v>
      </c>
      <c r="B4944" s="8">
        <v>33646</v>
      </c>
      <c r="C4944">
        <v>69.761600786066694</v>
      </c>
      <c r="D4944">
        <v>102.801836164731</v>
      </c>
      <c r="E4944">
        <v>36.058022442067099</v>
      </c>
    </row>
    <row r="4945" spans="1:5" x14ac:dyDescent="0.2">
      <c r="A4945">
        <f t="shared" si="80"/>
        <v>1992</v>
      </c>
      <c r="B4945" s="8">
        <v>33647</v>
      </c>
      <c r="C4945">
        <v>69.984181308068599</v>
      </c>
      <c r="D4945">
        <v>103.286349026626</v>
      </c>
      <c r="E4945">
        <v>36.064137180465103</v>
      </c>
    </row>
    <row r="4946" spans="1:5" x14ac:dyDescent="0.2">
      <c r="A4946">
        <f t="shared" si="80"/>
        <v>1992</v>
      </c>
      <c r="B4946" s="8">
        <v>33648</v>
      </c>
      <c r="C4946">
        <v>70.088140358177895</v>
      </c>
      <c r="D4946">
        <v>103.521151087609</v>
      </c>
      <c r="E4946">
        <v>36.0612689433732</v>
      </c>
    </row>
    <row r="4947" spans="1:5" x14ac:dyDescent="0.2">
      <c r="A4947">
        <f t="shared" si="80"/>
        <v>1992</v>
      </c>
      <c r="B4947" s="8">
        <v>33651</v>
      </c>
      <c r="C4947">
        <v>70.086995065052506</v>
      </c>
      <c r="D4947">
        <v>103.521151087609</v>
      </c>
      <c r="E4947">
        <v>36.059507791328997</v>
      </c>
    </row>
    <row r="4948" spans="1:5" x14ac:dyDescent="0.2">
      <c r="A4948">
        <f t="shared" si="80"/>
        <v>1992</v>
      </c>
      <c r="B4948" s="8">
        <v>33652</v>
      </c>
      <c r="C4948">
        <v>70.374355829398894</v>
      </c>
      <c r="D4948">
        <v>104.112768845362</v>
      </c>
      <c r="E4948">
        <v>36.091822156526099</v>
      </c>
    </row>
    <row r="4949" spans="1:5" x14ac:dyDescent="0.2">
      <c r="A4949">
        <f t="shared" si="80"/>
        <v>1992</v>
      </c>
      <c r="B4949" s="8">
        <v>33653</v>
      </c>
      <c r="C4949">
        <v>70.395919254489399</v>
      </c>
      <c r="D4949">
        <v>104.10751863244199</v>
      </c>
      <c r="E4949">
        <v>36.128507836160999</v>
      </c>
    </row>
    <row r="4950" spans="1:5" x14ac:dyDescent="0.2">
      <c r="A4950">
        <f t="shared" si="80"/>
        <v>1992</v>
      </c>
      <c r="B4950" s="8">
        <v>33654</v>
      </c>
      <c r="C4950">
        <v>70.393170241803006</v>
      </c>
      <c r="D4950">
        <v>104.107486907354</v>
      </c>
      <c r="E4950">
        <v>36.124313218311201</v>
      </c>
    </row>
    <row r="4951" spans="1:5" x14ac:dyDescent="0.2">
      <c r="A4951">
        <f t="shared" si="80"/>
        <v>1992</v>
      </c>
      <c r="B4951" s="8">
        <v>33655</v>
      </c>
      <c r="C4951">
        <v>70.427803512081198</v>
      </c>
      <c r="D4951">
        <v>104.19736228454499</v>
      </c>
      <c r="E4951">
        <v>36.115426202187997</v>
      </c>
    </row>
    <row r="4952" spans="1:5" x14ac:dyDescent="0.2">
      <c r="A4952">
        <f t="shared" si="80"/>
        <v>1992</v>
      </c>
      <c r="B4952" s="8">
        <v>33658</v>
      </c>
      <c r="C4952">
        <v>70.4834150008611</v>
      </c>
      <c r="D4952">
        <v>104.31539473924001</v>
      </c>
      <c r="E4952">
        <v>36.119309472352299</v>
      </c>
    </row>
    <row r="4953" spans="1:5" x14ac:dyDescent="0.2">
      <c r="A4953">
        <f t="shared" si="80"/>
        <v>1992</v>
      </c>
      <c r="B4953" s="8">
        <v>33659</v>
      </c>
      <c r="C4953">
        <v>70.397868802747794</v>
      </c>
      <c r="D4953">
        <v>104.128810705731</v>
      </c>
      <c r="E4953">
        <v>36.1168066370766</v>
      </c>
    </row>
    <row r="4954" spans="1:5" x14ac:dyDescent="0.2">
      <c r="A4954">
        <f t="shared" si="80"/>
        <v>1992</v>
      </c>
      <c r="B4954" s="8">
        <v>33660</v>
      </c>
      <c r="C4954">
        <v>70.513843119752195</v>
      </c>
      <c r="D4954">
        <v>104.385398249937</v>
      </c>
      <c r="E4954">
        <v>36.117714018924701</v>
      </c>
    </row>
    <row r="4955" spans="1:5" x14ac:dyDescent="0.2">
      <c r="A4955">
        <f t="shared" si="80"/>
        <v>1992</v>
      </c>
      <c r="B4955" s="8">
        <v>33661</v>
      </c>
      <c r="C4955">
        <v>70.358679386133701</v>
      </c>
      <c r="D4955">
        <v>104.05449007085301</v>
      </c>
      <c r="E4955">
        <v>36.107984336474303</v>
      </c>
    </row>
    <row r="4956" spans="1:5" x14ac:dyDescent="0.2">
      <c r="A4956">
        <f t="shared" si="80"/>
        <v>1992</v>
      </c>
      <c r="B4956" s="8">
        <v>33662</v>
      </c>
      <c r="C4956">
        <v>70.312263448036504</v>
      </c>
      <c r="D4956">
        <v>103.91984570710601</v>
      </c>
      <c r="E4956">
        <v>36.129754283680903</v>
      </c>
    </row>
    <row r="4957" spans="1:5" x14ac:dyDescent="0.2">
      <c r="A4957">
        <f t="shared" si="80"/>
        <v>1992</v>
      </c>
      <c r="B4957" s="8">
        <v>33665</v>
      </c>
      <c r="C4957">
        <v>70.662147448219201</v>
      </c>
      <c r="D4957">
        <v>104.171478098161</v>
      </c>
      <c r="E4957">
        <v>36.493807227571402</v>
      </c>
    </row>
    <row r="4958" spans="1:5" x14ac:dyDescent="0.2">
      <c r="A4958">
        <f t="shared" si="80"/>
        <v>1992</v>
      </c>
      <c r="B4958" s="8">
        <v>33666</v>
      </c>
      <c r="C4958">
        <v>71.071443632440804</v>
      </c>
      <c r="D4958">
        <v>104.98445979518</v>
      </c>
      <c r="E4958">
        <v>36.559602372081997</v>
      </c>
    </row>
    <row r="4959" spans="1:5" x14ac:dyDescent="0.2">
      <c r="A4959">
        <f t="shared" si="80"/>
        <v>1992</v>
      </c>
      <c r="B4959" s="8">
        <v>33667</v>
      </c>
      <c r="C4959">
        <v>71.406475871911297</v>
      </c>
      <c r="D4959">
        <v>105.711044543</v>
      </c>
      <c r="E4959">
        <v>36.572013498244303</v>
      </c>
    </row>
    <row r="4960" spans="1:5" x14ac:dyDescent="0.2">
      <c r="A4960">
        <f t="shared" si="80"/>
        <v>1992</v>
      </c>
      <c r="B4960" s="8">
        <v>33668</v>
      </c>
      <c r="C4960">
        <v>71.378042633557399</v>
      </c>
      <c r="D4960">
        <v>105.638489228561</v>
      </c>
      <c r="E4960">
        <v>36.578419164940399</v>
      </c>
    </row>
    <row r="4961" spans="1:5" x14ac:dyDescent="0.2">
      <c r="A4961">
        <f t="shared" si="80"/>
        <v>1992</v>
      </c>
      <c r="B4961" s="8">
        <v>33669</v>
      </c>
      <c r="C4961">
        <v>71.321883767907394</v>
      </c>
      <c r="D4961">
        <v>105.510430608964</v>
      </c>
      <c r="E4961">
        <v>36.580609580733601</v>
      </c>
    </row>
    <row r="4962" spans="1:5" x14ac:dyDescent="0.2">
      <c r="A4962">
        <f t="shared" si="80"/>
        <v>1992</v>
      </c>
      <c r="B4962" s="8">
        <v>33672</v>
      </c>
      <c r="C4962">
        <v>71.319880691788299</v>
      </c>
      <c r="D4962">
        <v>105.504437760473</v>
      </c>
      <c r="E4962">
        <v>36.581671219058698</v>
      </c>
    </row>
    <row r="4963" spans="1:5" x14ac:dyDescent="0.2">
      <c r="A4963">
        <f t="shared" si="80"/>
        <v>1992</v>
      </c>
      <c r="B4963" s="8">
        <v>33673</v>
      </c>
      <c r="C4963">
        <v>71.540690834746101</v>
      </c>
      <c r="D4963">
        <v>105.984264542068</v>
      </c>
      <c r="E4963">
        <v>36.589530969272602</v>
      </c>
    </row>
    <row r="4964" spans="1:5" x14ac:dyDescent="0.2">
      <c r="A4964">
        <f t="shared" si="80"/>
        <v>1992</v>
      </c>
      <c r="B4964" s="8">
        <v>33674</v>
      </c>
      <c r="C4964">
        <v>71.4998718942593</v>
      </c>
      <c r="D4964">
        <v>105.851511479636</v>
      </c>
      <c r="E4964">
        <v>36.618332617365098</v>
      </c>
    </row>
    <row r="4965" spans="1:5" x14ac:dyDescent="0.2">
      <c r="A4965">
        <f t="shared" si="80"/>
        <v>1992</v>
      </c>
      <c r="B4965" s="8">
        <v>33675</v>
      </c>
      <c r="C4965">
        <v>71.720110190330203</v>
      </c>
      <c r="D4965">
        <v>106.319585069835</v>
      </c>
      <c r="E4965">
        <v>36.633610726727902</v>
      </c>
    </row>
    <row r="4966" spans="1:5" x14ac:dyDescent="0.2">
      <c r="A4966">
        <f t="shared" si="80"/>
        <v>1992</v>
      </c>
      <c r="B4966" s="8">
        <v>33676</v>
      </c>
      <c r="C4966">
        <v>71.642632426713206</v>
      </c>
      <c r="D4966">
        <v>106.139269929943</v>
      </c>
      <c r="E4966">
        <v>36.638934129261202</v>
      </c>
    </row>
    <row r="4967" spans="1:5" x14ac:dyDescent="0.2">
      <c r="A4967">
        <f t="shared" si="80"/>
        <v>1992</v>
      </c>
      <c r="B4967" s="8">
        <v>33679</v>
      </c>
      <c r="C4967">
        <v>71.685430171468099</v>
      </c>
      <c r="D4967">
        <v>106.218155262701</v>
      </c>
      <c r="E4967">
        <v>36.650196488652</v>
      </c>
    </row>
    <row r="4968" spans="1:5" x14ac:dyDescent="0.2">
      <c r="A4968">
        <f t="shared" si="80"/>
        <v>1992</v>
      </c>
      <c r="B4968" s="8">
        <v>33680</v>
      </c>
      <c r="C4968">
        <v>71.421743232326705</v>
      </c>
      <c r="D4968">
        <v>105.650435747933</v>
      </c>
      <c r="E4968">
        <v>36.637152262378301</v>
      </c>
    </row>
    <row r="4969" spans="1:5" x14ac:dyDescent="0.2">
      <c r="A4969">
        <f t="shared" si="80"/>
        <v>1992</v>
      </c>
      <c r="B4969" s="8">
        <v>33681</v>
      </c>
      <c r="C4969">
        <v>71.218515703647896</v>
      </c>
      <c r="D4969">
        <v>105.17794880205</v>
      </c>
      <c r="E4969">
        <v>36.651718794330897</v>
      </c>
    </row>
    <row r="4970" spans="1:5" x14ac:dyDescent="0.2">
      <c r="A4970">
        <f t="shared" si="80"/>
        <v>1992</v>
      </c>
      <c r="B4970" s="8">
        <v>33682</v>
      </c>
      <c r="C4970">
        <v>71.638800509158102</v>
      </c>
      <c r="D4970">
        <v>106.098326194035</v>
      </c>
      <c r="E4970">
        <v>36.661197520654802</v>
      </c>
    </row>
    <row r="4971" spans="1:5" x14ac:dyDescent="0.2">
      <c r="A4971">
        <f t="shared" si="80"/>
        <v>1992</v>
      </c>
      <c r="B4971" s="8">
        <v>33683</v>
      </c>
      <c r="C4971">
        <v>71.845431303004105</v>
      </c>
      <c r="D4971">
        <v>106.502722363226</v>
      </c>
      <c r="E4971">
        <v>36.699433244328098</v>
      </c>
    </row>
    <row r="4972" spans="1:5" x14ac:dyDescent="0.2">
      <c r="A4972">
        <f t="shared" si="80"/>
        <v>1992</v>
      </c>
      <c r="B4972" s="8">
        <v>33686</v>
      </c>
      <c r="C4972">
        <v>71.649973349057703</v>
      </c>
      <c r="D4972">
        <v>106.03431623275701</v>
      </c>
      <c r="E4972">
        <v>36.722336567715402</v>
      </c>
    </row>
    <row r="4973" spans="1:5" x14ac:dyDescent="0.2">
      <c r="A4973">
        <f t="shared" si="80"/>
        <v>1992</v>
      </c>
      <c r="B4973" s="8">
        <v>33687</v>
      </c>
      <c r="C4973">
        <v>71.565438282844397</v>
      </c>
      <c r="D4973">
        <v>105.87363700957199</v>
      </c>
      <c r="E4973">
        <v>36.703526063269699</v>
      </c>
    </row>
    <row r="4974" spans="1:5" x14ac:dyDescent="0.2">
      <c r="A4974">
        <f t="shared" si="80"/>
        <v>1992</v>
      </c>
      <c r="B4974" s="8">
        <v>33688</v>
      </c>
      <c r="C4974">
        <v>71.327312178263796</v>
      </c>
      <c r="D4974">
        <v>105.378877928397</v>
      </c>
      <c r="E4974">
        <v>36.679827733900296</v>
      </c>
    </row>
    <row r="4975" spans="1:5" x14ac:dyDescent="0.2">
      <c r="A4975">
        <f t="shared" si="80"/>
        <v>1992</v>
      </c>
      <c r="B4975" s="8">
        <v>33689</v>
      </c>
      <c r="C4975">
        <v>71.526287218624304</v>
      </c>
      <c r="D4975">
        <v>105.809300453068</v>
      </c>
      <c r="E4975">
        <v>36.687871120318498</v>
      </c>
    </row>
    <row r="4976" spans="1:5" x14ac:dyDescent="0.2">
      <c r="A4976">
        <f t="shared" si="80"/>
        <v>1992</v>
      </c>
      <c r="B4976" s="8">
        <v>33690</v>
      </c>
      <c r="C4976">
        <v>71.232159308858499</v>
      </c>
      <c r="D4976">
        <v>105.137644188268</v>
      </c>
      <c r="E4976">
        <v>36.700672680838402</v>
      </c>
    </row>
    <row r="4977" spans="1:5" x14ac:dyDescent="0.2">
      <c r="A4977">
        <f t="shared" si="80"/>
        <v>1992</v>
      </c>
      <c r="B4977" s="8">
        <v>33693</v>
      </c>
      <c r="C4977">
        <v>71.297263719085393</v>
      </c>
      <c r="D4977">
        <v>105.317779758992</v>
      </c>
      <c r="E4977">
        <v>36.675941733536199</v>
      </c>
    </row>
    <row r="4978" spans="1:5" x14ac:dyDescent="0.2">
      <c r="A4978">
        <f t="shared" si="80"/>
        <v>1992</v>
      </c>
      <c r="B4978" s="8">
        <v>33694</v>
      </c>
      <c r="C4978">
        <v>71.234598738342399</v>
      </c>
      <c r="D4978">
        <v>105.186157849124</v>
      </c>
      <c r="E4978">
        <v>36.670769813253798</v>
      </c>
    </row>
    <row r="4979" spans="1:5" x14ac:dyDescent="0.2">
      <c r="A4979">
        <f t="shared" si="80"/>
        <v>1992</v>
      </c>
      <c r="B4979" s="8">
        <v>33695</v>
      </c>
      <c r="C4979">
        <v>71.668213554183396</v>
      </c>
      <c r="D4979">
        <v>105.715544327114</v>
      </c>
      <c r="E4979">
        <v>36.970998652930497</v>
      </c>
    </row>
    <row r="4980" spans="1:5" x14ac:dyDescent="0.2">
      <c r="A4980">
        <f t="shared" si="80"/>
        <v>1992</v>
      </c>
      <c r="B4980" s="8">
        <v>33696</v>
      </c>
      <c r="C4980">
        <v>71.562167541043806</v>
      </c>
      <c r="D4980">
        <v>105.475329770819</v>
      </c>
      <c r="E4980">
        <v>36.974639097871403</v>
      </c>
    </row>
    <row r="4981" spans="1:5" x14ac:dyDescent="0.2">
      <c r="A4981">
        <f t="shared" si="80"/>
        <v>1992</v>
      </c>
      <c r="B4981" s="8">
        <v>33697</v>
      </c>
      <c r="C4981">
        <v>71.229866256998207</v>
      </c>
      <c r="D4981">
        <v>104.759495752799</v>
      </c>
      <c r="E4981">
        <v>36.961052734450099</v>
      </c>
    </row>
    <row r="4982" spans="1:5" x14ac:dyDescent="0.2">
      <c r="A4982">
        <f t="shared" si="80"/>
        <v>1992</v>
      </c>
      <c r="B4982" s="8">
        <v>33700</v>
      </c>
      <c r="C4982">
        <v>71.122346534705201</v>
      </c>
      <c r="D4982">
        <v>104.527163247331</v>
      </c>
      <c r="E4982">
        <v>36.957380545006501</v>
      </c>
    </row>
    <row r="4983" spans="1:5" x14ac:dyDescent="0.2">
      <c r="A4983">
        <f t="shared" si="80"/>
        <v>1992</v>
      </c>
      <c r="B4983" s="8">
        <v>33701</v>
      </c>
      <c r="C4983">
        <v>71.189261047501702</v>
      </c>
      <c r="D4983">
        <v>104.696927812018</v>
      </c>
      <c r="E4983">
        <v>36.941981811903297</v>
      </c>
    </row>
    <row r="4984" spans="1:5" x14ac:dyDescent="0.2">
      <c r="A4984">
        <f t="shared" si="80"/>
        <v>1992</v>
      </c>
      <c r="B4984" s="8">
        <v>33702</v>
      </c>
      <c r="C4984">
        <v>71.144376877643793</v>
      </c>
      <c r="D4984">
        <v>104.64607109552399</v>
      </c>
      <c r="E4984">
        <v>36.9080587547448</v>
      </c>
    </row>
    <row r="4985" spans="1:5" x14ac:dyDescent="0.2">
      <c r="A4985">
        <f t="shared" si="80"/>
        <v>1992</v>
      </c>
      <c r="B4985" s="8">
        <v>33703</v>
      </c>
      <c r="C4985">
        <v>70.9947864812939</v>
      </c>
      <c r="D4985">
        <v>104.310732105667</v>
      </c>
      <c r="E4985">
        <v>36.9114673154263</v>
      </c>
    </row>
    <row r="4986" spans="1:5" x14ac:dyDescent="0.2">
      <c r="A4986">
        <f t="shared" si="80"/>
        <v>1992</v>
      </c>
      <c r="B4986" s="8">
        <v>33704</v>
      </c>
      <c r="C4986">
        <v>71.189187458315203</v>
      </c>
      <c r="D4986">
        <v>104.732300522575</v>
      </c>
      <c r="E4986">
        <v>36.917058293247798</v>
      </c>
    </row>
    <row r="4987" spans="1:5" x14ac:dyDescent="0.2">
      <c r="A4987">
        <f t="shared" si="80"/>
        <v>1992</v>
      </c>
      <c r="B4987" s="8">
        <v>33707</v>
      </c>
      <c r="C4987">
        <v>71.412943994311902</v>
      </c>
      <c r="D4987">
        <v>105.18493113288299</v>
      </c>
      <c r="E4987">
        <v>36.946708713792198</v>
      </c>
    </row>
    <row r="4988" spans="1:5" x14ac:dyDescent="0.2">
      <c r="A4988">
        <f t="shared" si="80"/>
        <v>1992</v>
      </c>
      <c r="B4988" s="8">
        <v>33708</v>
      </c>
      <c r="C4988">
        <v>71.188975193196399</v>
      </c>
      <c r="D4988">
        <v>104.702624592986</v>
      </c>
      <c r="E4988">
        <v>36.937541256729403</v>
      </c>
    </row>
    <row r="4989" spans="1:5" x14ac:dyDescent="0.2">
      <c r="A4989">
        <f t="shared" si="80"/>
        <v>1992</v>
      </c>
      <c r="B4989" s="8">
        <v>33709</v>
      </c>
      <c r="C4989">
        <v>71.427497712655594</v>
      </c>
      <c r="D4989">
        <v>105.20535247380499</v>
      </c>
      <c r="E4989">
        <v>36.954947375052797</v>
      </c>
    </row>
    <row r="4990" spans="1:5" x14ac:dyDescent="0.2">
      <c r="A4990">
        <f t="shared" si="80"/>
        <v>1992</v>
      </c>
      <c r="B4990" s="8">
        <v>33710</v>
      </c>
      <c r="C4990">
        <v>71.584393306404905</v>
      </c>
      <c r="D4990">
        <v>105.516727218726</v>
      </c>
      <c r="E4990">
        <v>36.980100653360402</v>
      </c>
    </row>
    <row r="4991" spans="1:5" x14ac:dyDescent="0.2">
      <c r="A4991">
        <f t="shared" si="80"/>
        <v>1992</v>
      </c>
      <c r="B4991" s="8">
        <v>33711</v>
      </c>
      <c r="C4991">
        <v>71.6200286797243</v>
      </c>
      <c r="D4991">
        <v>105.60303359554101</v>
      </c>
      <c r="E4991">
        <v>36.974977075839298</v>
      </c>
    </row>
    <row r="4992" spans="1:5" x14ac:dyDescent="0.2">
      <c r="A4992">
        <f t="shared" si="80"/>
        <v>1992</v>
      </c>
      <c r="B4992" s="8">
        <v>33714</v>
      </c>
      <c r="C4992">
        <v>71.694344839307803</v>
      </c>
      <c r="D4992">
        <v>105.779468756377</v>
      </c>
      <c r="E4992">
        <v>36.966833773937402</v>
      </c>
    </row>
    <row r="4993" spans="1:5" x14ac:dyDescent="0.2">
      <c r="A4993">
        <f t="shared" si="80"/>
        <v>1992</v>
      </c>
      <c r="B4993" s="8">
        <v>33715</v>
      </c>
      <c r="C4993">
        <v>71.613261419839205</v>
      </c>
      <c r="D4993">
        <v>105.597802663876</v>
      </c>
      <c r="E4993">
        <v>36.968177898465498</v>
      </c>
    </row>
    <row r="4994" spans="1:5" x14ac:dyDescent="0.2">
      <c r="A4994">
        <f t="shared" si="80"/>
        <v>1992</v>
      </c>
      <c r="B4994" s="8">
        <v>33716</v>
      </c>
      <c r="C4994">
        <v>71.587537427722395</v>
      </c>
      <c r="D4994">
        <v>105.529799226102</v>
      </c>
      <c r="E4994">
        <v>36.975844698625799</v>
      </c>
    </row>
    <row r="4995" spans="1:5" x14ac:dyDescent="0.2">
      <c r="A4995">
        <f t="shared" ref="A4995:A5058" si="81">YEAR(B4995)</f>
        <v>1992</v>
      </c>
      <c r="B4995" s="8">
        <v>33717</v>
      </c>
      <c r="C4995">
        <v>71.61441699689</v>
      </c>
      <c r="D4995">
        <v>105.58066722303801</v>
      </c>
      <c r="E4995">
        <v>36.981894559705502</v>
      </c>
    </row>
    <row r="4996" spans="1:5" x14ac:dyDescent="0.2">
      <c r="A4996">
        <f t="shared" si="81"/>
        <v>1992</v>
      </c>
      <c r="B4996" s="8">
        <v>33718</v>
      </c>
      <c r="C4996">
        <v>71.486293384756806</v>
      </c>
      <c r="D4996">
        <v>105.314961117077</v>
      </c>
      <c r="E4996">
        <v>36.9692987345951</v>
      </c>
    </row>
    <row r="4997" spans="1:5" x14ac:dyDescent="0.2">
      <c r="A4997">
        <f t="shared" si="81"/>
        <v>1992</v>
      </c>
      <c r="B4997" s="8">
        <v>33721</v>
      </c>
      <c r="C4997">
        <v>71.416861143035305</v>
      </c>
      <c r="D4997">
        <v>105.1622939657</v>
      </c>
      <c r="E4997">
        <v>36.968587191987702</v>
      </c>
    </row>
    <row r="4998" spans="1:5" x14ac:dyDescent="0.2">
      <c r="A4998">
        <f t="shared" si="81"/>
        <v>1992</v>
      </c>
      <c r="B4998" s="8">
        <v>33722</v>
      </c>
      <c r="C4998">
        <v>71.500517884602104</v>
      </c>
      <c r="D4998">
        <v>105.34391032009199</v>
      </c>
      <c r="E4998">
        <v>36.971075207735801</v>
      </c>
    </row>
    <row r="4999" spans="1:5" x14ac:dyDescent="0.2">
      <c r="A4999">
        <f t="shared" si="81"/>
        <v>1992</v>
      </c>
      <c r="B4999" s="8">
        <v>33723</v>
      </c>
      <c r="C4999">
        <v>71.522022478785402</v>
      </c>
      <c r="D4999">
        <v>105.396955972904</v>
      </c>
      <c r="E4999">
        <v>36.967289041805401</v>
      </c>
    </row>
    <row r="5000" spans="1:5" x14ac:dyDescent="0.2">
      <c r="A5000">
        <f t="shared" si="81"/>
        <v>1992</v>
      </c>
      <c r="B5000" s="8">
        <v>33724</v>
      </c>
      <c r="C5000">
        <v>71.4849520185617</v>
      </c>
      <c r="D5000">
        <v>105.297355309103</v>
      </c>
      <c r="E5000">
        <v>36.979518934708203</v>
      </c>
    </row>
    <row r="5001" spans="1:5" x14ac:dyDescent="0.2">
      <c r="A5001">
        <f t="shared" si="81"/>
        <v>1992</v>
      </c>
      <c r="B5001" s="8">
        <v>33725</v>
      </c>
      <c r="C5001">
        <v>71.443981026276703</v>
      </c>
      <c r="D5001">
        <v>104.690899818387</v>
      </c>
      <c r="E5001">
        <v>37.342721598438999</v>
      </c>
    </row>
    <row r="5002" spans="1:5" x14ac:dyDescent="0.2">
      <c r="A5002">
        <f t="shared" si="81"/>
        <v>1992</v>
      </c>
      <c r="B5002" s="8">
        <v>33728</v>
      </c>
      <c r="C5002">
        <v>71.484067292954407</v>
      </c>
      <c r="D5002">
        <v>104.78535429843301</v>
      </c>
      <c r="E5002">
        <v>37.338352337144599</v>
      </c>
    </row>
    <row r="5003" spans="1:5" x14ac:dyDescent="0.2">
      <c r="A5003">
        <f t="shared" si="81"/>
        <v>1992</v>
      </c>
      <c r="B5003" s="8">
        <v>33729</v>
      </c>
      <c r="C5003">
        <v>71.508990227850603</v>
      </c>
      <c r="D5003">
        <v>104.83587996997301</v>
      </c>
      <c r="E5003">
        <v>37.341456632234099</v>
      </c>
    </row>
    <row r="5004" spans="1:5" x14ac:dyDescent="0.2">
      <c r="A5004">
        <f t="shared" si="81"/>
        <v>1992</v>
      </c>
      <c r="B5004" s="8">
        <v>33730</v>
      </c>
      <c r="C5004">
        <v>71.401863965657</v>
      </c>
      <c r="D5004">
        <v>104.581943171353</v>
      </c>
      <c r="E5004">
        <v>37.354241469277298</v>
      </c>
    </row>
    <row r="5005" spans="1:5" x14ac:dyDescent="0.2">
      <c r="A5005">
        <f t="shared" si="81"/>
        <v>1992</v>
      </c>
      <c r="B5005" s="8">
        <v>33731</v>
      </c>
      <c r="C5005">
        <v>71.494499001213299</v>
      </c>
      <c r="D5005">
        <v>104.788251026056</v>
      </c>
      <c r="E5005">
        <v>37.352586264381202</v>
      </c>
    </row>
    <row r="5006" spans="1:5" x14ac:dyDescent="0.2">
      <c r="A5006">
        <f t="shared" si="81"/>
        <v>1992</v>
      </c>
      <c r="B5006" s="8">
        <v>33732</v>
      </c>
      <c r="C5006">
        <v>71.707832419325499</v>
      </c>
      <c r="D5006">
        <v>105.226543784364</v>
      </c>
      <c r="E5006">
        <v>37.375153385114601</v>
      </c>
    </row>
    <row r="5007" spans="1:5" x14ac:dyDescent="0.2">
      <c r="A5007">
        <f t="shared" si="81"/>
        <v>1992</v>
      </c>
      <c r="B5007" s="8">
        <v>33735</v>
      </c>
      <c r="C5007">
        <v>71.688226808820801</v>
      </c>
      <c r="D5007">
        <v>105.207089711878</v>
      </c>
      <c r="E5007">
        <v>37.358354962056097</v>
      </c>
    </row>
    <row r="5008" spans="1:5" x14ac:dyDescent="0.2">
      <c r="A5008">
        <f t="shared" si="81"/>
        <v>1992</v>
      </c>
      <c r="B5008" s="8">
        <v>33736</v>
      </c>
      <c r="C5008">
        <v>71.160165284176301</v>
      </c>
      <c r="D5008">
        <v>104.07002856143301</v>
      </c>
      <c r="E5008">
        <v>37.340212299446598</v>
      </c>
    </row>
    <row r="5009" spans="1:5" x14ac:dyDescent="0.2">
      <c r="A5009">
        <f t="shared" si="81"/>
        <v>1992</v>
      </c>
      <c r="B5009" s="8">
        <v>33737</v>
      </c>
      <c r="C5009">
        <v>71.109732283508706</v>
      </c>
      <c r="D5009">
        <v>104.038832147221</v>
      </c>
      <c r="E5009">
        <v>37.283397165363397</v>
      </c>
    </row>
    <row r="5010" spans="1:5" x14ac:dyDescent="0.2">
      <c r="A5010">
        <f t="shared" si="81"/>
        <v>1992</v>
      </c>
      <c r="B5010" s="8">
        <v>33738</v>
      </c>
      <c r="C5010">
        <v>70.945222104583493</v>
      </c>
      <c r="D5010">
        <v>103.66102723332</v>
      </c>
      <c r="E5010">
        <v>37.295056687896697</v>
      </c>
    </row>
    <row r="5011" spans="1:5" x14ac:dyDescent="0.2">
      <c r="A5011">
        <f t="shared" si="81"/>
        <v>1992</v>
      </c>
      <c r="B5011" s="8">
        <v>33739</v>
      </c>
      <c r="C5011">
        <v>70.997530294562196</v>
      </c>
      <c r="D5011">
        <v>103.755615119224</v>
      </c>
      <c r="E5011">
        <v>37.309565438586503</v>
      </c>
    </row>
    <row r="5012" spans="1:5" x14ac:dyDescent="0.2">
      <c r="A5012">
        <f t="shared" si="81"/>
        <v>1992</v>
      </c>
      <c r="B5012" s="8">
        <v>33742</v>
      </c>
      <c r="C5012">
        <v>70.564659740910301</v>
      </c>
      <c r="D5012">
        <v>102.817930155496</v>
      </c>
      <c r="E5012">
        <v>37.3012392629049</v>
      </c>
    </row>
    <row r="5013" spans="1:5" x14ac:dyDescent="0.2">
      <c r="A5013">
        <f t="shared" si="81"/>
        <v>1992</v>
      </c>
      <c r="B5013" s="8">
        <v>33743</v>
      </c>
      <c r="C5013">
        <v>70.514992689152393</v>
      </c>
      <c r="D5013">
        <v>102.721242543618</v>
      </c>
      <c r="E5013">
        <v>37.292537124263298</v>
      </c>
    </row>
    <row r="5014" spans="1:5" x14ac:dyDescent="0.2">
      <c r="A5014">
        <f t="shared" si="81"/>
        <v>1992</v>
      </c>
      <c r="B5014" s="8">
        <v>33744</v>
      </c>
      <c r="C5014">
        <v>70.687429183785298</v>
      </c>
      <c r="D5014">
        <v>103.104748101304</v>
      </c>
      <c r="E5014">
        <v>37.2883840589217</v>
      </c>
    </row>
    <row r="5015" spans="1:5" x14ac:dyDescent="0.2">
      <c r="A5015">
        <f t="shared" si="81"/>
        <v>1992</v>
      </c>
      <c r="B5015" s="8">
        <v>33745</v>
      </c>
      <c r="C5015">
        <v>70.917409351461998</v>
      </c>
      <c r="D5015">
        <v>103.587975605034</v>
      </c>
      <c r="E5015">
        <v>37.303638817215599</v>
      </c>
    </row>
    <row r="5016" spans="1:5" x14ac:dyDescent="0.2">
      <c r="A5016">
        <f t="shared" si="81"/>
        <v>1992</v>
      </c>
      <c r="B5016" s="8">
        <v>33746</v>
      </c>
      <c r="C5016">
        <v>70.895090337172704</v>
      </c>
      <c r="D5016">
        <v>103.511134174605</v>
      </c>
      <c r="E5016">
        <v>37.323603116119699</v>
      </c>
    </row>
    <row r="5017" spans="1:5" x14ac:dyDescent="0.2">
      <c r="A5017">
        <f t="shared" si="81"/>
        <v>1992</v>
      </c>
      <c r="B5017" s="8">
        <v>33749</v>
      </c>
      <c r="C5017">
        <v>70.895359545642293</v>
      </c>
      <c r="D5017">
        <v>103.511134174605</v>
      </c>
      <c r="E5017">
        <v>37.324026708898401</v>
      </c>
    </row>
    <row r="5018" spans="1:5" x14ac:dyDescent="0.2">
      <c r="A5018">
        <f t="shared" si="81"/>
        <v>1992</v>
      </c>
      <c r="B5018" s="8">
        <v>33750</v>
      </c>
      <c r="C5018">
        <v>70.816001167689507</v>
      </c>
      <c r="D5018">
        <v>103.358702424798</v>
      </c>
      <c r="E5018">
        <v>37.308481419466503</v>
      </c>
    </row>
    <row r="5019" spans="1:5" x14ac:dyDescent="0.2">
      <c r="A5019">
        <f t="shared" si="81"/>
        <v>1992</v>
      </c>
      <c r="B5019" s="8">
        <v>33751</v>
      </c>
      <c r="C5019">
        <v>71.187737812750598</v>
      </c>
      <c r="D5019">
        <v>104.1489600761</v>
      </c>
      <c r="E5019">
        <v>37.327146992896402</v>
      </c>
    </row>
    <row r="5020" spans="1:5" x14ac:dyDescent="0.2">
      <c r="A5020">
        <f t="shared" si="81"/>
        <v>1992</v>
      </c>
      <c r="B5020" s="8">
        <v>33752</v>
      </c>
      <c r="C5020">
        <v>71.089856880955793</v>
      </c>
      <c r="D5020">
        <v>103.943400888619</v>
      </c>
      <c r="E5020">
        <v>37.320310052352099</v>
      </c>
    </row>
    <row r="5021" spans="1:5" x14ac:dyDescent="0.2">
      <c r="A5021">
        <f t="shared" si="81"/>
        <v>1992</v>
      </c>
      <c r="B5021" s="8">
        <v>33753</v>
      </c>
      <c r="C5021">
        <v>70.656653180309704</v>
      </c>
      <c r="D5021">
        <v>103.022976810195</v>
      </c>
      <c r="E5021">
        <v>37.298690330586197</v>
      </c>
    </row>
    <row r="5022" spans="1:5" x14ac:dyDescent="0.2">
      <c r="A5022">
        <f t="shared" si="81"/>
        <v>1992</v>
      </c>
      <c r="B5022" s="8">
        <v>33756</v>
      </c>
      <c r="C5022">
        <v>70.923716209027205</v>
      </c>
      <c r="D5022">
        <v>103.07920843965201</v>
      </c>
      <c r="E5022">
        <v>37.680714630841202</v>
      </c>
    </row>
    <row r="5023" spans="1:5" x14ac:dyDescent="0.2">
      <c r="A5023">
        <f t="shared" si="81"/>
        <v>1992</v>
      </c>
      <c r="B5023" s="8">
        <v>33757</v>
      </c>
      <c r="C5023">
        <v>70.8912818075557</v>
      </c>
      <c r="D5023">
        <v>102.98444013864101</v>
      </c>
      <c r="E5023">
        <v>37.698132401027401</v>
      </c>
    </row>
    <row r="5024" spans="1:5" x14ac:dyDescent="0.2">
      <c r="A5024">
        <f t="shared" si="81"/>
        <v>1992</v>
      </c>
      <c r="B5024" s="8">
        <v>33758</v>
      </c>
      <c r="C5024">
        <v>70.893658724864196</v>
      </c>
      <c r="D5024">
        <v>102.992966869507</v>
      </c>
      <c r="E5024">
        <v>37.695702967787703</v>
      </c>
    </row>
    <row r="5025" spans="1:5" x14ac:dyDescent="0.2">
      <c r="A5025">
        <f t="shared" si="81"/>
        <v>1992</v>
      </c>
      <c r="B5025" s="8">
        <v>33759</v>
      </c>
      <c r="C5025">
        <v>70.772971169944597</v>
      </c>
      <c r="D5025">
        <v>102.735975471041</v>
      </c>
      <c r="E5025">
        <v>37.691040079956601</v>
      </c>
    </row>
    <row r="5026" spans="1:5" x14ac:dyDescent="0.2">
      <c r="A5026">
        <f t="shared" si="81"/>
        <v>1992</v>
      </c>
      <c r="B5026" s="8">
        <v>33760</v>
      </c>
      <c r="C5026">
        <v>70.508633224220901</v>
      </c>
      <c r="D5026">
        <v>102.16224822960299</v>
      </c>
      <c r="E5026">
        <v>37.689282334545297</v>
      </c>
    </row>
    <row r="5027" spans="1:5" x14ac:dyDescent="0.2">
      <c r="A5027">
        <f t="shared" si="81"/>
        <v>1992</v>
      </c>
      <c r="B5027" s="8">
        <v>33763</v>
      </c>
      <c r="C5027">
        <v>70.581009388710299</v>
      </c>
      <c r="D5027">
        <v>102.326128029969</v>
      </c>
      <c r="E5027">
        <v>37.684711259895202</v>
      </c>
    </row>
    <row r="5028" spans="1:5" x14ac:dyDescent="0.2">
      <c r="A5028">
        <f t="shared" si="81"/>
        <v>1992</v>
      </c>
      <c r="B5028" s="8">
        <v>33764</v>
      </c>
      <c r="C5028">
        <v>70.619481090231801</v>
      </c>
      <c r="D5028">
        <v>102.414398080453</v>
      </c>
      <c r="E5028">
        <v>37.681463405005999</v>
      </c>
    </row>
    <row r="5029" spans="1:5" x14ac:dyDescent="0.2">
      <c r="A5029">
        <f t="shared" si="81"/>
        <v>1992</v>
      </c>
      <c r="B5029" s="8">
        <v>33765</v>
      </c>
      <c r="C5029">
        <v>70.645830982473598</v>
      </c>
      <c r="D5029">
        <v>102.51163127963</v>
      </c>
      <c r="E5029">
        <v>37.6523740810457</v>
      </c>
    </row>
    <row r="5030" spans="1:5" x14ac:dyDescent="0.2">
      <c r="A5030">
        <f t="shared" si="81"/>
        <v>1992</v>
      </c>
      <c r="B5030" s="8">
        <v>33766</v>
      </c>
      <c r="C5030">
        <v>70.375470466732907</v>
      </c>
      <c r="D5030">
        <v>101.909633852513</v>
      </c>
      <c r="E5030">
        <v>37.661919941507399</v>
      </c>
    </row>
    <row r="5031" spans="1:5" x14ac:dyDescent="0.2">
      <c r="A5031">
        <f t="shared" si="81"/>
        <v>1992</v>
      </c>
      <c r="B5031" s="8">
        <v>33767</v>
      </c>
      <c r="C5031">
        <v>70.308844042617693</v>
      </c>
      <c r="D5031">
        <v>101.77880624240299</v>
      </c>
      <c r="E5031">
        <v>37.651521008325197</v>
      </c>
    </row>
    <row r="5032" spans="1:5" x14ac:dyDescent="0.2">
      <c r="A5032">
        <f t="shared" si="81"/>
        <v>1992</v>
      </c>
      <c r="B5032" s="8">
        <v>33770</v>
      </c>
      <c r="C5032">
        <v>70.262119950771805</v>
      </c>
      <c r="D5032">
        <v>101.682632500713</v>
      </c>
      <c r="E5032">
        <v>37.647502648932203</v>
      </c>
    </row>
    <row r="5033" spans="1:5" x14ac:dyDescent="0.2">
      <c r="A5033">
        <f t="shared" si="81"/>
        <v>1992</v>
      </c>
      <c r="B5033" s="8">
        <v>33771</v>
      </c>
      <c r="C5033">
        <v>70.240329081195796</v>
      </c>
      <c r="D5033">
        <v>101.640153228931</v>
      </c>
      <c r="E5033">
        <v>37.643886256210401</v>
      </c>
    </row>
    <row r="5034" spans="1:5" x14ac:dyDescent="0.2">
      <c r="A5034">
        <f t="shared" si="81"/>
        <v>1992</v>
      </c>
      <c r="B5034" s="8">
        <v>33772</v>
      </c>
      <c r="C5034">
        <v>70.396487647237905</v>
      </c>
      <c r="D5034">
        <v>101.98257033436001</v>
      </c>
      <c r="E5034">
        <v>37.641949344438501</v>
      </c>
    </row>
    <row r="5035" spans="1:5" x14ac:dyDescent="0.2">
      <c r="A5035">
        <f t="shared" si="81"/>
        <v>1992</v>
      </c>
      <c r="B5035" s="8">
        <v>33773</v>
      </c>
      <c r="C5035">
        <v>70.217586679109502</v>
      </c>
      <c r="D5035">
        <v>101.59887910688499</v>
      </c>
      <c r="E5035">
        <v>37.637860116464701</v>
      </c>
    </row>
    <row r="5036" spans="1:5" x14ac:dyDescent="0.2">
      <c r="A5036">
        <f t="shared" si="81"/>
        <v>1992</v>
      </c>
      <c r="B5036" s="8">
        <v>33774</v>
      </c>
      <c r="C5036">
        <v>70.322725560190506</v>
      </c>
      <c r="D5036">
        <v>101.82540312957001</v>
      </c>
      <c r="E5036">
        <v>37.639464516995503</v>
      </c>
    </row>
    <row r="5037" spans="1:5" x14ac:dyDescent="0.2">
      <c r="A5037">
        <f t="shared" si="81"/>
        <v>1992</v>
      </c>
      <c r="B5037" s="8">
        <v>33777</v>
      </c>
      <c r="C5037">
        <v>70.249259560255595</v>
      </c>
      <c r="D5037">
        <v>101.667661238036</v>
      </c>
      <c r="E5037">
        <v>37.637931645494</v>
      </c>
    </row>
    <row r="5038" spans="1:5" x14ac:dyDescent="0.2">
      <c r="A5038">
        <f t="shared" si="81"/>
        <v>1992</v>
      </c>
      <c r="B5038" s="8">
        <v>33778</v>
      </c>
      <c r="C5038">
        <v>70.274767650846698</v>
      </c>
      <c r="D5038">
        <v>101.721704010197</v>
      </c>
      <c r="E5038">
        <v>37.638992164639802</v>
      </c>
    </row>
    <row r="5039" spans="1:5" x14ac:dyDescent="0.2">
      <c r="A5039">
        <f t="shared" si="81"/>
        <v>1992</v>
      </c>
      <c r="B5039" s="8">
        <v>33779</v>
      </c>
      <c r="C5039">
        <v>70.046097413225795</v>
      </c>
      <c r="D5039">
        <v>101.24734770870801</v>
      </c>
      <c r="E5039">
        <v>37.622235476207798</v>
      </c>
    </row>
    <row r="5040" spans="1:5" x14ac:dyDescent="0.2">
      <c r="A5040">
        <f t="shared" si="81"/>
        <v>1992</v>
      </c>
      <c r="B5040" s="8">
        <v>33780</v>
      </c>
      <c r="C5040">
        <v>69.763181551833796</v>
      </c>
      <c r="D5040">
        <v>100.644165807097</v>
      </c>
      <c r="E5040">
        <v>37.614239783280603</v>
      </c>
    </row>
    <row r="5041" spans="1:5" x14ac:dyDescent="0.2">
      <c r="A5041">
        <f t="shared" si="81"/>
        <v>1992</v>
      </c>
      <c r="B5041" s="8">
        <v>33781</v>
      </c>
      <c r="C5041">
        <v>69.729095728978194</v>
      </c>
      <c r="D5041">
        <v>100.595719815134</v>
      </c>
      <c r="E5041">
        <v>37.595320570210802</v>
      </c>
    </row>
    <row r="5042" spans="1:5" x14ac:dyDescent="0.2">
      <c r="A5042">
        <f t="shared" si="81"/>
        <v>1992</v>
      </c>
      <c r="B5042" s="8">
        <v>33784</v>
      </c>
      <c r="C5042">
        <v>69.441140701412905</v>
      </c>
      <c r="D5042">
        <v>99.965221129451905</v>
      </c>
      <c r="E5042">
        <v>37.600436108487202</v>
      </c>
    </row>
    <row r="5043" spans="1:5" x14ac:dyDescent="0.2">
      <c r="A5043">
        <f t="shared" si="81"/>
        <v>1992</v>
      </c>
      <c r="B5043" s="8">
        <v>33785</v>
      </c>
      <c r="C5043">
        <v>69.613636725602504</v>
      </c>
      <c r="D5043">
        <v>100.35188408953201</v>
      </c>
      <c r="E5043">
        <v>37.590564421049201</v>
      </c>
    </row>
    <row r="5044" spans="1:5" x14ac:dyDescent="0.2">
      <c r="A5044">
        <f t="shared" si="81"/>
        <v>1992</v>
      </c>
      <c r="B5044" s="8">
        <v>33786</v>
      </c>
      <c r="C5044">
        <v>69.682841800793895</v>
      </c>
      <c r="D5044">
        <v>100.074434208489</v>
      </c>
      <c r="E5044">
        <v>37.910529176622397</v>
      </c>
    </row>
    <row r="5045" spans="1:5" x14ac:dyDescent="0.2">
      <c r="A5045">
        <f t="shared" si="81"/>
        <v>1992</v>
      </c>
      <c r="B5045" s="8">
        <v>33787</v>
      </c>
      <c r="C5045">
        <v>69.612511350877696</v>
      </c>
      <c r="D5045">
        <v>99.948205246955396</v>
      </c>
      <c r="E5045">
        <v>37.891277301034201</v>
      </c>
    </row>
    <row r="5046" spans="1:5" x14ac:dyDescent="0.2">
      <c r="A5046">
        <f t="shared" si="81"/>
        <v>1992</v>
      </c>
      <c r="B5046" s="8">
        <v>33788</v>
      </c>
      <c r="C5046">
        <v>69.657090772196497</v>
      </c>
      <c r="D5046">
        <v>100.091322314764</v>
      </c>
      <c r="E5046">
        <v>37.8559669355285</v>
      </c>
    </row>
    <row r="5047" spans="1:5" x14ac:dyDescent="0.2">
      <c r="A5047">
        <f t="shared" si="81"/>
        <v>1992</v>
      </c>
      <c r="B5047" s="8">
        <v>33791</v>
      </c>
      <c r="C5047">
        <v>69.562093271719505</v>
      </c>
      <c r="D5047">
        <v>99.863698952301903</v>
      </c>
      <c r="E5047">
        <v>37.872971271059001</v>
      </c>
    </row>
    <row r="5048" spans="1:5" x14ac:dyDescent="0.2">
      <c r="A5048">
        <f t="shared" si="81"/>
        <v>1992</v>
      </c>
      <c r="B5048" s="8">
        <v>33792</v>
      </c>
      <c r="C5048">
        <v>69.350168133579203</v>
      </c>
      <c r="D5048">
        <v>99.412297338570994</v>
      </c>
      <c r="E5048">
        <v>37.868827684005701</v>
      </c>
    </row>
    <row r="5049" spans="1:5" x14ac:dyDescent="0.2">
      <c r="A5049">
        <f t="shared" si="81"/>
        <v>1992</v>
      </c>
      <c r="B5049" s="8">
        <v>33793</v>
      </c>
      <c r="C5049">
        <v>69.308678276197796</v>
      </c>
      <c r="D5049">
        <v>99.3385175574317</v>
      </c>
      <c r="E5049">
        <v>37.857011267505499</v>
      </c>
    </row>
    <row r="5050" spans="1:5" x14ac:dyDescent="0.2">
      <c r="A5050">
        <f t="shared" si="81"/>
        <v>1992</v>
      </c>
      <c r="B5050" s="8">
        <v>33794</v>
      </c>
      <c r="C5050">
        <v>69.707074200644797</v>
      </c>
      <c r="D5050">
        <v>100.207464618885</v>
      </c>
      <c r="E5050">
        <v>37.849816302140397</v>
      </c>
    </row>
    <row r="5051" spans="1:5" x14ac:dyDescent="0.2">
      <c r="A5051">
        <f t="shared" si="81"/>
        <v>1992</v>
      </c>
      <c r="B5051" s="8">
        <v>33795</v>
      </c>
      <c r="C5051">
        <v>69.375139083269005</v>
      </c>
      <c r="D5051">
        <v>99.490737870325503</v>
      </c>
      <c r="E5051">
        <v>37.850177104581</v>
      </c>
    </row>
    <row r="5052" spans="1:5" x14ac:dyDescent="0.2">
      <c r="A5052">
        <f t="shared" si="81"/>
        <v>1992</v>
      </c>
      <c r="B5052" s="8">
        <v>33798</v>
      </c>
      <c r="C5052">
        <v>69.166605074734306</v>
      </c>
      <c r="D5052">
        <v>98.988113092885499</v>
      </c>
      <c r="E5052">
        <v>37.890896113946702</v>
      </c>
    </row>
    <row r="5053" spans="1:5" x14ac:dyDescent="0.2">
      <c r="A5053">
        <f t="shared" si="81"/>
        <v>1992</v>
      </c>
      <c r="B5053" s="8">
        <v>33799</v>
      </c>
      <c r="C5053">
        <v>69.444133968622907</v>
      </c>
      <c r="D5053">
        <v>99.570742931635493</v>
      </c>
      <c r="E5053">
        <v>37.902154197278598</v>
      </c>
    </row>
    <row r="5054" spans="1:5" x14ac:dyDescent="0.2">
      <c r="A5054">
        <f t="shared" si="81"/>
        <v>1992</v>
      </c>
      <c r="B5054" s="8">
        <v>33800</v>
      </c>
      <c r="C5054">
        <v>69.207947564043806</v>
      </c>
      <c r="D5054">
        <v>99.037484143725194</v>
      </c>
      <c r="E5054">
        <v>37.921003144410697</v>
      </c>
    </row>
    <row r="5055" spans="1:5" x14ac:dyDescent="0.2">
      <c r="A5055">
        <f t="shared" si="81"/>
        <v>1992</v>
      </c>
      <c r="B5055" s="8">
        <v>33801</v>
      </c>
      <c r="C5055">
        <v>69.1582099035505</v>
      </c>
      <c r="D5055">
        <v>98.965839106431204</v>
      </c>
      <c r="E5055">
        <v>37.894108206903297</v>
      </c>
    </row>
    <row r="5056" spans="1:5" x14ac:dyDescent="0.2">
      <c r="A5056">
        <f t="shared" si="81"/>
        <v>1992</v>
      </c>
      <c r="B5056" s="8">
        <v>33802</v>
      </c>
      <c r="C5056">
        <v>68.842973234659894</v>
      </c>
      <c r="D5056">
        <v>98.328171716066507</v>
      </c>
      <c r="E5056">
        <v>37.863848734671599</v>
      </c>
    </row>
    <row r="5057" spans="1:5" x14ac:dyDescent="0.2">
      <c r="A5057">
        <f t="shared" si="81"/>
        <v>1992</v>
      </c>
      <c r="B5057" s="8">
        <v>33805</v>
      </c>
      <c r="C5057">
        <v>69.198481668538406</v>
      </c>
      <c r="D5057">
        <v>99.088948679525998</v>
      </c>
      <c r="E5057">
        <v>37.866360527065403</v>
      </c>
    </row>
    <row r="5058" spans="1:5" x14ac:dyDescent="0.2">
      <c r="A5058">
        <f t="shared" si="81"/>
        <v>1992</v>
      </c>
      <c r="B5058" s="8">
        <v>33806</v>
      </c>
      <c r="C5058">
        <v>69.351721272591007</v>
      </c>
      <c r="D5058">
        <v>99.386346705922307</v>
      </c>
      <c r="E5058">
        <v>37.891030945378901</v>
      </c>
    </row>
    <row r="5059" spans="1:5" x14ac:dyDescent="0.2">
      <c r="A5059">
        <f t="shared" ref="A5059:A5122" si="82">YEAR(B5059)</f>
        <v>1992</v>
      </c>
      <c r="B5059" s="8">
        <v>33807</v>
      </c>
      <c r="C5059">
        <v>69.478435160788607</v>
      </c>
      <c r="D5059">
        <v>99.664814934318002</v>
      </c>
      <c r="E5059">
        <v>37.886915205395098</v>
      </c>
    </row>
    <row r="5060" spans="1:5" x14ac:dyDescent="0.2">
      <c r="A5060">
        <f t="shared" si="82"/>
        <v>1992</v>
      </c>
      <c r="B5060" s="8">
        <v>33808</v>
      </c>
      <c r="C5060">
        <v>69.361056425436203</v>
      </c>
      <c r="D5060">
        <v>99.390060103970498</v>
      </c>
      <c r="E5060">
        <v>37.903460195800498</v>
      </c>
    </row>
    <row r="5061" spans="1:5" x14ac:dyDescent="0.2">
      <c r="A5061">
        <f t="shared" si="82"/>
        <v>1992</v>
      </c>
      <c r="B5061" s="8">
        <v>33809</v>
      </c>
      <c r="C5061">
        <v>69.709362113248005</v>
      </c>
      <c r="D5061">
        <v>100.124673972991</v>
      </c>
      <c r="E5061">
        <v>37.915803250711797</v>
      </c>
    </row>
    <row r="5062" spans="1:5" x14ac:dyDescent="0.2">
      <c r="A5062">
        <f t="shared" si="82"/>
        <v>1992</v>
      </c>
      <c r="B5062" s="8">
        <v>33812</v>
      </c>
      <c r="C5062">
        <v>69.468630877273</v>
      </c>
      <c r="D5062">
        <v>99.586083031419804</v>
      </c>
      <c r="E5062">
        <v>37.930506152701497</v>
      </c>
    </row>
    <row r="5063" spans="1:5" x14ac:dyDescent="0.2">
      <c r="A5063">
        <f t="shared" si="82"/>
        <v>1992</v>
      </c>
      <c r="B5063" s="8">
        <v>33813</v>
      </c>
      <c r="C5063">
        <v>69.317168553111102</v>
      </c>
      <c r="D5063">
        <v>99.266695755271897</v>
      </c>
      <c r="E5063">
        <v>37.925385622166203</v>
      </c>
    </row>
    <row r="5064" spans="1:5" x14ac:dyDescent="0.2">
      <c r="A5064">
        <f t="shared" si="82"/>
        <v>1992</v>
      </c>
      <c r="B5064" s="8">
        <v>33814</v>
      </c>
      <c r="C5064">
        <v>69.465911229525304</v>
      </c>
      <c r="D5064">
        <v>99.600049600590594</v>
      </c>
      <c r="E5064">
        <v>37.915492199401399</v>
      </c>
    </row>
    <row r="5065" spans="1:5" x14ac:dyDescent="0.2">
      <c r="A5065">
        <f t="shared" si="82"/>
        <v>1992</v>
      </c>
      <c r="B5065" s="8">
        <v>33815</v>
      </c>
      <c r="C5065">
        <v>69.355265735801396</v>
      </c>
      <c r="D5065">
        <v>99.381170764797901</v>
      </c>
      <c r="E5065">
        <v>37.900744506768099</v>
      </c>
    </row>
    <row r="5066" spans="1:5" x14ac:dyDescent="0.2">
      <c r="A5066">
        <f t="shared" si="82"/>
        <v>1992</v>
      </c>
      <c r="B5066" s="8">
        <v>33816</v>
      </c>
      <c r="C5066">
        <v>69.340202607422</v>
      </c>
      <c r="D5066">
        <v>99.334052578747801</v>
      </c>
      <c r="E5066">
        <v>37.911886406994803</v>
      </c>
    </row>
    <row r="5067" spans="1:5" x14ac:dyDescent="0.2">
      <c r="A5067">
        <f t="shared" si="82"/>
        <v>1992</v>
      </c>
      <c r="B5067" s="8">
        <v>33819</v>
      </c>
      <c r="C5067">
        <v>69.450478415688906</v>
      </c>
      <c r="D5067">
        <v>99.2275941513102</v>
      </c>
      <c r="E5067">
        <v>38.173694346074598</v>
      </c>
    </row>
    <row r="5068" spans="1:5" x14ac:dyDescent="0.2">
      <c r="A5068">
        <f t="shared" si="82"/>
        <v>1992</v>
      </c>
      <c r="B5068" s="8">
        <v>33820</v>
      </c>
      <c r="C5068">
        <v>69.465790293025705</v>
      </c>
      <c r="D5068">
        <v>99.231971233012601</v>
      </c>
      <c r="E5068">
        <v>38.195503069047298</v>
      </c>
    </row>
    <row r="5069" spans="1:5" x14ac:dyDescent="0.2">
      <c r="A5069">
        <f t="shared" si="82"/>
        <v>1992</v>
      </c>
      <c r="B5069" s="8">
        <v>33821</v>
      </c>
      <c r="C5069">
        <v>69.516714773215099</v>
      </c>
      <c r="D5069">
        <v>99.320300430774907</v>
      </c>
      <c r="E5069">
        <v>38.211577392139297</v>
      </c>
    </row>
    <row r="5070" spans="1:5" x14ac:dyDescent="0.2">
      <c r="A5070">
        <f t="shared" si="82"/>
        <v>1992</v>
      </c>
      <c r="B5070" s="8">
        <v>33822</v>
      </c>
      <c r="C5070">
        <v>69.666180421705405</v>
      </c>
      <c r="D5070">
        <v>99.608061798662902</v>
      </c>
      <c r="E5070">
        <v>38.237012719861603</v>
      </c>
    </row>
    <row r="5071" spans="1:5" x14ac:dyDescent="0.2">
      <c r="A5071">
        <f t="shared" si="82"/>
        <v>1992</v>
      </c>
      <c r="B5071" s="8">
        <v>33823</v>
      </c>
      <c r="C5071">
        <v>69.383475180028796</v>
      </c>
      <c r="D5071">
        <v>98.992020730814801</v>
      </c>
      <c r="E5071">
        <v>38.244084023453603</v>
      </c>
    </row>
    <row r="5072" spans="1:5" x14ac:dyDescent="0.2">
      <c r="A5072">
        <f t="shared" si="82"/>
        <v>1992</v>
      </c>
      <c r="B5072" s="8">
        <v>33826</v>
      </c>
      <c r="C5072">
        <v>69.520972132687902</v>
      </c>
      <c r="D5072">
        <v>99.303157500381801</v>
      </c>
      <c r="E5072">
        <v>38.231694466336599</v>
      </c>
    </row>
    <row r="5073" spans="1:5" x14ac:dyDescent="0.2">
      <c r="A5073">
        <f t="shared" si="82"/>
        <v>1992</v>
      </c>
      <c r="B5073" s="8">
        <v>33827</v>
      </c>
      <c r="C5073">
        <v>69.564043817641704</v>
      </c>
      <c r="D5073">
        <v>99.390409022772204</v>
      </c>
      <c r="E5073">
        <v>38.235689089055903</v>
      </c>
    </row>
    <row r="5074" spans="1:5" x14ac:dyDescent="0.2">
      <c r="A5074">
        <f t="shared" si="82"/>
        <v>1992</v>
      </c>
      <c r="B5074" s="8">
        <v>33828</v>
      </c>
      <c r="C5074">
        <v>69.540917796665894</v>
      </c>
      <c r="D5074">
        <v>99.332034071055503</v>
      </c>
      <c r="E5074">
        <v>38.242367372706397</v>
      </c>
    </row>
    <row r="5075" spans="1:5" x14ac:dyDescent="0.2">
      <c r="A5075">
        <f t="shared" si="82"/>
        <v>1992</v>
      </c>
      <c r="B5075" s="8">
        <v>33829</v>
      </c>
      <c r="C5075">
        <v>69.4454000011077</v>
      </c>
      <c r="D5075">
        <v>99.127585438832995</v>
      </c>
      <c r="E5075">
        <v>38.241966757251198</v>
      </c>
    </row>
    <row r="5076" spans="1:5" x14ac:dyDescent="0.2">
      <c r="A5076">
        <f t="shared" si="82"/>
        <v>1992</v>
      </c>
      <c r="B5076" s="8">
        <v>33830</v>
      </c>
      <c r="C5076">
        <v>69.493472162803002</v>
      </c>
      <c r="D5076">
        <v>99.234808461614193</v>
      </c>
      <c r="E5076">
        <v>38.238837924319299</v>
      </c>
    </row>
    <row r="5077" spans="1:5" x14ac:dyDescent="0.2">
      <c r="A5077">
        <f t="shared" si="82"/>
        <v>1992</v>
      </c>
      <c r="B5077" s="8">
        <v>33833</v>
      </c>
      <c r="C5077">
        <v>69.3821998166041</v>
      </c>
      <c r="D5077">
        <v>98.989495588960907</v>
      </c>
      <c r="E5077">
        <v>38.243923130346303</v>
      </c>
    </row>
    <row r="5078" spans="1:5" x14ac:dyDescent="0.2">
      <c r="A5078">
        <f t="shared" si="82"/>
        <v>1992</v>
      </c>
      <c r="B5078" s="8">
        <v>33834</v>
      </c>
      <c r="C5078">
        <v>69.413368983370106</v>
      </c>
      <c r="D5078">
        <v>99.041564538289904</v>
      </c>
      <c r="E5078">
        <v>38.255265776701101</v>
      </c>
    </row>
    <row r="5079" spans="1:5" x14ac:dyDescent="0.2">
      <c r="A5079">
        <f t="shared" si="82"/>
        <v>1992</v>
      </c>
      <c r="B5079" s="8">
        <v>33835</v>
      </c>
      <c r="C5079">
        <v>69.347344992622396</v>
      </c>
      <c r="D5079">
        <v>98.914639416065995</v>
      </c>
      <c r="E5079">
        <v>38.244025057367701</v>
      </c>
    </row>
    <row r="5080" spans="1:5" x14ac:dyDescent="0.2">
      <c r="A5080">
        <f t="shared" si="82"/>
        <v>1992</v>
      </c>
      <c r="B5080" s="8">
        <v>33836</v>
      </c>
      <c r="C5080">
        <v>69.226754911349104</v>
      </c>
      <c r="D5080">
        <v>98.674163153221699</v>
      </c>
      <c r="E5080">
        <v>38.230225046323604</v>
      </c>
    </row>
    <row r="5081" spans="1:5" x14ac:dyDescent="0.2">
      <c r="A5081">
        <f t="shared" si="82"/>
        <v>1992</v>
      </c>
      <c r="B5081" s="8">
        <v>33837</v>
      </c>
      <c r="C5081">
        <v>69.073629910879603</v>
      </c>
      <c r="D5081">
        <v>98.361733837745206</v>
      </c>
      <c r="E5081">
        <v>38.218325193900299</v>
      </c>
    </row>
    <row r="5082" spans="1:5" x14ac:dyDescent="0.2">
      <c r="A5082">
        <f t="shared" si="82"/>
        <v>1992</v>
      </c>
      <c r="B5082" s="8">
        <v>33840</v>
      </c>
      <c r="C5082">
        <v>68.441787049410706</v>
      </c>
      <c r="D5082">
        <v>97.064201591323993</v>
      </c>
      <c r="E5082">
        <v>38.177988798516402</v>
      </c>
    </row>
    <row r="5083" spans="1:5" x14ac:dyDescent="0.2">
      <c r="A5083">
        <f t="shared" si="82"/>
        <v>1992</v>
      </c>
      <c r="B5083" s="8">
        <v>33841</v>
      </c>
      <c r="C5083">
        <v>68.449069318762795</v>
      </c>
      <c r="D5083">
        <v>97.096435990075804</v>
      </c>
      <c r="E5083">
        <v>38.164920629626998</v>
      </c>
    </row>
    <row r="5084" spans="1:5" x14ac:dyDescent="0.2">
      <c r="A5084">
        <f t="shared" si="82"/>
        <v>1992</v>
      </c>
      <c r="B5084" s="8">
        <v>33842</v>
      </c>
      <c r="C5084">
        <v>68.527392785960004</v>
      </c>
      <c r="D5084">
        <v>97.279879040470902</v>
      </c>
      <c r="E5084">
        <v>38.152105779526501</v>
      </c>
    </row>
    <row r="5085" spans="1:5" x14ac:dyDescent="0.2">
      <c r="A5085">
        <f t="shared" si="82"/>
        <v>1992</v>
      </c>
      <c r="B5085" s="8">
        <v>33843</v>
      </c>
      <c r="C5085">
        <v>68.624896055008605</v>
      </c>
      <c r="D5085">
        <v>97.509441663698894</v>
      </c>
      <c r="E5085">
        <v>38.135395636824903</v>
      </c>
    </row>
    <row r="5086" spans="1:5" x14ac:dyDescent="0.2">
      <c r="A5086">
        <f t="shared" si="82"/>
        <v>1992</v>
      </c>
      <c r="B5086" s="8">
        <v>33844</v>
      </c>
      <c r="C5086">
        <v>68.4071801327716</v>
      </c>
      <c r="D5086">
        <v>97.091069547751999</v>
      </c>
      <c r="E5086">
        <v>38.099345273534702</v>
      </c>
    </row>
    <row r="5087" spans="1:5" x14ac:dyDescent="0.2">
      <c r="A5087">
        <f t="shared" si="82"/>
        <v>1992</v>
      </c>
      <c r="B5087" s="8">
        <v>33847</v>
      </c>
      <c r="C5087">
        <v>68.280492265084604</v>
      </c>
      <c r="D5087">
        <v>96.831012657339997</v>
      </c>
      <c r="E5087">
        <v>38.091489600865103</v>
      </c>
    </row>
    <row r="5088" spans="1:5" x14ac:dyDescent="0.2">
      <c r="A5088">
        <f t="shared" si="82"/>
        <v>1992</v>
      </c>
      <c r="B5088" s="8">
        <v>33848</v>
      </c>
      <c r="C5088">
        <v>68.376263287253494</v>
      </c>
      <c r="D5088">
        <v>96.601173965154501</v>
      </c>
      <c r="E5088">
        <v>38.4326038348499</v>
      </c>
    </row>
    <row r="5089" spans="1:5" x14ac:dyDescent="0.2">
      <c r="A5089">
        <f t="shared" si="82"/>
        <v>1992</v>
      </c>
      <c r="B5089" s="8">
        <v>33849</v>
      </c>
      <c r="C5089">
        <v>68.346947985036195</v>
      </c>
      <c r="D5089">
        <v>96.562990847718893</v>
      </c>
      <c r="E5089">
        <v>38.413568377350103</v>
      </c>
    </row>
    <row r="5090" spans="1:5" x14ac:dyDescent="0.2">
      <c r="A5090">
        <f t="shared" si="82"/>
        <v>1992</v>
      </c>
      <c r="B5090" s="8">
        <v>33850</v>
      </c>
      <c r="C5090">
        <v>68.747852888810996</v>
      </c>
      <c r="D5090">
        <v>97.375441037571903</v>
      </c>
      <c r="E5090">
        <v>38.444975152679298</v>
      </c>
    </row>
    <row r="5091" spans="1:5" x14ac:dyDescent="0.2">
      <c r="A5091">
        <f t="shared" si="82"/>
        <v>1992</v>
      </c>
      <c r="B5091" s="8">
        <v>33851</v>
      </c>
      <c r="C5091">
        <v>68.599177029133003</v>
      </c>
      <c r="D5091">
        <v>96.990511859296703</v>
      </c>
      <c r="E5091">
        <v>38.499092214842101</v>
      </c>
    </row>
    <row r="5092" spans="1:5" x14ac:dyDescent="0.2">
      <c r="A5092">
        <f t="shared" si="82"/>
        <v>1992</v>
      </c>
      <c r="B5092" s="8">
        <v>33854</v>
      </c>
      <c r="C5092">
        <v>68.607472387598094</v>
      </c>
      <c r="D5092">
        <v>96.990511859296703</v>
      </c>
      <c r="E5092">
        <v>38.513008065157202</v>
      </c>
    </row>
    <row r="5093" spans="1:5" x14ac:dyDescent="0.2">
      <c r="A5093">
        <f t="shared" si="82"/>
        <v>1992</v>
      </c>
      <c r="B5093" s="8">
        <v>33855</v>
      </c>
      <c r="C5093">
        <v>68.489738947284295</v>
      </c>
      <c r="D5093">
        <v>96.740445434227297</v>
      </c>
      <c r="E5093">
        <v>38.513042886244101</v>
      </c>
    </row>
    <row r="5094" spans="1:5" x14ac:dyDescent="0.2">
      <c r="A5094">
        <f t="shared" si="82"/>
        <v>1992</v>
      </c>
      <c r="B5094" s="8">
        <v>33856</v>
      </c>
      <c r="C5094">
        <v>68.957666158134003</v>
      </c>
      <c r="D5094">
        <v>97.697144598929299</v>
      </c>
      <c r="E5094">
        <v>38.543059976006802</v>
      </c>
    </row>
    <row r="5095" spans="1:5" x14ac:dyDescent="0.2">
      <c r="A5095">
        <f t="shared" si="82"/>
        <v>1992</v>
      </c>
      <c r="B5095" s="8">
        <v>33857</v>
      </c>
      <c r="C5095">
        <v>68.997587212526696</v>
      </c>
      <c r="D5095">
        <v>97.725418028000604</v>
      </c>
      <c r="E5095">
        <v>38.587575686260799</v>
      </c>
    </row>
    <row r="5096" spans="1:5" x14ac:dyDescent="0.2">
      <c r="A5096">
        <f t="shared" si="82"/>
        <v>1992</v>
      </c>
      <c r="B5096" s="8">
        <v>33858</v>
      </c>
      <c r="C5096">
        <v>69.692114370210703</v>
      </c>
      <c r="D5096">
        <v>99.1802432484495</v>
      </c>
      <c r="E5096">
        <v>38.608656228113801</v>
      </c>
    </row>
    <row r="5097" spans="1:5" x14ac:dyDescent="0.2">
      <c r="A5097">
        <f t="shared" si="82"/>
        <v>1992</v>
      </c>
      <c r="B5097" s="8">
        <v>33861</v>
      </c>
      <c r="C5097">
        <v>70.088452406198201</v>
      </c>
      <c r="D5097">
        <v>99.946780941426098</v>
      </c>
      <c r="E5097">
        <v>38.671925298566002</v>
      </c>
    </row>
    <row r="5098" spans="1:5" x14ac:dyDescent="0.2">
      <c r="A5098">
        <f t="shared" si="82"/>
        <v>1992</v>
      </c>
      <c r="B5098" s="8">
        <v>33862</v>
      </c>
      <c r="C5098">
        <v>70.285012015199598</v>
      </c>
      <c r="D5098">
        <v>100.379992720149</v>
      </c>
      <c r="E5098">
        <v>38.662977618464801</v>
      </c>
    </row>
    <row r="5099" spans="1:5" x14ac:dyDescent="0.2">
      <c r="A5099">
        <f t="shared" si="82"/>
        <v>1992</v>
      </c>
      <c r="B5099" s="8">
        <v>33863</v>
      </c>
      <c r="C5099">
        <v>70.936505498359296</v>
      </c>
      <c r="D5099">
        <v>101.736563142039</v>
      </c>
      <c r="E5099">
        <v>38.696990046213898</v>
      </c>
    </row>
    <row r="5100" spans="1:5" x14ac:dyDescent="0.2">
      <c r="A5100">
        <f t="shared" si="82"/>
        <v>1992</v>
      </c>
      <c r="B5100" s="8">
        <v>33864</v>
      </c>
      <c r="C5100">
        <v>70.621616612117293</v>
      </c>
      <c r="D5100">
        <v>101.056016444349</v>
      </c>
      <c r="E5100">
        <v>38.698978968149</v>
      </c>
    </row>
    <row r="5101" spans="1:5" x14ac:dyDescent="0.2">
      <c r="A5101">
        <f t="shared" si="82"/>
        <v>1992</v>
      </c>
      <c r="B5101" s="8">
        <v>33865</v>
      </c>
      <c r="C5101">
        <v>70.978284322358505</v>
      </c>
      <c r="D5101">
        <v>101.819607734196</v>
      </c>
      <c r="E5101">
        <v>38.702293452803602</v>
      </c>
    </row>
    <row r="5102" spans="1:5" x14ac:dyDescent="0.2">
      <c r="A5102">
        <f t="shared" si="82"/>
        <v>1992</v>
      </c>
      <c r="B5102" s="8">
        <v>33868</v>
      </c>
      <c r="C5102">
        <v>70.926713954490296</v>
      </c>
      <c r="D5102">
        <v>101.717156792861</v>
      </c>
      <c r="E5102">
        <v>38.695706081851597</v>
      </c>
    </row>
    <row r="5103" spans="1:5" x14ac:dyDescent="0.2">
      <c r="A5103">
        <f t="shared" si="82"/>
        <v>1992</v>
      </c>
      <c r="B5103" s="8">
        <v>33869</v>
      </c>
      <c r="C5103">
        <v>70.787615380877796</v>
      </c>
      <c r="D5103">
        <v>101.415280425897</v>
      </c>
      <c r="E5103">
        <v>38.697402168512298</v>
      </c>
    </row>
    <row r="5104" spans="1:5" x14ac:dyDescent="0.2">
      <c r="A5104">
        <f t="shared" si="82"/>
        <v>1992</v>
      </c>
      <c r="B5104" s="8">
        <v>33870</v>
      </c>
      <c r="C5104">
        <v>70.872944348393702</v>
      </c>
      <c r="D5104">
        <v>101.587824893519</v>
      </c>
      <c r="E5104">
        <v>38.705909425610798</v>
      </c>
    </row>
    <row r="5105" spans="1:5" x14ac:dyDescent="0.2">
      <c r="A5105">
        <f t="shared" si="82"/>
        <v>1992</v>
      </c>
      <c r="B5105" s="8">
        <v>33871</v>
      </c>
      <c r="C5105">
        <v>70.765466141985698</v>
      </c>
      <c r="D5105">
        <v>101.375325924797</v>
      </c>
      <c r="E5105">
        <v>38.691533914884197</v>
      </c>
    </row>
    <row r="5106" spans="1:5" x14ac:dyDescent="0.2">
      <c r="A5106">
        <f t="shared" si="82"/>
        <v>1992</v>
      </c>
      <c r="B5106" s="8">
        <v>33872</v>
      </c>
      <c r="C5106">
        <v>70.679430642807205</v>
      </c>
      <c r="D5106">
        <v>101.190924480348</v>
      </c>
      <c r="E5106">
        <v>38.690951450666297</v>
      </c>
    </row>
    <row r="5107" spans="1:5" x14ac:dyDescent="0.2">
      <c r="A5107">
        <f t="shared" si="82"/>
        <v>1992</v>
      </c>
      <c r="B5107" s="8">
        <v>33875</v>
      </c>
      <c r="C5107">
        <v>70.2832341643566</v>
      </c>
      <c r="D5107">
        <v>100.33485302610001</v>
      </c>
      <c r="E5107">
        <v>38.694652508283298</v>
      </c>
    </row>
    <row r="5108" spans="1:5" x14ac:dyDescent="0.2">
      <c r="A5108">
        <f t="shared" si="82"/>
        <v>1992</v>
      </c>
      <c r="B5108" s="8">
        <v>33876</v>
      </c>
      <c r="C5108">
        <v>69.996352182499095</v>
      </c>
      <c r="D5108">
        <v>99.759831930002903</v>
      </c>
      <c r="E5108">
        <v>38.663938264309799</v>
      </c>
    </row>
    <row r="5109" spans="1:5" x14ac:dyDescent="0.2">
      <c r="A5109">
        <f t="shared" si="82"/>
        <v>1992</v>
      </c>
      <c r="B5109" s="8">
        <v>33877</v>
      </c>
      <c r="C5109">
        <v>69.847428539811105</v>
      </c>
      <c r="D5109">
        <v>99.514014064809203</v>
      </c>
      <c r="E5109">
        <v>38.607565209771401</v>
      </c>
    </row>
    <row r="5110" spans="1:5" x14ac:dyDescent="0.2">
      <c r="A5110">
        <f t="shared" si="82"/>
        <v>1992</v>
      </c>
      <c r="B5110" s="8">
        <v>33878</v>
      </c>
      <c r="C5110">
        <v>70.367020580553898</v>
      </c>
      <c r="D5110">
        <v>99.895416891823899</v>
      </c>
      <c r="E5110">
        <v>39.173149498046797</v>
      </c>
    </row>
    <row r="5111" spans="1:5" x14ac:dyDescent="0.2">
      <c r="A5111">
        <f t="shared" si="82"/>
        <v>1992</v>
      </c>
      <c r="B5111" s="8">
        <v>33879</v>
      </c>
      <c r="C5111">
        <v>70.344848106936297</v>
      </c>
      <c r="D5111">
        <v>99.845313951383901</v>
      </c>
      <c r="E5111">
        <v>39.175336245706099</v>
      </c>
    </row>
    <row r="5112" spans="1:5" x14ac:dyDescent="0.2">
      <c r="A5112">
        <f t="shared" si="82"/>
        <v>1992</v>
      </c>
      <c r="B5112" s="8">
        <v>33882</v>
      </c>
      <c r="C5112">
        <v>70.405953361821602</v>
      </c>
      <c r="D5112">
        <v>99.974901961794302</v>
      </c>
      <c r="E5112">
        <v>39.175945628195201</v>
      </c>
    </row>
    <row r="5113" spans="1:5" x14ac:dyDescent="0.2">
      <c r="A5113">
        <f t="shared" si="82"/>
        <v>1992</v>
      </c>
      <c r="B5113" s="8">
        <v>33883</v>
      </c>
      <c r="C5113">
        <v>70.627540461032694</v>
      </c>
      <c r="D5113">
        <v>100.434543437348</v>
      </c>
      <c r="E5113">
        <v>39.186492561184203</v>
      </c>
    </row>
    <row r="5114" spans="1:5" x14ac:dyDescent="0.2">
      <c r="A5114">
        <f t="shared" si="82"/>
        <v>1992</v>
      </c>
      <c r="B5114" s="8">
        <v>33884</v>
      </c>
      <c r="C5114">
        <v>70.754137467968206</v>
      </c>
      <c r="D5114">
        <v>100.696668174115</v>
      </c>
      <c r="E5114">
        <v>39.193104730064299</v>
      </c>
    </row>
    <row r="5115" spans="1:5" x14ac:dyDescent="0.2">
      <c r="A5115">
        <f t="shared" si="82"/>
        <v>1992</v>
      </c>
      <c r="B5115" s="8">
        <v>33885</v>
      </c>
      <c r="C5115">
        <v>71.199605835938797</v>
      </c>
      <c r="D5115">
        <v>101.628715627814</v>
      </c>
      <c r="E5115">
        <v>39.2101569487074</v>
      </c>
    </row>
    <row r="5116" spans="1:5" x14ac:dyDescent="0.2">
      <c r="A5116">
        <f t="shared" si="82"/>
        <v>1992</v>
      </c>
      <c r="B5116" s="8">
        <v>33886</v>
      </c>
      <c r="C5116">
        <v>71.470647185901498</v>
      </c>
      <c r="D5116">
        <v>102.17994423939599</v>
      </c>
      <c r="E5116">
        <v>39.233618736298801</v>
      </c>
    </row>
    <row r="5117" spans="1:5" x14ac:dyDescent="0.2">
      <c r="A5117">
        <f t="shared" si="82"/>
        <v>1992</v>
      </c>
      <c r="B5117" s="8">
        <v>33889</v>
      </c>
      <c r="C5117">
        <v>71.469219372339495</v>
      </c>
      <c r="D5117">
        <v>102.17994423939599</v>
      </c>
      <c r="E5117">
        <v>39.231276210868302</v>
      </c>
    </row>
    <row r="5118" spans="1:5" x14ac:dyDescent="0.2">
      <c r="A5118">
        <f t="shared" si="82"/>
        <v>1992</v>
      </c>
      <c r="B5118" s="8">
        <v>33890</v>
      </c>
      <c r="C5118">
        <v>71.196442753619806</v>
      </c>
      <c r="D5118">
        <v>101.566959999768</v>
      </c>
      <c r="E5118">
        <v>39.252372705807097</v>
      </c>
    </row>
    <row r="5119" spans="1:5" x14ac:dyDescent="0.2">
      <c r="A5119">
        <f t="shared" si="82"/>
        <v>1992</v>
      </c>
      <c r="B5119" s="8">
        <v>33891</v>
      </c>
      <c r="C5119">
        <v>71.090373484295895</v>
      </c>
      <c r="D5119">
        <v>101.350526475468</v>
      </c>
      <c r="E5119">
        <v>39.243991199581302</v>
      </c>
    </row>
    <row r="5120" spans="1:5" x14ac:dyDescent="0.2">
      <c r="A5120">
        <f t="shared" si="82"/>
        <v>1992</v>
      </c>
      <c r="B5120" s="8">
        <v>33892</v>
      </c>
      <c r="C5120">
        <v>70.916323920714603</v>
      </c>
      <c r="D5120">
        <v>101.005971082795</v>
      </c>
      <c r="E5120">
        <v>39.222266857483604</v>
      </c>
    </row>
    <row r="5121" spans="1:5" x14ac:dyDescent="0.2">
      <c r="A5121">
        <f t="shared" si="82"/>
        <v>1992</v>
      </c>
      <c r="B5121" s="8">
        <v>33893</v>
      </c>
      <c r="C5121">
        <v>71.256643717656104</v>
      </c>
      <c r="D5121">
        <v>101.722046282297</v>
      </c>
      <c r="E5121">
        <v>39.232426563967998</v>
      </c>
    </row>
    <row r="5122" spans="1:5" x14ac:dyDescent="0.2">
      <c r="A5122">
        <f t="shared" si="82"/>
        <v>1992</v>
      </c>
      <c r="B5122" s="8">
        <v>33896</v>
      </c>
      <c r="C5122">
        <v>71.375835635536902</v>
      </c>
      <c r="D5122">
        <v>101.96896933836</v>
      </c>
      <c r="E5122">
        <v>39.239231568476697</v>
      </c>
    </row>
    <row r="5123" spans="1:5" x14ac:dyDescent="0.2">
      <c r="A5123">
        <f t="shared" ref="A5123:A5186" si="83">YEAR(B5123)</f>
        <v>1992</v>
      </c>
      <c r="B5123" s="8">
        <v>33897</v>
      </c>
      <c r="C5123">
        <v>71.934338603015107</v>
      </c>
      <c r="D5123">
        <v>103.118340624091</v>
      </c>
      <c r="E5123">
        <v>39.278648715725303</v>
      </c>
    </row>
    <row r="5124" spans="1:5" x14ac:dyDescent="0.2">
      <c r="A5124">
        <f t="shared" si="83"/>
        <v>1992</v>
      </c>
      <c r="B5124" s="8">
        <v>33898</v>
      </c>
      <c r="C5124">
        <v>71.8091082219768</v>
      </c>
      <c r="D5124">
        <v>102.83916877912699</v>
      </c>
      <c r="E5124">
        <v>39.285868761380399</v>
      </c>
    </row>
    <row r="5125" spans="1:5" x14ac:dyDescent="0.2">
      <c r="A5125">
        <f t="shared" si="83"/>
        <v>1992</v>
      </c>
      <c r="B5125" s="8">
        <v>33899</v>
      </c>
      <c r="C5125">
        <v>71.755612661115507</v>
      </c>
      <c r="D5125">
        <v>102.7243756172</v>
      </c>
      <c r="E5125">
        <v>39.285625533071602</v>
      </c>
    </row>
    <row r="5126" spans="1:5" x14ac:dyDescent="0.2">
      <c r="A5126">
        <f t="shared" si="83"/>
        <v>1992</v>
      </c>
      <c r="B5126" s="8">
        <v>33900</v>
      </c>
      <c r="C5126">
        <v>72.152034249188404</v>
      </c>
      <c r="D5126">
        <v>103.57732196630501</v>
      </c>
      <c r="E5126">
        <v>39.2864620041981</v>
      </c>
    </row>
    <row r="5127" spans="1:5" x14ac:dyDescent="0.2">
      <c r="A5127">
        <f t="shared" si="83"/>
        <v>1992</v>
      </c>
      <c r="B5127" s="8">
        <v>33903</v>
      </c>
      <c r="C5127">
        <v>72.340846854978295</v>
      </c>
      <c r="D5127">
        <v>103.960052943341</v>
      </c>
      <c r="E5127">
        <v>39.305159642147203</v>
      </c>
    </row>
    <row r="5128" spans="1:5" x14ac:dyDescent="0.2">
      <c r="A5128">
        <f t="shared" si="83"/>
        <v>1992</v>
      </c>
      <c r="B5128" s="8">
        <v>33904</v>
      </c>
      <c r="C5128">
        <v>72.271201552199102</v>
      </c>
      <c r="D5128">
        <v>103.803360663587</v>
      </c>
      <c r="E5128">
        <v>39.309916258091903</v>
      </c>
    </row>
    <row r="5129" spans="1:5" x14ac:dyDescent="0.2">
      <c r="A5129">
        <f t="shared" si="83"/>
        <v>1992</v>
      </c>
      <c r="B5129" s="8">
        <v>33905</v>
      </c>
      <c r="C5129">
        <v>72.3499266271306</v>
      </c>
      <c r="D5129">
        <v>103.974894236818</v>
      </c>
      <c r="E5129">
        <v>39.308744936829797</v>
      </c>
    </row>
    <row r="5130" spans="1:5" x14ac:dyDescent="0.2">
      <c r="A5130">
        <f t="shared" si="83"/>
        <v>1992</v>
      </c>
      <c r="B5130" s="8">
        <v>33906</v>
      </c>
      <c r="C5130">
        <v>72.492418697207</v>
      </c>
      <c r="D5130">
        <v>104.27805830969299</v>
      </c>
      <c r="E5130">
        <v>39.312292867779298</v>
      </c>
    </row>
    <row r="5131" spans="1:5" x14ac:dyDescent="0.2">
      <c r="A5131">
        <f t="shared" si="83"/>
        <v>1992</v>
      </c>
      <c r="B5131" s="8">
        <v>33907</v>
      </c>
      <c r="C5131">
        <v>72.518195821135905</v>
      </c>
      <c r="D5131">
        <v>104.317726897767</v>
      </c>
      <c r="E5131">
        <v>39.3243306379769</v>
      </c>
    </row>
    <row r="5132" spans="1:5" x14ac:dyDescent="0.2">
      <c r="A5132">
        <f t="shared" si="83"/>
        <v>1992</v>
      </c>
      <c r="B5132" s="8">
        <v>33910</v>
      </c>
      <c r="C5132">
        <v>73.226756247127597</v>
      </c>
      <c r="D5132">
        <v>105.241157839781</v>
      </c>
      <c r="E5132">
        <v>39.780506421214099</v>
      </c>
    </row>
    <row r="5133" spans="1:5" x14ac:dyDescent="0.2">
      <c r="A5133">
        <f t="shared" si="83"/>
        <v>1992</v>
      </c>
      <c r="B5133" s="8">
        <v>33911</v>
      </c>
      <c r="C5133">
        <v>72.954756295869004</v>
      </c>
      <c r="D5133">
        <v>104.64010582850599</v>
      </c>
      <c r="E5133">
        <v>39.791183026086898</v>
      </c>
    </row>
    <row r="5134" spans="1:5" x14ac:dyDescent="0.2">
      <c r="A5134">
        <f t="shared" si="83"/>
        <v>1992</v>
      </c>
      <c r="B5134" s="8">
        <v>33912</v>
      </c>
      <c r="C5134">
        <v>73.099011149943706</v>
      </c>
      <c r="D5134">
        <v>104.93667779625299</v>
      </c>
      <c r="E5134">
        <v>39.8021394408213</v>
      </c>
    </row>
    <row r="5135" spans="1:5" x14ac:dyDescent="0.2">
      <c r="A5135">
        <f t="shared" si="83"/>
        <v>1992</v>
      </c>
      <c r="B5135" s="8">
        <v>33913</v>
      </c>
      <c r="C5135">
        <v>73.277270181706498</v>
      </c>
      <c r="D5135">
        <v>105.307469460579</v>
      </c>
      <c r="E5135">
        <v>39.812674595717297</v>
      </c>
    </row>
    <row r="5136" spans="1:5" x14ac:dyDescent="0.2">
      <c r="A5136">
        <f t="shared" si="83"/>
        <v>1992</v>
      </c>
      <c r="B5136" s="8">
        <v>33914</v>
      </c>
      <c r="C5136">
        <v>73.550317555978594</v>
      </c>
      <c r="D5136">
        <v>105.871510793439</v>
      </c>
      <c r="E5136">
        <v>39.8322848175616</v>
      </c>
    </row>
    <row r="5137" spans="1:5" x14ac:dyDescent="0.2">
      <c r="A5137">
        <f t="shared" si="83"/>
        <v>1992</v>
      </c>
      <c r="B5137" s="8">
        <v>33917</v>
      </c>
      <c r="C5137">
        <v>73.695516217258103</v>
      </c>
      <c r="D5137">
        <v>106.180457264117</v>
      </c>
      <c r="E5137">
        <v>39.836244952423499</v>
      </c>
    </row>
    <row r="5138" spans="1:5" x14ac:dyDescent="0.2">
      <c r="A5138">
        <f t="shared" si="83"/>
        <v>1992</v>
      </c>
      <c r="B5138" s="8">
        <v>33918</v>
      </c>
      <c r="C5138">
        <v>73.951441258551796</v>
      </c>
      <c r="D5138">
        <v>106.680407147846</v>
      </c>
      <c r="E5138">
        <v>39.876863152740398</v>
      </c>
    </row>
    <row r="5139" spans="1:5" x14ac:dyDescent="0.2">
      <c r="A5139">
        <f t="shared" si="83"/>
        <v>1992</v>
      </c>
      <c r="B5139" s="8">
        <v>33919</v>
      </c>
      <c r="C5139">
        <v>73.948586866480696</v>
      </c>
      <c r="D5139">
        <v>106.680407147846</v>
      </c>
      <c r="E5139">
        <v>39.8722631076445</v>
      </c>
    </row>
    <row r="5140" spans="1:5" x14ac:dyDescent="0.2">
      <c r="A5140">
        <f t="shared" si="83"/>
        <v>1992</v>
      </c>
      <c r="B5140" s="8">
        <v>33920</v>
      </c>
      <c r="C5140">
        <v>73.783529910005598</v>
      </c>
      <c r="D5140">
        <v>106.325538515742</v>
      </c>
      <c r="E5140">
        <v>39.870191702771102</v>
      </c>
    </row>
    <row r="5141" spans="1:5" x14ac:dyDescent="0.2">
      <c r="A5141">
        <f t="shared" si="83"/>
        <v>1992</v>
      </c>
      <c r="B5141" s="8">
        <v>33921</v>
      </c>
      <c r="C5141">
        <v>73.386392835563498</v>
      </c>
      <c r="D5141">
        <v>105.60524141697699</v>
      </c>
      <c r="E5141">
        <v>39.766196925441498</v>
      </c>
    </row>
    <row r="5142" spans="1:5" x14ac:dyDescent="0.2">
      <c r="A5142">
        <f t="shared" si="83"/>
        <v>1992</v>
      </c>
      <c r="B5142" s="8">
        <v>33924</v>
      </c>
      <c r="C5142">
        <v>73.980331258360394</v>
      </c>
      <c r="D5142">
        <v>106.75892817571101</v>
      </c>
      <c r="E5142">
        <v>39.865065283316603</v>
      </c>
    </row>
    <row r="5143" spans="1:5" x14ac:dyDescent="0.2">
      <c r="A5143">
        <f t="shared" si="83"/>
        <v>1992</v>
      </c>
      <c r="B5143" s="8">
        <v>33925</v>
      </c>
      <c r="C5143">
        <v>74.109479953522097</v>
      </c>
      <c r="D5143">
        <v>107.01119608927701</v>
      </c>
      <c r="E5143">
        <v>39.885766519886097</v>
      </c>
    </row>
    <row r="5144" spans="1:5" x14ac:dyDescent="0.2">
      <c r="A5144">
        <f t="shared" si="83"/>
        <v>1992</v>
      </c>
      <c r="B5144" s="8">
        <v>33926</v>
      </c>
      <c r="C5144">
        <v>74.090328037721505</v>
      </c>
      <c r="D5144">
        <v>106.971336338014</v>
      </c>
      <c r="E5144">
        <v>39.884507669607501</v>
      </c>
    </row>
    <row r="5145" spans="1:5" x14ac:dyDescent="0.2">
      <c r="A5145">
        <f t="shared" si="83"/>
        <v>1992</v>
      </c>
      <c r="B5145" s="8">
        <v>33927</v>
      </c>
      <c r="C5145">
        <v>73.857864313866699</v>
      </c>
      <c r="D5145">
        <v>106.421690921791</v>
      </c>
      <c r="E5145">
        <v>39.918539434250398</v>
      </c>
    </row>
    <row r="5146" spans="1:5" x14ac:dyDescent="0.2">
      <c r="A5146">
        <f t="shared" si="83"/>
        <v>1992</v>
      </c>
      <c r="B5146" s="8">
        <v>33928</v>
      </c>
      <c r="C5146">
        <v>74.221759687636805</v>
      </c>
      <c r="D5146">
        <v>107.13772100429</v>
      </c>
      <c r="E5146">
        <v>39.972599467662299</v>
      </c>
    </row>
    <row r="5147" spans="1:5" x14ac:dyDescent="0.2">
      <c r="A5147">
        <f t="shared" si="83"/>
        <v>1992</v>
      </c>
      <c r="B5147" s="8">
        <v>33931</v>
      </c>
      <c r="C5147">
        <v>74.426239817745795</v>
      </c>
      <c r="D5147">
        <v>107.558084432794</v>
      </c>
      <c r="E5147">
        <v>39.9899869450323</v>
      </c>
    </row>
    <row r="5148" spans="1:5" x14ac:dyDescent="0.2">
      <c r="A5148">
        <f t="shared" si="83"/>
        <v>1992</v>
      </c>
      <c r="B5148" s="8">
        <v>33932</v>
      </c>
      <c r="C5148">
        <v>74.457290436045398</v>
      </c>
      <c r="D5148">
        <v>107.60644725664601</v>
      </c>
      <c r="E5148">
        <v>40.004090610785397</v>
      </c>
    </row>
    <row r="5149" spans="1:5" x14ac:dyDescent="0.2">
      <c r="A5149">
        <f t="shared" si="83"/>
        <v>1992</v>
      </c>
      <c r="B5149" s="8">
        <v>33933</v>
      </c>
      <c r="C5149">
        <v>74.239865115956903</v>
      </c>
      <c r="D5149">
        <v>107.145787459771</v>
      </c>
      <c r="E5149">
        <v>39.995760326647698</v>
      </c>
    </row>
    <row r="5150" spans="1:5" x14ac:dyDescent="0.2">
      <c r="A5150">
        <f t="shared" si="83"/>
        <v>1992</v>
      </c>
      <c r="B5150" s="8">
        <v>33934</v>
      </c>
      <c r="C5150">
        <v>74.241487691056307</v>
      </c>
      <c r="D5150">
        <v>107.145787459771</v>
      </c>
      <c r="E5150">
        <v>39.998372980141802</v>
      </c>
    </row>
    <row r="5151" spans="1:5" x14ac:dyDescent="0.2">
      <c r="A5151">
        <f t="shared" si="83"/>
        <v>1992</v>
      </c>
      <c r="B5151" s="8">
        <v>33935</v>
      </c>
      <c r="C5151">
        <v>74.475881896126694</v>
      </c>
      <c r="D5151">
        <v>107.61000506649</v>
      </c>
      <c r="E5151">
        <v>40.031319662109603</v>
      </c>
    </row>
    <row r="5152" spans="1:5" x14ac:dyDescent="0.2">
      <c r="A5152">
        <f t="shared" si="83"/>
        <v>1992</v>
      </c>
      <c r="B5152" s="8">
        <v>33938</v>
      </c>
      <c r="C5152">
        <v>74.460277118585395</v>
      </c>
      <c r="D5152">
        <v>107.541228907522</v>
      </c>
      <c r="E5152">
        <v>40.057155239616598</v>
      </c>
    </row>
    <row r="5153" spans="1:5" x14ac:dyDescent="0.2">
      <c r="A5153">
        <f t="shared" si="83"/>
        <v>1992</v>
      </c>
      <c r="B5153" s="8">
        <v>33939</v>
      </c>
      <c r="C5153">
        <v>74.539218600425798</v>
      </c>
      <c r="D5153">
        <v>107.169344412046</v>
      </c>
      <c r="E5153">
        <v>40.462007137073499</v>
      </c>
    </row>
    <row r="5154" spans="1:5" x14ac:dyDescent="0.2">
      <c r="A5154">
        <f t="shared" si="83"/>
        <v>1992</v>
      </c>
      <c r="B5154" s="8">
        <v>33940</v>
      </c>
      <c r="C5154">
        <v>74.345555182005498</v>
      </c>
      <c r="D5154">
        <v>106.741455988018</v>
      </c>
      <c r="E5154">
        <v>40.469330005408899</v>
      </c>
    </row>
    <row r="5155" spans="1:5" x14ac:dyDescent="0.2">
      <c r="A5155">
        <f t="shared" si="83"/>
        <v>1992</v>
      </c>
      <c r="B5155" s="8">
        <v>33941</v>
      </c>
      <c r="C5155">
        <v>74.350614445587695</v>
      </c>
      <c r="D5155">
        <v>106.744181868662</v>
      </c>
      <c r="E5155">
        <v>40.475505825636098</v>
      </c>
    </row>
    <row r="5156" spans="1:5" x14ac:dyDescent="0.2">
      <c r="A5156">
        <f t="shared" si="83"/>
        <v>1992</v>
      </c>
      <c r="B5156" s="8">
        <v>33942</v>
      </c>
      <c r="C5156">
        <v>74.577008639140004</v>
      </c>
      <c r="D5156">
        <v>107.17282144081</v>
      </c>
      <c r="E5156">
        <v>40.520733372736302</v>
      </c>
    </row>
    <row r="5157" spans="1:5" x14ac:dyDescent="0.2">
      <c r="A5157">
        <f t="shared" si="83"/>
        <v>1992</v>
      </c>
      <c r="B5157" s="8">
        <v>33945</v>
      </c>
      <c r="C5157">
        <v>74.131912797732198</v>
      </c>
      <c r="D5157">
        <v>106.205278552469</v>
      </c>
      <c r="E5157">
        <v>40.526594451859999</v>
      </c>
    </row>
    <row r="5158" spans="1:5" x14ac:dyDescent="0.2">
      <c r="A5158">
        <f t="shared" si="83"/>
        <v>1992</v>
      </c>
      <c r="B5158" s="8">
        <v>33946</v>
      </c>
      <c r="C5158">
        <v>73.921540945291099</v>
      </c>
      <c r="D5158">
        <v>105.724400216709</v>
      </c>
      <c r="E5158">
        <v>40.548144854470202</v>
      </c>
    </row>
    <row r="5159" spans="1:5" x14ac:dyDescent="0.2">
      <c r="A5159">
        <f t="shared" si="83"/>
        <v>1992</v>
      </c>
      <c r="B5159" s="8">
        <v>33947</v>
      </c>
      <c r="C5159">
        <v>74.178097411273598</v>
      </c>
      <c r="D5159">
        <v>106.26620469049099</v>
      </c>
      <c r="E5159">
        <v>40.555819887261897</v>
      </c>
    </row>
    <row r="5160" spans="1:5" x14ac:dyDescent="0.2">
      <c r="A5160">
        <f t="shared" si="83"/>
        <v>1992</v>
      </c>
      <c r="B5160" s="8">
        <v>33948</v>
      </c>
      <c r="C5160">
        <v>74.291710127421197</v>
      </c>
      <c r="D5160">
        <v>106.50091290174301</v>
      </c>
      <c r="E5160">
        <v>40.563382314574902</v>
      </c>
    </row>
    <row r="5161" spans="1:5" x14ac:dyDescent="0.2">
      <c r="A5161">
        <f t="shared" si="83"/>
        <v>1992</v>
      </c>
      <c r="B5161" s="8">
        <v>33949</v>
      </c>
      <c r="C5161">
        <v>74.316123242917499</v>
      </c>
      <c r="D5161">
        <v>106.53517047699199</v>
      </c>
      <c r="E5161">
        <v>40.577272333193797</v>
      </c>
    </row>
    <row r="5162" spans="1:5" x14ac:dyDescent="0.2">
      <c r="A5162">
        <f t="shared" si="83"/>
        <v>1992</v>
      </c>
      <c r="B5162" s="8">
        <v>33952</v>
      </c>
      <c r="C5162">
        <v>74.203287618266799</v>
      </c>
      <c r="D5162">
        <v>106.278559601407</v>
      </c>
      <c r="E5162">
        <v>40.587610895707698</v>
      </c>
    </row>
    <row r="5163" spans="1:5" x14ac:dyDescent="0.2">
      <c r="A5163">
        <f t="shared" si="83"/>
        <v>1992</v>
      </c>
      <c r="B5163" s="8">
        <v>33953</v>
      </c>
      <c r="C5163">
        <v>74.285426795118696</v>
      </c>
      <c r="D5163">
        <v>106.395535674082</v>
      </c>
      <c r="E5163">
        <v>40.633047199101199</v>
      </c>
    </row>
    <row r="5164" spans="1:5" x14ac:dyDescent="0.2">
      <c r="A5164">
        <f t="shared" si="83"/>
        <v>1992</v>
      </c>
      <c r="B5164" s="8">
        <v>33954</v>
      </c>
      <c r="C5164">
        <v>74.028532891558697</v>
      </c>
      <c r="D5164">
        <v>105.85957134307699</v>
      </c>
      <c r="E5164">
        <v>40.620452522028401</v>
      </c>
    </row>
    <row r="5165" spans="1:5" x14ac:dyDescent="0.2">
      <c r="A5165">
        <f t="shared" si="83"/>
        <v>1992</v>
      </c>
      <c r="B5165" s="8">
        <v>33955</v>
      </c>
      <c r="C5165">
        <v>74.082559362349201</v>
      </c>
      <c r="D5165">
        <v>105.992901324804</v>
      </c>
      <c r="E5165">
        <v>40.6073405761083</v>
      </c>
    </row>
    <row r="5166" spans="1:5" x14ac:dyDescent="0.2">
      <c r="A5166">
        <f t="shared" si="83"/>
        <v>1992</v>
      </c>
      <c r="B5166" s="8">
        <v>33956</v>
      </c>
      <c r="C5166">
        <v>74.169892863129107</v>
      </c>
      <c r="D5166">
        <v>106.199720361199</v>
      </c>
      <c r="E5166">
        <v>40.5929065522716</v>
      </c>
    </row>
    <row r="5167" spans="1:5" x14ac:dyDescent="0.2">
      <c r="A5167">
        <f t="shared" si="83"/>
        <v>1992</v>
      </c>
      <c r="B5167" s="8">
        <v>33959</v>
      </c>
      <c r="C5167">
        <v>74.0613712855572</v>
      </c>
      <c r="D5167">
        <v>105.970967242377</v>
      </c>
      <c r="E5167">
        <v>40.5893420603796</v>
      </c>
    </row>
    <row r="5168" spans="1:5" x14ac:dyDescent="0.2">
      <c r="A5168">
        <f t="shared" si="83"/>
        <v>1992</v>
      </c>
      <c r="B5168" s="8">
        <v>33960</v>
      </c>
      <c r="C5168">
        <v>74.295977106182505</v>
      </c>
      <c r="D5168">
        <v>106.531858983223</v>
      </c>
      <c r="E5168">
        <v>40.546911416395503</v>
      </c>
    </row>
    <row r="5169" spans="1:5" x14ac:dyDescent="0.2">
      <c r="A5169">
        <f t="shared" si="83"/>
        <v>1992</v>
      </c>
      <c r="B5169" s="8">
        <v>33961</v>
      </c>
      <c r="C5169">
        <v>74.444971478226606</v>
      </c>
      <c r="D5169">
        <v>106.855986723505</v>
      </c>
      <c r="E5169">
        <v>40.544722236921302</v>
      </c>
    </row>
    <row r="5170" spans="1:5" x14ac:dyDescent="0.2">
      <c r="A5170">
        <f t="shared" si="83"/>
        <v>1992</v>
      </c>
      <c r="B5170" s="8">
        <v>33962</v>
      </c>
      <c r="C5170">
        <v>74.502016988964996</v>
      </c>
      <c r="D5170">
        <v>106.991290228149</v>
      </c>
      <c r="E5170">
        <v>40.5355083986178</v>
      </c>
    </row>
    <row r="5171" spans="1:5" x14ac:dyDescent="0.2">
      <c r="A5171">
        <f t="shared" si="83"/>
        <v>1992</v>
      </c>
      <c r="B5171" s="8">
        <v>33963</v>
      </c>
      <c r="C5171">
        <v>74.502016988964996</v>
      </c>
      <c r="D5171">
        <v>106.991290228149</v>
      </c>
      <c r="E5171">
        <v>40.5355083986178</v>
      </c>
    </row>
    <row r="5172" spans="1:5" x14ac:dyDescent="0.2">
      <c r="A5172">
        <f t="shared" si="83"/>
        <v>1992</v>
      </c>
      <c r="B5172" s="8">
        <v>33966</v>
      </c>
      <c r="C5172">
        <v>74.7300898562101</v>
      </c>
      <c r="D5172">
        <v>107.49611400629099</v>
      </c>
      <c r="E5172">
        <v>40.526343856879798</v>
      </c>
    </row>
    <row r="5173" spans="1:5" x14ac:dyDescent="0.2">
      <c r="A5173">
        <f t="shared" si="83"/>
        <v>1992</v>
      </c>
      <c r="B5173" s="8">
        <v>33967</v>
      </c>
      <c r="C5173">
        <v>74.858686521621493</v>
      </c>
      <c r="D5173">
        <v>107.736900612905</v>
      </c>
      <c r="E5173">
        <v>40.554273298866697</v>
      </c>
    </row>
    <row r="5174" spans="1:5" x14ac:dyDescent="0.2">
      <c r="A5174">
        <f t="shared" si="83"/>
        <v>1992</v>
      </c>
      <c r="B5174" s="8">
        <v>33968</v>
      </c>
      <c r="C5174">
        <v>74.885503564058496</v>
      </c>
      <c r="D5174">
        <v>107.803524401638</v>
      </c>
      <c r="E5174">
        <v>40.547827013364902</v>
      </c>
    </row>
    <row r="5175" spans="1:5" x14ac:dyDescent="0.2">
      <c r="A5175">
        <f t="shared" si="83"/>
        <v>1992</v>
      </c>
      <c r="B5175" s="8">
        <v>33969</v>
      </c>
      <c r="C5175">
        <v>74.997185254963398</v>
      </c>
      <c r="D5175">
        <v>108.043058082351</v>
      </c>
      <c r="E5175">
        <v>40.549448924764398</v>
      </c>
    </row>
    <row r="5176" spans="1:5" x14ac:dyDescent="0.2">
      <c r="A5176">
        <f t="shared" si="83"/>
        <v>1993</v>
      </c>
      <c r="B5176" s="8">
        <v>33970</v>
      </c>
      <c r="C5176">
        <v>75.333996226131006</v>
      </c>
      <c r="D5176">
        <v>108.043058082351</v>
      </c>
      <c r="E5176">
        <v>41.074325120557504</v>
      </c>
    </row>
    <row r="5177" spans="1:5" x14ac:dyDescent="0.2">
      <c r="A5177">
        <f t="shared" si="83"/>
        <v>1993</v>
      </c>
      <c r="B5177" s="8">
        <v>33973</v>
      </c>
      <c r="C5177">
        <v>75.742801302440498</v>
      </c>
      <c r="D5177">
        <v>108.93320796051199</v>
      </c>
      <c r="E5177">
        <v>41.082053592819399</v>
      </c>
    </row>
    <row r="5178" spans="1:5" x14ac:dyDescent="0.2">
      <c r="A5178">
        <f t="shared" si="83"/>
        <v>1993</v>
      </c>
      <c r="B5178" s="8">
        <v>33974</v>
      </c>
      <c r="C5178">
        <v>75.491439808397004</v>
      </c>
      <c r="D5178">
        <v>108.366342576169</v>
      </c>
      <c r="E5178">
        <v>41.090950758087402</v>
      </c>
    </row>
    <row r="5179" spans="1:5" x14ac:dyDescent="0.2">
      <c r="A5179">
        <f t="shared" si="83"/>
        <v>1993</v>
      </c>
      <c r="B5179" s="8">
        <v>33975</v>
      </c>
      <c r="C5179">
        <v>75.619205138080005</v>
      </c>
      <c r="D5179">
        <v>108.611831774951</v>
      </c>
      <c r="E5179">
        <v>41.116504145715702</v>
      </c>
    </row>
    <row r="5180" spans="1:5" x14ac:dyDescent="0.2">
      <c r="A5180">
        <f t="shared" si="83"/>
        <v>1993</v>
      </c>
      <c r="B5180" s="8">
        <v>33976</v>
      </c>
      <c r="C5180">
        <v>75.678029789419597</v>
      </c>
      <c r="D5180">
        <v>108.731572354728</v>
      </c>
      <c r="E5180">
        <v>41.123543697937002</v>
      </c>
    </row>
    <row r="5181" spans="1:5" x14ac:dyDescent="0.2">
      <c r="A5181">
        <f t="shared" si="83"/>
        <v>1993</v>
      </c>
      <c r="B5181" s="8">
        <v>33977</v>
      </c>
      <c r="C5181">
        <v>75.710268021480701</v>
      </c>
      <c r="D5181">
        <v>108.784545062654</v>
      </c>
      <c r="E5181">
        <v>41.136355938843899</v>
      </c>
    </row>
    <row r="5182" spans="1:5" x14ac:dyDescent="0.2">
      <c r="A5182">
        <f t="shared" si="83"/>
        <v>1993</v>
      </c>
      <c r="B5182" s="8">
        <v>33980</v>
      </c>
      <c r="C5182">
        <v>75.462088799151601</v>
      </c>
      <c r="D5182">
        <v>108.23928558300599</v>
      </c>
      <c r="E5182">
        <v>41.135265904870799</v>
      </c>
    </row>
    <row r="5183" spans="1:5" x14ac:dyDescent="0.2">
      <c r="A5183">
        <f t="shared" si="83"/>
        <v>1993</v>
      </c>
      <c r="B5183" s="8">
        <v>33981</v>
      </c>
      <c r="C5183">
        <v>75.597971128042801</v>
      </c>
      <c r="D5183">
        <v>108.557145265664</v>
      </c>
      <c r="E5183">
        <v>41.122088738450998</v>
      </c>
    </row>
    <row r="5184" spans="1:5" x14ac:dyDescent="0.2">
      <c r="A5184">
        <f t="shared" si="83"/>
        <v>1993</v>
      </c>
      <c r="B5184" s="8">
        <v>33982</v>
      </c>
      <c r="C5184">
        <v>75.738638163943506</v>
      </c>
      <c r="D5184">
        <v>108.862072846621</v>
      </c>
      <c r="E5184">
        <v>41.125783700193303</v>
      </c>
    </row>
    <row r="5185" spans="1:5" x14ac:dyDescent="0.2">
      <c r="A5185">
        <f t="shared" si="83"/>
        <v>1993</v>
      </c>
      <c r="B5185" s="8">
        <v>33983</v>
      </c>
      <c r="C5185">
        <v>75.540468238617606</v>
      </c>
      <c r="D5185">
        <v>108.421970268984</v>
      </c>
      <c r="E5185">
        <v>41.128100571582003</v>
      </c>
    </row>
    <row r="5186" spans="1:5" x14ac:dyDescent="0.2">
      <c r="A5186">
        <f t="shared" si="83"/>
        <v>1993</v>
      </c>
      <c r="B5186" s="8">
        <v>33984</v>
      </c>
      <c r="C5186">
        <v>75.755622759691704</v>
      </c>
      <c r="D5186">
        <v>108.892867382547</v>
      </c>
      <c r="E5186">
        <v>41.130497743524103</v>
      </c>
    </row>
    <row r="5187" spans="1:5" x14ac:dyDescent="0.2">
      <c r="A5187">
        <f t="shared" ref="A5187:A5250" si="84">YEAR(B5187)</f>
        <v>1993</v>
      </c>
      <c r="B5187" s="8">
        <v>33987</v>
      </c>
      <c r="C5187">
        <v>75.755302979371606</v>
      </c>
      <c r="D5187">
        <v>108.892867382547</v>
      </c>
      <c r="E5187">
        <v>41.129999424557298</v>
      </c>
    </row>
    <row r="5188" spans="1:5" x14ac:dyDescent="0.2">
      <c r="A5188">
        <f t="shared" si="84"/>
        <v>1993</v>
      </c>
      <c r="B5188" s="8">
        <v>33988</v>
      </c>
      <c r="C5188">
        <v>75.363595658034896</v>
      </c>
      <c r="D5188">
        <v>108.031693472161</v>
      </c>
      <c r="E5188">
        <v>41.128752729856799</v>
      </c>
    </row>
    <row r="5189" spans="1:5" x14ac:dyDescent="0.2">
      <c r="A5189">
        <f t="shared" si="84"/>
        <v>1993</v>
      </c>
      <c r="B5189" s="8">
        <v>33989</v>
      </c>
      <c r="C5189">
        <v>75.298075477806094</v>
      </c>
      <c r="D5189">
        <v>107.902952715975</v>
      </c>
      <c r="E5189">
        <v>41.117798547850903</v>
      </c>
    </row>
    <row r="5190" spans="1:5" x14ac:dyDescent="0.2">
      <c r="A5190">
        <f t="shared" si="84"/>
        <v>1993</v>
      </c>
      <c r="B5190" s="8">
        <v>33990</v>
      </c>
      <c r="C5190">
        <v>75.579876476212505</v>
      </c>
      <c r="D5190">
        <v>108.503614032467</v>
      </c>
      <c r="E5190">
        <v>41.131768818522602</v>
      </c>
    </row>
    <row r="5191" spans="1:5" x14ac:dyDescent="0.2">
      <c r="A5191">
        <f t="shared" si="84"/>
        <v>1993</v>
      </c>
      <c r="B5191" s="8">
        <v>33991</v>
      </c>
      <c r="C5191">
        <v>75.236436679130406</v>
      </c>
      <c r="D5191">
        <v>107.769918355763</v>
      </c>
      <c r="E5191">
        <v>41.1160180036618</v>
      </c>
    </row>
    <row r="5192" spans="1:5" x14ac:dyDescent="0.2">
      <c r="A5192">
        <f t="shared" si="84"/>
        <v>1993</v>
      </c>
      <c r="B5192" s="8">
        <v>33994</v>
      </c>
      <c r="C5192">
        <v>74.761478548866293</v>
      </c>
      <c r="D5192">
        <v>106.720099530081</v>
      </c>
      <c r="E5192">
        <v>41.121394554983603</v>
      </c>
    </row>
    <row r="5193" spans="1:5" x14ac:dyDescent="0.2">
      <c r="A5193">
        <f t="shared" si="84"/>
        <v>1993</v>
      </c>
      <c r="B5193" s="8">
        <v>33995</v>
      </c>
      <c r="C5193">
        <v>74.804195693538304</v>
      </c>
      <c r="D5193">
        <v>106.807764852698</v>
      </c>
      <c r="E5193">
        <v>41.125665784852302</v>
      </c>
    </row>
    <row r="5194" spans="1:5" x14ac:dyDescent="0.2">
      <c r="A5194">
        <f t="shared" si="84"/>
        <v>1993</v>
      </c>
      <c r="B5194" s="8">
        <v>33996</v>
      </c>
      <c r="C5194">
        <v>75.031566274221305</v>
      </c>
      <c r="D5194">
        <v>107.291291013235</v>
      </c>
      <c r="E5194">
        <v>41.136503174250102</v>
      </c>
    </row>
    <row r="5195" spans="1:5" x14ac:dyDescent="0.2">
      <c r="A5195">
        <f t="shared" si="84"/>
        <v>1993</v>
      </c>
      <c r="B5195" s="8">
        <v>33997</v>
      </c>
      <c r="C5195">
        <v>75.076841902142107</v>
      </c>
      <c r="D5195">
        <v>107.373554535716</v>
      </c>
      <c r="E5195">
        <v>41.148764943585803</v>
      </c>
    </row>
    <row r="5196" spans="1:5" x14ac:dyDescent="0.2">
      <c r="A5196">
        <f t="shared" si="84"/>
        <v>1993</v>
      </c>
      <c r="B5196" s="8">
        <v>33998</v>
      </c>
      <c r="C5196">
        <v>75.4856713094876</v>
      </c>
      <c r="D5196">
        <v>108.25323941808399</v>
      </c>
      <c r="E5196">
        <v>41.162248445153601</v>
      </c>
    </row>
    <row r="5197" spans="1:5" x14ac:dyDescent="0.2">
      <c r="A5197">
        <f t="shared" si="84"/>
        <v>1993</v>
      </c>
      <c r="B5197" s="8">
        <v>34001</v>
      </c>
      <c r="C5197">
        <v>76.154478954690404</v>
      </c>
      <c r="D5197">
        <v>109.02036630932101</v>
      </c>
      <c r="E5197">
        <v>41.663830389884303</v>
      </c>
    </row>
    <row r="5198" spans="1:5" x14ac:dyDescent="0.2">
      <c r="A5198">
        <f t="shared" si="84"/>
        <v>1993</v>
      </c>
      <c r="B5198" s="8">
        <v>34002</v>
      </c>
      <c r="C5198">
        <v>76.220397149029907</v>
      </c>
      <c r="D5198">
        <v>109.12917573367299</v>
      </c>
      <c r="E5198">
        <v>41.689573298327097</v>
      </c>
    </row>
    <row r="5199" spans="1:5" x14ac:dyDescent="0.2">
      <c r="A5199">
        <f t="shared" si="84"/>
        <v>1993</v>
      </c>
      <c r="B5199" s="8">
        <v>34003</v>
      </c>
      <c r="C5199">
        <v>76.318221016802795</v>
      </c>
      <c r="D5199">
        <v>109.33124452318199</v>
      </c>
      <c r="E5199">
        <v>41.698813402754404</v>
      </c>
    </row>
    <row r="5200" spans="1:5" x14ac:dyDescent="0.2">
      <c r="A5200">
        <f t="shared" si="84"/>
        <v>1993</v>
      </c>
      <c r="B5200" s="8">
        <v>34004</v>
      </c>
      <c r="C5200">
        <v>76.331809809083396</v>
      </c>
      <c r="D5200">
        <v>109.32310499338401</v>
      </c>
      <c r="E5200">
        <v>41.725936380640299</v>
      </c>
    </row>
    <row r="5201" spans="1:5" x14ac:dyDescent="0.2">
      <c r="A5201">
        <f t="shared" si="84"/>
        <v>1993</v>
      </c>
      <c r="B5201" s="8">
        <v>34005</v>
      </c>
      <c r="C5201">
        <v>76.318214890830205</v>
      </c>
      <c r="D5201">
        <v>109.240477573478</v>
      </c>
      <c r="E5201">
        <v>41.763623471582498</v>
      </c>
    </row>
    <row r="5202" spans="1:5" x14ac:dyDescent="0.2">
      <c r="A5202">
        <f t="shared" si="84"/>
        <v>1993</v>
      </c>
      <c r="B5202" s="8">
        <v>34008</v>
      </c>
      <c r="C5202">
        <v>76.374240037336094</v>
      </c>
      <c r="D5202">
        <v>109.27739428376201</v>
      </c>
      <c r="E5202">
        <v>41.825241842215497</v>
      </c>
    </row>
    <row r="5203" spans="1:5" x14ac:dyDescent="0.2">
      <c r="A5203">
        <f t="shared" si="84"/>
        <v>1993</v>
      </c>
      <c r="B5203" s="8">
        <v>34009</v>
      </c>
      <c r="C5203">
        <v>76.154672386167604</v>
      </c>
      <c r="D5203">
        <v>108.796734497627</v>
      </c>
      <c r="E5203">
        <v>41.824440362741299</v>
      </c>
    </row>
    <row r="5204" spans="1:5" x14ac:dyDescent="0.2">
      <c r="A5204">
        <f t="shared" si="84"/>
        <v>1993</v>
      </c>
      <c r="B5204" s="8">
        <v>34010</v>
      </c>
      <c r="C5204">
        <v>76.157610031082498</v>
      </c>
      <c r="D5204">
        <v>108.815145230437</v>
      </c>
      <c r="E5204">
        <v>41.815836593018297</v>
      </c>
    </row>
    <row r="5205" spans="1:5" x14ac:dyDescent="0.2">
      <c r="A5205">
        <f t="shared" si="84"/>
        <v>1993</v>
      </c>
      <c r="B5205" s="8">
        <v>34011</v>
      </c>
      <c r="C5205">
        <v>76.020570025504796</v>
      </c>
      <c r="D5205">
        <v>108.511387186612</v>
      </c>
      <c r="E5205">
        <v>41.818286336053099</v>
      </c>
    </row>
    <row r="5206" spans="1:5" x14ac:dyDescent="0.2">
      <c r="A5206">
        <f t="shared" si="84"/>
        <v>1993</v>
      </c>
      <c r="B5206" s="8">
        <v>34012</v>
      </c>
      <c r="C5206">
        <v>76.0891986476841</v>
      </c>
      <c r="D5206">
        <v>108.69128667512901</v>
      </c>
      <c r="E5206">
        <v>41.797046054261003</v>
      </c>
    </row>
    <row r="5207" spans="1:5" x14ac:dyDescent="0.2">
      <c r="A5207">
        <f t="shared" si="84"/>
        <v>1993</v>
      </c>
      <c r="B5207" s="8">
        <v>34015</v>
      </c>
      <c r="C5207">
        <v>76.093751023980701</v>
      </c>
      <c r="D5207">
        <v>108.69128667512901</v>
      </c>
      <c r="E5207">
        <v>41.8042238870297</v>
      </c>
    </row>
    <row r="5208" spans="1:5" x14ac:dyDescent="0.2">
      <c r="A5208">
        <f t="shared" si="84"/>
        <v>1993</v>
      </c>
      <c r="B5208" s="8">
        <v>34016</v>
      </c>
      <c r="C5208">
        <v>75.626946887561004</v>
      </c>
      <c r="D5208">
        <v>107.65122274746599</v>
      </c>
      <c r="E5208">
        <v>41.817613451967901</v>
      </c>
    </row>
    <row r="5209" spans="1:5" x14ac:dyDescent="0.2">
      <c r="A5209">
        <f t="shared" si="84"/>
        <v>1993</v>
      </c>
      <c r="B5209" s="8">
        <v>34017</v>
      </c>
      <c r="C5209">
        <v>75.625442428914695</v>
      </c>
      <c r="D5209">
        <v>107.682697393843</v>
      </c>
      <c r="E5209">
        <v>41.792371103285497</v>
      </c>
    </row>
    <row r="5210" spans="1:5" x14ac:dyDescent="0.2">
      <c r="A5210">
        <f t="shared" si="84"/>
        <v>1993</v>
      </c>
      <c r="B5210" s="8">
        <v>34018</v>
      </c>
      <c r="C5210">
        <v>75.675969811546807</v>
      </c>
      <c r="D5210">
        <v>107.789631358649</v>
      </c>
      <c r="E5210">
        <v>41.794910095409499</v>
      </c>
    </row>
    <row r="5211" spans="1:5" x14ac:dyDescent="0.2">
      <c r="A5211">
        <f t="shared" si="84"/>
        <v>1993</v>
      </c>
      <c r="B5211" s="8">
        <v>34019</v>
      </c>
      <c r="C5211">
        <v>75.586954489272898</v>
      </c>
      <c r="D5211">
        <v>107.619013466759</v>
      </c>
      <c r="E5211">
        <v>41.777548711250098</v>
      </c>
    </row>
    <row r="5212" spans="1:5" x14ac:dyDescent="0.2">
      <c r="A5212">
        <f t="shared" si="84"/>
        <v>1993</v>
      </c>
      <c r="B5212" s="8">
        <v>34022</v>
      </c>
      <c r="C5212">
        <v>75.295377354610693</v>
      </c>
      <c r="D5212">
        <v>106.991900895246</v>
      </c>
      <c r="E5212">
        <v>41.770720530701603</v>
      </c>
    </row>
    <row r="5213" spans="1:5" x14ac:dyDescent="0.2">
      <c r="A5213">
        <f t="shared" si="84"/>
        <v>1993</v>
      </c>
      <c r="B5213" s="8">
        <v>34023</v>
      </c>
      <c r="C5213">
        <v>75.103172549944105</v>
      </c>
      <c r="D5213">
        <v>106.583869720447</v>
      </c>
      <c r="E5213">
        <v>41.762778809296996</v>
      </c>
    </row>
    <row r="5214" spans="1:5" x14ac:dyDescent="0.2">
      <c r="A5214">
        <f t="shared" si="84"/>
        <v>1993</v>
      </c>
      <c r="B5214" s="8">
        <v>34024</v>
      </c>
      <c r="C5214">
        <v>75.351319158465699</v>
      </c>
      <c r="D5214">
        <v>107.16186128269401</v>
      </c>
      <c r="E5214">
        <v>41.735779983078601</v>
      </c>
    </row>
    <row r="5215" spans="1:5" x14ac:dyDescent="0.2">
      <c r="A5215">
        <f t="shared" si="84"/>
        <v>1993</v>
      </c>
      <c r="B5215" s="8">
        <v>34025</v>
      </c>
      <c r="C5215">
        <v>75.457877480480505</v>
      </c>
      <c r="D5215">
        <v>107.40370122071</v>
      </c>
      <c r="E5215">
        <v>41.729110998070603</v>
      </c>
    </row>
    <row r="5216" spans="1:5" x14ac:dyDescent="0.2">
      <c r="A5216">
        <f t="shared" si="84"/>
        <v>1993</v>
      </c>
      <c r="B5216" s="8">
        <v>34026</v>
      </c>
      <c r="C5216">
        <v>75.562703718274705</v>
      </c>
      <c r="D5216">
        <v>107.63528285754499</v>
      </c>
      <c r="E5216">
        <v>41.727291432574098</v>
      </c>
    </row>
    <row r="5217" spans="1:5" x14ac:dyDescent="0.2">
      <c r="A5217">
        <f t="shared" si="84"/>
        <v>1993</v>
      </c>
      <c r="B5217" s="8">
        <v>34029</v>
      </c>
      <c r="C5217">
        <v>75.978224655090898</v>
      </c>
      <c r="D5217">
        <v>107.65180842439401</v>
      </c>
      <c r="E5217">
        <v>42.377102805664698</v>
      </c>
    </row>
    <row r="5218" spans="1:5" x14ac:dyDescent="0.2">
      <c r="A5218">
        <f t="shared" si="84"/>
        <v>1993</v>
      </c>
      <c r="B5218" s="8">
        <v>34030</v>
      </c>
      <c r="C5218">
        <v>75.761319811403993</v>
      </c>
      <c r="D5218">
        <v>107.20516532876501</v>
      </c>
      <c r="E5218">
        <v>42.358878015793202</v>
      </c>
    </row>
    <row r="5219" spans="1:5" x14ac:dyDescent="0.2">
      <c r="A5219">
        <f t="shared" si="84"/>
        <v>1993</v>
      </c>
      <c r="B5219" s="8">
        <v>34031</v>
      </c>
      <c r="C5219">
        <v>75.710572797878399</v>
      </c>
      <c r="D5219">
        <v>107.14105278656299</v>
      </c>
      <c r="E5219">
        <v>42.3248182447457</v>
      </c>
    </row>
    <row r="5220" spans="1:5" x14ac:dyDescent="0.2">
      <c r="A5220">
        <f t="shared" si="84"/>
        <v>1993</v>
      </c>
      <c r="B5220" s="8">
        <v>34032</v>
      </c>
      <c r="C5220">
        <v>75.485624570016</v>
      </c>
      <c r="D5220">
        <v>106.66541610748</v>
      </c>
      <c r="E5220">
        <v>42.315524808215798</v>
      </c>
    </row>
    <row r="5221" spans="1:5" x14ac:dyDescent="0.2">
      <c r="A5221">
        <f t="shared" si="84"/>
        <v>1993</v>
      </c>
      <c r="B5221" s="8">
        <v>34033</v>
      </c>
      <c r="C5221">
        <v>75.920938787854595</v>
      </c>
      <c r="D5221">
        <v>107.610810341579</v>
      </c>
      <c r="E5221">
        <v>42.315595138383301</v>
      </c>
    </row>
    <row r="5222" spans="1:5" x14ac:dyDescent="0.2">
      <c r="A5222">
        <f t="shared" si="84"/>
        <v>1993</v>
      </c>
      <c r="B5222" s="8">
        <v>34036</v>
      </c>
      <c r="C5222">
        <v>75.712599151634706</v>
      </c>
      <c r="D5222">
        <v>107.139875168134</v>
      </c>
      <c r="E5222">
        <v>42.328939758207298</v>
      </c>
    </row>
    <row r="5223" spans="1:5" x14ac:dyDescent="0.2">
      <c r="A5223">
        <f t="shared" si="84"/>
        <v>1993</v>
      </c>
      <c r="B5223" s="8">
        <v>34037</v>
      </c>
      <c r="C5223">
        <v>75.963894378206405</v>
      </c>
      <c r="D5223">
        <v>107.68364026503799</v>
      </c>
      <c r="E5223">
        <v>42.330754458757902</v>
      </c>
    </row>
    <row r="5224" spans="1:5" x14ac:dyDescent="0.2">
      <c r="A5224">
        <f t="shared" si="84"/>
        <v>1993</v>
      </c>
      <c r="B5224" s="8">
        <v>34038</v>
      </c>
      <c r="C5224">
        <v>76.016895196504905</v>
      </c>
      <c r="D5224">
        <v>107.78134603674999</v>
      </c>
      <c r="E5224">
        <v>42.343698497354701</v>
      </c>
    </row>
    <row r="5225" spans="1:5" x14ac:dyDescent="0.2">
      <c r="A5225">
        <f t="shared" si="84"/>
        <v>1993</v>
      </c>
      <c r="B5225" s="8">
        <v>34039</v>
      </c>
      <c r="C5225">
        <v>75.921449575518494</v>
      </c>
      <c r="D5225">
        <v>107.58240260354501</v>
      </c>
      <c r="E5225">
        <v>42.337311785505399</v>
      </c>
    </row>
    <row r="5226" spans="1:5" x14ac:dyDescent="0.2">
      <c r="A5226">
        <f t="shared" si="84"/>
        <v>1993</v>
      </c>
      <c r="B5226" s="8">
        <v>34040</v>
      </c>
      <c r="C5226">
        <v>75.957782057047694</v>
      </c>
      <c r="D5226">
        <v>107.66694197602401</v>
      </c>
      <c r="E5226">
        <v>42.333255143973901</v>
      </c>
    </row>
    <row r="5227" spans="1:5" x14ac:dyDescent="0.2">
      <c r="A5227">
        <f t="shared" si="84"/>
        <v>1993</v>
      </c>
      <c r="B5227" s="8">
        <v>34043</v>
      </c>
      <c r="C5227">
        <v>76.070745464128805</v>
      </c>
      <c r="D5227">
        <v>107.862582247131</v>
      </c>
      <c r="E5227">
        <v>42.370106497482098</v>
      </c>
    </row>
    <row r="5228" spans="1:5" x14ac:dyDescent="0.2">
      <c r="A5228">
        <f t="shared" si="84"/>
        <v>1993</v>
      </c>
      <c r="B5228" s="8">
        <v>34044</v>
      </c>
      <c r="C5228">
        <v>75.915698368911904</v>
      </c>
      <c r="D5228">
        <v>107.52969979331</v>
      </c>
      <c r="E5228">
        <v>42.366914287350099</v>
      </c>
    </row>
    <row r="5229" spans="1:5" x14ac:dyDescent="0.2">
      <c r="A5229">
        <f t="shared" si="84"/>
        <v>1993</v>
      </c>
      <c r="B5229" s="8">
        <v>34045</v>
      </c>
      <c r="C5229">
        <v>75.958317730564204</v>
      </c>
      <c r="D5229">
        <v>107.630387241672</v>
      </c>
      <c r="E5229">
        <v>42.361005411826298</v>
      </c>
    </row>
    <row r="5230" spans="1:5" x14ac:dyDescent="0.2">
      <c r="A5230">
        <f t="shared" si="84"/>
        <v>1993</v>
      </c>
      <c r="B5230" s="8">
        <v>34046</v>
      </c>
      <c r="C5230">
        <v>75.686663012291802</v>
      </c>
      <c r="D5230">
        <v>107.031378246689</v>
      </c>
      <c r="E5230">
        <v>42.367537860247097</v>
      </c>
    </row>
    <row r="5231" spans="1:5" x14ac:dyDescent="0.2">
      <c r="A5231">
        <f t="shared" si="84"/>
        <v>1993</v>
      </c>
      <c r="B5231" s="8">
        <v>34047</v>
      </c>
      <c r="C5231">
        <v>75.318677241677506</v>
      </c>
      <c r="D5231">
        <v>106.271609186048</v>
      </c>
      <c r="E5231">
        <v>42.339338055947799</v>
      </c>
    </row>
    <row r="5232" spans="1:5" x14ac:dyDescent="0.2">
      <c r="A5232">
        <f t="shared" si="84"/>
        <v>1993</v>
      </c>
      <c r="B5232" s="8">
        <v>34050</v>
      </c>
      <c r="C5232">
        <v>75.316213916039501</v>
      </c>
      <c r="D5232">
        <v>106.26272124059</v>
      </c>
      <c r="E5232">
        <v>42.341986273764903</v>
      </c>
    </row>
    <row r="5233" spans="1:5" x14ac:dyDescent="0.2">
      <c r="A5233">
        <f t="shared" si="84"/>
        <v>1993</v>
      </c>
      <c r="B5233" s="8">
        <v>34051</v>
      </c>
      <c r="C5233">
        <v>75.343466634588495</v>
      </c>
      <c r="D5233">
        <v>106.31997124183501</v>
      </c>
      <c r="E5233">
        <v>42.343301665633099</v>
      </c>
    </row>
    <row r="5234" spans="1:5" x14ac:dyDescent="0.2">
      <c r="A5234">
        <f t="shared" si="84"/>
        <v>1993</v>
      </c>
      <c r="B5234" s="8">
        <v>34052</v>
      </c>
      <c r="C5234">
        <v>75.424902273424095</v>
      </c>
      <c r="D5234">
        <v>106.498824430292</v>
      </c>
      <c r="E5234">
        <v>42.3414886824606</v>
      </c>
    </row>
    <row r="5235" spans="1:5" x14ac:dyDescent="0.2">
      <c r="A5235">
        <f t="shared" si="84"/>
        <v>1993</v>
      </c>
      <c r="B5235" s="8">
        <v>34053</v>
      </c>
      <c r="C5235">
        <v>75.607473738000493</v>
      </c>
      <c r="D5235">
        <v>106.887252724948</v>
      </c>
      <c r="E5235">
        <v>42.347013681926697</v>
      </c>
    </row>
    <row r="5236" spans="1:5" x14ac:dyDescent="0.2">
      <c r="A5236">
        <f t="shared" si="84"/>
        <v>1993</v>
      </c>
      <c r="B5236" s="8">
        <v>34054</v>
      </c>
      <c r="C5236">
        <v>75.354689407070097</v>
      </c>
      <c r="D5236">
        <v>106.33429078936101</v>
      </c>
      <c r="E5236">
        <v>42.350739063114297</v>
      </c>
    </row>
    <row r="5237" spans="1:5" x14ac:dyDescent="0.2">
      <c r="A5237">
        <f t="shared" si="84"/>
        <v>1993</v>
      </c>
      <c r="B5237" s="8">
        <v>34057</v>
      </c>
      <c r="C5237">
        <v>75.422439994951702</v>
      </c>
      <c r="D5237">
        <v>106.513321846601</v>
      </c>
      <c r="E5237">
        <v>42.326745215503998</v>
      </c>
    </row>
    <row r="5238" spans="1:5" x14ac:dyDescent="0.2">
      <c r="A5238">
        <f t="shared" si="84"/>
        <v>1993</v>
      </c>
      <c r="B5238" s="8">
        <v>34058</v>
      </c>
      <c r="C5238">
        <v>75.335684528540497</v>
      </c>
      <c r="D5238">
        <v>106.310857395678</v>
      </c>
      <c r="E5238">
        <v>42.337536971673302</v>
      </c>
    </row>
    <row r="5239" spans="1:5" x14ac:dyDescent="0.2">
      <c r="A5239">
        <f t="shared" si="84"/>
        <v>1993</v>
      </c>
      <c r="B5239" s="8">
        <v>34059</v>
      </c>
      <c r="C5239">
        <v>75.103306710280293</v>
      </c>
      <c r="D5239">
        <v>105.820911983633</v>
      </c>
      <c r="E5239">
        <v>42.327881170678602</v>
      </c>
    </row>
    <row r="5240" spans="1:5" x14ac:dyDescent="0.2">
      <c r="A5240">
        <f t="shared" si="84"/>
        <v>1993</v>
      </c>
      <c r="B5240" s="8">
        <v>34060</v>
      </c>
      <c r="C5240">
        <v>75.080798751806299</v>
      </c>
      <c r="D5240">
        <v>105.313837401846</v>
      </c>
      <c r="E5240">
        <v>42.673101215612697</v>
      </c>
    </row>
    <row r="5241" spans="1:5" x14ac:dyDescent="0.2">
      <c r="A5241">
        <f t="shared" si="84"/>
        <v>1993</v>
      </c>
      <c r="B5241" s="8">
        <v>34061</v>
      </c>
      <c r="C5241">
        <v>75.3042844743741</v>
      </c>
      <c r="D5241">
        <v>105.71949964954401</v>
      </c>
      <c r="E5241">
        <v>42.730352458127697</v>
      </c>
    </row>
    <row r="5242" spans="1:5" x14ac:dyDescent="0.2">
      <c r="A5242">
        <f t="shared" si="84"/>
        <v>1993</v>
      </c>
      <c r="B5242" s="8">
        <v>34064</v>
      </c>
      <c r="C5242">
        <v>75.092473528959999</v>
      </c>
      <c r="D5242">
        <v>105.26105862790899</v>
      </c>
      <c r="E5242">
        <v>42.7321911033156</v>
      </c>
    </row>
    <row r="5243" spans="1:5" x14ac:dyDescent="0.2">
      <c r="A5243">
        <f t="shared" si="84"/>
        <v>1993</v>
      </c>
      <c r="B5243" s="8">
        <v>34065</v>
      </c>
      <c r="C5243">
        <v>75.247072001273096</v>
      </c>
      <c r="D5243">
        <v>105.65894882724101</v>
      </c>
      <c r="E5243">
        <v>42.682948227790298</v>
      </c>
    </row>
    <row r="5244" spans="1:5" x14ac:dyDescent="0.2">
      <c r="A5244">
        <f t="shared" si="84"/>
        <v>1993</v>
      </c>
      <c r="B5244" s="8">
        <v>34066</v>
      </c>
      <c r="C5244">
        <v>75.265251792174197</v>
      </c>
      <c r="D5244">
        <v>105.64219783800399</v>
      </c>
      <c r="E5244">
        <v>42.7252197989271</v>
      </c>
    </row>
    <row r="5245" spans="1:5" x14ac:dyDescent="0.2">
      <c r="A5245">
        <f t="shared" si="84"/>
        <v>1993</v>
      </c>
      <c r="B5245" s="8">
        <v>34067</v>
      </c>
      <c r="C5245">
        <v>75.046484556439594</v>
      </c>
      <c r="D5245">
        <v>105.19153728271399</v>
      </c>
      <c r="E5245">
        <v>42.709859619574303</v>
      </c>
    </row>
    <row r="5246" spans="1:5" x14ac:dyDescent="0.2">
      <c r="A5246">
        <f t="shared" si="84"/>
        <v>1993</v>
      </c>
      <c r="B5246" s="8">
        <v>34068</v>
      </c>
      <c r="C5246">
        <v>75.022590160683094</v>
      </c>
      <c r="D5246">
        <v>105.111182025266</v>
      </c>
      <c r="E5246">
        <v>42.731868072799301</v>
      </c>
    </row>
    <row r="5247" spans="1:5" x14ac:dyDescent="0.2">
      <c r="A5247">
        <f t="shared" si="84"/>
        <v>1993</v>
      </c>
      <c r="B5247" s="8">
        <v>34071</v>
      </c>
      <c r="C5247">
        <v>74.805746535018102</v>
      </c>
      <c r="D5247">
        <v>104.663549646058</v>
      </c>
      <c r="E5247">
        <v>42.717919955148197</v>
      </c>
    </row>
    <row r="5248" spans="1:5" x14ac:dyDescent="0.2">
      <c r="A5248">
        <f t="shared" si="84"/>
        <v>1993</v>
      </c>
      <c r="B5248" s="8">
        <v>34072</v>
      </c>
      <c r="C5248">
        <v>74.660802844947099</v>
      </c>
      <c r="D5248">
        <v>104.379693942484</v>
      </c>
      <c r="E5248">
        <v>42.697091576076197</v>
      </c>
    </row>
    <row r="5249" spans="1:5" x14ac:dyDescent="0.2">
      <c r="A5249">
        <f t="shared" si="84"/>
        <v>1993</v>
      </c>
      <c r="B5249" s="8">
        <v>34073</v>
      </c>
      <c r="C5249">
        <v>74.865418676272995</v>
      </c>
      <c r="D5249">
        <v>104.801364011335</v>
      </c>
      <c r="E5249">
        <v>42.7105603756807</v>
      </c>
    </row>
    <row r="5250" spans="1:5" x14ac:dyDescent="0.2">
      <c r="A5250">
        <f t="shared" si="84"/>
        <v>1993</v>
      </c>
      <c r="B5250" s="8">
        <v>34074</v>
      </c>
      <c r="C5250">
        <v>74.913854189147202</v>
      </c>
      <c r="D5250">
        <v>104.94051827817</v>
      </c>
      <c r="E5250">
        <v>42.683864240891999</v>
      </c>
    </row>
    <row r="5251" spans="1:5" x14ac:dyDescent="0.2">
      <c r="A5251">
        <f t="shared" ref="A5251:A5314" si="85">YEAR(B5251)</f>
        <v>1993</v>
      </c>
      <c r="B5251" s="8">
        <v>34075</v>
      </c>
      <c r="C5251">
        <v>74.957763091506706</v>
      </c>
      <c r="D5251">
        <v>105.013716841017</v>
      </c>
      <c r="E5251">
        <v>42.699991181198101</v>
      </c>
    </row>
    <row r="5252" spans="1:5" x14ac:dyDescent="0.2">
      <c r="A5252">
        <f t="shared" si="85"/>
        <v>1993</v>
      </c>
      <c r="B5252" s="8">
        <v>34078</v>
      </c>
      <c r="C5252">
        <v>74.542615790208998</v>
      </c>
      <c r="D5252">
        <v>104.167827321068</v>
      </c>
      <c r="E5252">
        <v>42.665201561570299</v>
      </c>
    </row>
    <row r="5253" spans="1:5" x14ac:dyDescent="0.2">
      <c r="A5253">
        <f t="shared" si="85"/>
        <v>1993</v>
      </c>
      <c r="B5253" s="8">
        <v>34079</v>
      </c>
      <c r="C5253">
        <v>74.507143338355306</v>
      </c>
      <c r="D5253">
        <v>104.07573571451999</v>
      </c>
      <c r="E5253">
        <v>42.677488610384998</v>
      </c>
    </row>
    <row r="5254" spans="1:5" x14ac:dyDescent="0.2">
      <c r="A5254">
        <f t="shared" si="85"/>
        <v>1993</v>
      </c>
      <c r="B5254" s="8">
        <v>34080</v>
      </c>
      <c r="C5254">
        <v>74.603850623829203</v>
      </c>
      <c r="D5254">
        <v>104.32711196836</v>
      </c>
      <c r="E5254">
        <v>42.643843484434598</v>
      </c>
    </row>
    <row r="5255" spans="1:5" x14ac:dyDescent="0.2">
      <c r="A5255">
        <f t="shared" si="85"/>
        <v>1993</v>
      </c>
      <c r="B5255" s="8">
        <v>34081</v>
      </c>
      <c r="C5255">
        <v>74.509628569095696</v>
      </c>
      <c r="D5255">
        <v>104.08765523774299</v>
      </c>
      <c r="E5255">
        <v>42.672434224166402</v>
      </c>
    </row>
    <row r="5256" spans="1:5" x14ac:dyDescent="0.2">
      <c r="A5256">
        <f t="shared" si="85"/>
        <v>1993</v>
      </c>
      <c r="B5256" s="8">
        <v>34082</v>
      </c>
      <c r="C5256">
        <v>74.250123159774205</v>
      </c>
      <c r="D5256">
        <v>103.53999464334601</v>
      </c>
      <c r="E5256">
        <v>42.666125304278403</v>
      </c>
    </row>
    <row r="5257" spans="1:5" x14ac:dyDescent="0.2">
      <c r="A5257">
        <f t="shared" si="85"/>
        <v>1993</v>
      </c>
      <c r="B5257" s="8">
        <v>34085</v>
      </c>
      <c r="C5257">
        <v>73.966890761512303</v>
      </c>
      <c r="D5257">
        <v>102.94385655071299</v>
      </c>
      <c r="E5257">
        <v>42.658844733541997</v>
      </c>
    </row>
    <row r="5258" spans="1:5" x14ac:dyDescent="0.2">
      <c r="A5258">
        <f t="shared" si="85"/>
        <v>1993</v>
      </c>
      <c r="B5258" s="8">
        <v>34086</v>
      </c>
      <c r="C5258">
        <v>74.382278097706802</v>
      </c>
      <c r="D5258">
        <v>103.796748179654</v>
      </c>
      <c r="E5258">
        <v>42.686274589814197</v>
      </c>
    </row>
    <row r="5259" spans="1:5" x14ac:dyDescent="0.2">
      <c r="A5259">
        <f t="shared" si="85"/>
        <v>1993</v>
      </c>
      <c r="B5259" s="8">
        <v>34087</v>
      </c>
      <c r="C5259">
        <v>74.5850609076506</v>
      </c>
      <c r="D5259">
        <v>104.25878233254799</v>
      </c>
      <c r="E5259">
        <v>42.665269290635202</v>
      </c>
    </row>
    <row r="5260" spans="1:5" x14ac:dyDescent="0.2">
      <c r="A5260">
        <f t="shared" si="85"/>
        <v>1993</v>
      </c>
      <c r="B5260" s="8">
        <v>34088</v>
      </c>
      <c r="C5260">
        <v>74.504058691183005</v>
      </c>
      <c r="D5260">
        <v>104.044551960856</v>
      </c>
      <c r="E5260">
        <v>42.69633942638</v>
      </c>
    </row>
    <row r="5261" spans="1:5" x14ac:dyDescent="0.2">
      <c r="A5261">
        <f t="shared" si="85"/>
        <v>1993</v>
      </c>
      <c r="B5261" s="8">
        <v>34089</v>
      </c>
      <c r="C5261">
        <v>74.496249218024104</v>
      </c>
      <c r="D5261">
        <v>104.071650023785</v>
      </c>
      <c r="E5261">
        <v>42.662712944329797</v>
      </c>
    </row>
    <row r="5262" spans="1:5" x14ac:dyDescent="0.2">
      <c r="A5262">
        <f t="shared" si="85"/>
        <v>1993</v>
      </c>
      <c r="B5262" s="8">
        <v>34092</v>
      </c>
      <c r="C5262">
        <v>74.803303531940799</v>
      </c>
      <c r="D5262">
        <v>103.841713329942</v>
      </c>
      <c r="E5262">
        <v>43.348307504324602</v>
      </c>
    </row>
    <row r="5263" spans="1:5" x14ac:dyDescent="0.2">
      <c r="A5263">
        <f t="shared" si="85"/>
        <v>1993</v>
      </c>
      <c r="B5263" s="8">
        <v>34093</v>
      </c>
      <c r="C5263">
        <v>74.663012039281995</v>
      </c>
      <c r="D5263">
        <v>103.537315322697</v>
      </c>
      <c r="E5263">
        <v>43.352739231277198</v>
      </c>
    </row>
    <row r="5264" spans="1:5" x14ac:dyDescent="0.2">
      <c r="A5264">
        <f t="shared" si="85"/>
        <v>1993</v>
      </c>
      <c r="B5264" s="8">
        <v>34094</v>
      </c>
      <c r="C5264">
        <v>74.773938382687106</v>
      </c>
      <c r="D5264">
        <v>103.764523034769</v>
      </c>
      <c r="E5264">
        <v>43.359742228393401</v>
      </c>
    </row>
    <row r="5265" spans="1:5" x14ac:dyDescent="0.2">
      <c r="A5265">
        <f t="shared" si="85"/>
        <v>1993</v>
      </c>
      <c r="B5265" s="8">
        <v>34095</v>
      </c>
      <c r="C5265">
        <v>74.638848868797396</v>
      </c>
      <c r="D5265">
        <v>103.565262942863</v>
      </c>
      <c r="E5265">
        <v>43.290625978256003</v>
      </c>
    </row>
    <row r="5266" spans="1:5" x14ac:dyDescent="0.2">
      <c r="A5266">
        <f t="shared" si="85"/>
        <v>1993</v>
      </c>
      <c r="B5266" s="8">
        <v>34096</v>
      </c>
      <c r="C5266">
        <v>74.719304798618793</v>
      </c>
      <c r="D5266">
        <v>103.64802662136201</v>
      </c>
      <c r="E5266">
        <v>43.359870765058602</v>
      </c>
    </row>
    <row r="5267" spans="1:5" x14ac:dyDescent="0.2">
      <c r="A5267">
        <f t="shared" si="85"/>
        <v>1993</v>
      </c>
      <c r="B5267" s="8">
        <v>34099</v>
      </c>
      <c r="C5267">
        <v>75.192405065122102</v>
      </c>
      <c r="D5267">
        <v>104.631585139848</v>
      </c>
      <c r="E5267">
        <v>43.379500656195901</v>
      </c>
    </row>
    <row r="5268" spans="1:5" x14ac:dyDescent="0.2">
      <c r="A5268">
        <f t="shared" si="85"/>
        <v>1993</v>
      </c>
      <c r="B5268" s="8">
        <v>34100</v>
      </c>
      <c r="C5268">
        <v>75.215477380477907</v>
      </c>
      <c r="D5268">
        <v>104.69696619331501</v>
      </c>
      <c r="E5268">
        <v>43.367022619668901</v>
      </c>
    </row>
    <row r="5269" spans="1:5" x14ac:dyDescent="0.2">
      <c r="A5269">
        <f t="shared" si="85"/>
        <v>1993</v>
      </c>
      <c r="B5269" s="8">
        <v>34101</v>
      </c>
      <c r="C5269">
        <v>75.345914501757804</v>
      </c>
      <c r="D5269">
        <v>104.909364076573</v>
      </c>
      <c r="E5269">
        <v>43.418352764748498</v>
      </c>
    </row>
    <row r="5270" spans="1:5" x14ac:dyDescent="0.2">
      <c r="A5270">
        <f t="shared" si="85"/>
        <v>1993</v>
      </c>
      <c r="B5270" s="8">
        <v>34102</v>
      </c>
      <c r="C5270">
        <v>75.400387058534307</v>
      </c>
      <c r="D5270">
        <v>105.05379182073401</v>
      </c>
      <c r="E5270">
        <v>43.396710138645503</v>
      </c>
    </row>
    <row r="5271" spans="1:5" x14ac:dyDescent="0.2">
      <c r="A5271">
        <f t="shared" si="85"/>
        <v>1993</v>
      </c>
      <c r="B5271" s="8">
        <v>34103</v>
      </c>
      <c r="C5271">
        <v>75.177402211680601</v>
      </c>
      <c r="D5271">
        <v>104.531349561117</v>
      </c>
      <c r="E5271">
        <v>43.432444101701201</v>
      </c>
    </row>
    <row r="5272" spans="1:5" x14ac:dyDescent="0.2">
      <c r="A5272">
        <f t="shared" si="85"/>
        <v>1993</v>
      </c>
      <c r="B5272" s="8">
        <v>34106</v>
      </c>
      <c r="C5272">
        <v>75.396063739468303</v>
      </c>
      <c r="D5272">
        <v>105.003945888337</v>
      </c>
      <c r="E5272">
        <v>43.428097128425598</v>
      </c>
    </row>
    <row r="5273" spans="1:5" x14ac:dyDescent="0.2">
      <c r="A5273">
        <f t="shared" si="85"/>
        <v>1993</v>
      </c>
      <c r="B5273" s="8">
        <v>34107</v>
      </c>
      <c r="C5273">
        <v>75.497033685920997</v>
      </c>
      <c r="D5273">
        <v>105.18686613360001</v>
      </c>
      <c r="E5273">
        <v>43.4535568844449</v>
      </c>
    </row>
    <row r="5274" spans="1:5" x14ac:dyDescent="0.2">
      <c r="A5274">
        <f t="shared" si="85"/>
        <v>1993</v>
      </c>
      <c r="B5274" s="8">
        <v>34108</v>
      </c>
      <c r="C5274">
        <v>75.247576534615305</v>
      </c>
      <c r="D5274">
        <v>104.677770858659</v>
      </c>
      <c r="E5274">
        <v>43.435055235381903</v>
      </c>
    </row>
    <row r="5275" spans="1:5" x14ac:dyDescent="0.2">
      <c r="A5275">
        <f t="shared" si="85"/>
        <v>1993</v>
      </c>
      <c r="B5275" s="8">
        <v>34109</v>
      </c>
      <c r="C5275">
        <v>75.103881048910907</v>
      </c>
      <c r="D5275">
        <v>104.35961441604699</v>
      </c>
      <c r="E5275">
        <v>43.4440304728735</v>
      </c>
    </row>
    <row r="5276" spans="1:5" x14ac:dyDescent="0.2">
      <c r="A5276">
        <f t="shared" si="85"/>
        <v>1993</v>
      </c>
      <c r="B5276" s="8">
        <v>34110</v>
      </c>
      <c r="C5276">
        <v>75.231250774490405</v>
      </c>
      <c r="D5276">
        <v>104.636014638231</v>
      </c>
      <c r="E5276">
        <v>43.440414742837703</v>
      </c>
    </row>
    <row r="5277" spans="1:5" x14ac:dyDescent="0.2">
      <c r="A5277">
        <f t="shared" si="85"/>
        <v>1993</v>
      </c>
      <c r="B5277" s="8">
        <v>34113</v>
      </c>
      <c r="C5277">
        <v>75.2802970574038</v>
      </c>
      <c r="D5277">
        <v>104.72123509386699</v>
      </c>
      <c r="E5277">
        <v>43.4555361669007</v>
      </c>
    </row>
    <row r="5278" spans="1:5" x14ac:dyDescent="0.2">
      <c r="A5278">
        <f t="shared" si="85"/>
        <v>1993</v>
      </c>
      <c r="B5278" s="8">
        <v>34114</v>
      </c>
      <c r="C5278">
        <v>75.066895463184395</v>
      </c>
      <c r="D5278">
        <v>104.24648622208301</v>
      </c>
      <c r="E5278">
        <v>43.470740239647</v>
      </c>
    </row>
    <row r="5279" spans="1:5" x14ac:dyDescent="0.2">
      <c r="A5279">
        <f t="shared" si="85"/>
        <v>1993</v>
      </c>
      <c r="B5279" s="8">
        <v>34115</v>
      </c>
      <c r="C5279">
        <v>75.051440114510001</v>
      </c>
      <c r="D5279">
        <v>104.235620812764</v>
      </c>
      <c r="E5279">
        <v>43.453526645622702</v>
      </c>
    </row>
    <row r="5280" spans="1:5" x14ac:dyDescent="0.2">
      <c r="A5280">
        <f t="shared" si="85"/>
        <v>1993</v>
      </c>
      <c r="B5280" s="8">
        <v>34116</v>
      </c>
      <c r="C5280">
        <v>74.784916274488594</v>
      </c>
      <c r="D5280">
        <v>103.62039562407</v>
      </c>
      <c r="E5280">
        <v>43.490921499234297</v>
      </c>
    </row>
    <row r="5281" spans="1:5" x14ac:dyDescent="0.2">
      <c r="A5281">
        <f t="shared" si="85"/>
        <v>1993</v>
      </c>
      <c r="B5281" s="8">
        <v>34117</v>
      </c>
      <c r="C5281">
        <v>74.527722289766899</v>
      </c>
      <c r="D5281">
        <v>103.155010503185</v>
      </c>
      <c r="E5281">
        <v>43.4270570181408</v>
      </c>
    </row>
    <row r="5282" spans="1:5" x14ac:dyDescent="0.2">
      <c r="A5282">
        <f t="shared" si="85"/>
        <v>1993</v>
      </c>
      <c r="B5282" s="8">
        <v>34120</v>
      </c>
      <c r="C5282">
        <v>74.561348281448403</v>
      </c>
      <c r="D5282">
        <v>103.155010503185</v>
      </c>
      <c r="E5282">
        <v>43.483318241574601</v>
      </c>
    </row>
    <row r="5283" spans="1:5" x14ac:dyDescent="0.2">
      <c r="A5283">
        <f t="shared" si="85"/>
        <v>1993</v>
      </c>
      <c r="B5283" s="8">
        <v>34121</v>
      </c>
      <c r="C5283">
        <v>74.972847674403894</v>
      </c>
      <c r="D5283">
        <v>103.395327328626</v>
      </c>
      <c r="E5283">
        <v>43.983841207629702</v>
      </c>
    </row>
    <row r="5284" spans="1:5" x14ac:dyDescent="0.2">
      <c r="A5284">
        <f t="shared" si="85"/>
        <v>1993</v>
      </c>
      <c r="B5284" s="8">
        <v>34122</v>
      </c>
      <c r="C5284">
        <v>75.075620829509504</v>
      </c>
      <c r="D5284">
        <v>103.588220149929</v>
      </c>
      <c r="E5284">
        <v>44.003463933666097</v>
      </c>
    </row>
    <row r="5285" spans="1:5" x14ac:dyDescent="0.2">
      <c r="A5285">
        <f t="shared" si="85"/>
        <v>1993</v>
      </c>
      <c r="B5285" s="8">
        <v>34123</v>
      </c>
      <c r="C5285">
        <v>75.105149249325507</v>
      </c>
      <c r="D5285">
        <v>103.651688854344</v>
      </c>
      <c r="E5285">
        <v>44.0027226597309</v>
      </c>
    </row>
    <row r="5286" spans="1:5" x14ac:dyDescent="0.2">
      <c r="A5286">
        <f t="shared" si="85"/>
        <v>1993</v>
      </c>
      <c r="B5286" s="8">
        <v>34124</v>
      </c>
      <c r="C5286">
        <v>75.5007782975852</v>
      </c>
      <c r="D5286">
        <v>104.478898117768</v>
      </c>
      <c r="E5286">
        <v>44.012116241933199</v>
      </c>
    </row>
    <row r="5287" spans="1:5" x14ac:dyDescent="0.2">
      <c r="A5287">
        <f t="shared" si="85"/>
        <v>1993</v>
      </c>
      <c r="B5287" s="8">
        <v>34127</v>
      </c>
      <c r="C5287">
        <v>75.410882044709197</v>
      </c>
      <c r="D5287">
        <v>104.26172527550899</v>
      </c>
      <c r="E5287">
        <v>44.0328943097403</v>
      </c>
    </row>
    <row r="5288" spans="1:5" x14ac:dyDescent="0.2">
      <c r="A5288">
        <f t="shared" si="85"/>
        <v>1993</v>
      </c>
      <c r="B5288" s="8">
        <v>34128</v>
      </c>
      <c r="C5288">
        <v>75.377507481386402</v>
      </c>
      <c r="D5288">
        <v>104.189964218073</v>
      </c>
      <c r="E5288">
        <v>44.033647724485199</v>
      </c>
    </row>
    <row r="5289" spans="1:5" x14ac:dyDescent="0.2">
      <c r="A5289">
        <f t="shared" si="85"/>
        <v>1993</v>
      </c>
      <c r="B5289" s="8">
        <v>34129</v>
      </c>
      <c r="C5289">
        <v>75.507040844545102</v>
      </c>
      <c r="D5289">
        <v>104.455770036801</v>
      </c>
      <c r="E5289">
        <v>44.040825940524201</v>
      </c>
    </row>
    <row r="5290" spans="1:5" x14ac:dyDescent="0.2">
      <c r="A5290">
        <f t="shared" si="85"/>
        <v>1993</v>
      </c>
      <c r="B5290" s="8">
        <v>34130</v>
      </c>
      <c r="C5290">
        <v>75.390593293733701</v>
      </c>
      <c r="D5290">
        <v>104.219263086731</v>
      </c>
      <c r="E5290">
        <v>44.032432358577601</v>
      </c>
    </row>
    <row r="5291" spans="1:5" x14ac:dyDescent="0.2">
      <c r="A5291">
        <f t="shared" si="85"/>
        <v>1993</v>
      </c>
      <c r="B5291" s="8">
        <v>34131</v>
      </c>
      <c r="C5291">
        <v>75.248795256734496</v>
      </c>
      <c r="D5291">
        <v>103.9205810425</v>
      </c>
      <c r="E5291">
        <v>44.030846867938003</v>
      </c>
    </row>
    <row r="5292" spans="1:5" x14ac:dyDescent="0.2">
      <c r="A5292">
        <f t="shared" si="85"/>
        <v>1993</v>
      </c>
      <c r="B5292" s="8">
        <v>34134</v>
      </c>
      <c r="C5292">
        <v>75.173108558844305</v>
      </c>
      <c r="D5292">
        <v>103.7792338301</v>
      </c>
      <c r="E5292">
        <v>44.015751840202903</v>
      </c>
    </row>
    <row r="5293" spans="1:5" x14ac:dyDescent="0.2">
      <c r="A5293">
        <f t="shared" si="85"/>
        <v>1993</v>
      </c>
      <c r="B5293" s="8">
        <v>34135</v>
      </c>
      <c r="C5293">
        <v>75.377992822944904</v>
      </c>
      <c r="D5293">
        <v>104.127835884398</v>
      </c>
      <c r="E5293">
        <v>44.083610010415299</v>
      </c>
    </row>
    <row r="5294" spans="1:5" x14ac:dyDescent="0.2">
      <c r="A5294">
        <f t="shared" si="85"/>
        <v>1993</v>
      </c>
      <c r="B5294" s="8">
        <v>34136</v>
      </c>
      <c r="C5294">
        <v>75.786240438007795</v>
      </c>
      <c r="D5294">
        <v>104.950768496965</v>
      </c>
      <c r="E5294">
        <v>44.118046600677502</v>
      </c>
    </row>
    <row r="5295" spans="1:5" x14ac:dyDescent="0.2">
      <c r="A5295">
        <f t="shared" si="85"/>
        <v>1993</v>
      </c>
      <c r="B5295" s="8">
        <v>34137</v>
      </c>
      <c r="C5295">
        <v>75.690961634483102</v>
      </c>
      <c r="D5295">
        <v>104.779510438496</v>
      </c>
      <c r="E5295">
        <v>44.093504652704603</v>
      </c>
    </row>
    <row r="5296" spans="1:5" x14ac:dyDescent="0.2">
      <c r="A5296">
        <f t="shared" si="85"/>
        <v>1993</v>
      </c>
      <c r="B5296" s="8">
        <v>34138</v>
      </c>
      <c r="C5296">
        <v>76.283325004953895</v>
      </c>
      <c r="D5296">
        <v>106.00815851503501</v>
      </c>
      <c r="E5296">
        <v>44.118760640884901</v>
      </c>
    </row>
    <row r="5297" spans="1:5" x14ac:dyDescent="0.2">
      <c r="A5297">
        <f t="shared" si="85"/>
        <v>1993</v>
      </c>
      <c r="B5297" s="8">
        <v>34141</v>
      </c>
      <c r="C5297">
        <v>76.610945731831904</v>
      </c>
      <c r="D5297">
        <v>106.558567833913</v>
      </c>
      <c r="E5297">
        <v>44.234295814542499</v>
      </c>
    </row>
    <row r="5298" spans="1:5" x14ac:dyDescent="0.2">
      <c r="A5298">
        <f t="shared" si="85"/>
        <v>1993</v>
      </c>
      <c r="B5298" s="8">
        <v>34142</v>
      </c>
      <c r="C5298">
        <v>76.808112570127903</v>
      </c>
      <c r="D5298">
        <v>106.99064553929</v>
      </c>
      <c r="E5298">
        <v>44.225861354874901</v>
      </c>
    </row>
    <row r="5299" spans="1:5" x14ac:dyDescent="0.2">
      <c r="A5299">
        <f t="shared" si="85"/>
        <v>1993</v>
      </c>
      <c r="B5299" s="8">
        <v>34143</v>
      </c>
      <c r="C5299">
        <v>76.581710067845407</v>
      </c>
      <c r="D5299">
        <v>106.502088708061</v>
      </c>
      <c r="E5299">
        <v>44.229695999038597</v>
      </c>
    </row>
    <row r="5300" spans="1:5" x14ac:dyDescent="0.2">
      <c r="A5300">
        <f t="shared" si="85"/>
        <v>1993</v>
      </c>
      <c r="B5300" s="8">
        <v>34144</v>
      </c>
      <c r="C5300">
        <v>76.784280853753401</v>
      </c>
      <c r="D5300">
        <v>106.93382286833</v>
      </c>
      <c r="E5300">
        <v>44.230409242438</v>
      </c>
    </row>
    <row r="5301" spans="1:5" x14ac:dyDescent="0.2">
      <c r="A5301">
        <f t="shared" si="85"/>
        <v>1993</v>
      </c>
      <c r="B5301" s="8">
        <v>34145</v>
      </c>
      <c r="C5301">
        <v>76.330605521410504</v>
      </c>
      <c r="D5301">
        <v>106.008310492253</v>
      </c>
      <c r="E5301">
        <v>44.197172193152497</v>
      </c>
    </row>
    <row r="5302" spans="1:5" x14ac:dyDescent="0.2">
      <c r="A5302">
        <f t="shared" si="85"/>
        <v>1993</v>
      </c>
      <c r="B5302" s="8">
        <v>34148</v>
      </c>
      <c r="C5302">
        <v>76.249512462615499</v>
      </c>
      <c r="D5302">
        <v>105.850090346325</v>
      </c>
      <c r="E5302">
        <v>44.185792724469998</v>
      </c>
    </row>
    <row r="5303" spans="1:5" x14ac:dyDescent="0.2">
      <c r="A5303">
        <f t="shared" si="85"/>
        <v>1993</v>
      </c>
      <c r="B5303" s="8">
        <v>34149</v>
      </c>
      <c r="C5303">
        <v>76.244188638572396</v>
      </c>
      <c r="D5303">
        <v>105.835280087935</v>
      </c>
      <c r="E5303">
        <v>44.188500617146403</v>
      </c>
    </row>
    <row r="5304" spans="1:5" x14ac:dyDescent="0.2">
      <c r="A5304">
        <f t="shared" si="85"/>
        <v>1993</v>
      </c>
      <c r="B5304" s="8">
        <v>34150</v>
      </c>
      <c r="C5304">
        <v>76.353958012586702</v>
      </c>
      <c r="D5304">
        <v>106.070807040492</v>
      </c>
      <c r="E5304">
        <v>44.187261572541999</v>
      </c>
    </row>
    <row r="5305" spans="1:5" x14ac:dyDescent="0.2">
      <c r="A5305">
        <f t="shared" si="85"/>
        <v>1993</v>
      </c>
      <c r="B5305" s="8">
        <v>34151</v>
      </c>
      <c r="C5305">
        <v>76.821390395017204</v>
      </c>
      <c r="D5305">
        <v>106.363741799397</v>
      </c>
      <c r="E5305">
        <v>44.7367906377727</v>
      </c>
    </row>
    <row r="5306" spans="1:5" x14ac:dyDescent="0.2">
      <c r="A5306">
        <f t="shared" si="85"/>
        <v>1993</v>
      </c>
      <c r="B5306" s="8">
        <v>34152</v>
      </c>
      <c r="C5306">
        <v>76.864823552373295</v>
      </c>
      <c r="D5306">
        <v>106.462297181007</v>
      </c>
      <c r="E5306">
        <v>44.7318786746416</v>
      </c>
    </row>
    <row r="5307" spans="1:5" x14ac:dyDescent="0.2">
      <c r="A5307">
        <f t="shared" si="85"/>
        <v>1993</v>
      </c>
      <c r="B5307" s="8">
        <v>34155</v>
      </c>
      <c r="C5307">
        <v>76.865668955383299</v>
      </c>
      <c r="D5307">
        <v>106.462297181007</v>
      </c>
      <c r="E5307">
        <v>44.733290776635599</v>
      </c>
    </row>
    <row r="5308" spans="1:5" x14ac:dyDescent="0.2">
      <c r="A5308">
        <f t="shared" si="85"/>
        <v>1993</v>
      </c>
      <c r="B5308" s="8">
        <v>34156</v>
      </c>
      <c r="C5308">
        <v>76.823797667630799</v>
      </c>
      <c r="D5308">
        <v>106.351467141021</v>
      </c>
      <c r="E5308">
        <v>44.750472070128701</v>
      </c>
    </row>
    <row r="5309" spans="1:5" x14ac:dyDescent="0.2">
      <c r="A5309">
        <f t="shared" si="85"/>
        <v>1993</v>
      </c>
      <c r="B5309" s="8">
        <v>34157</v>
      </c>
      <c r="C5309">
        <v>76.875762111954998</v>
      </c>
      <c r="D5309">
        <v>106.438165339725</v>
      </c>
      <c r="E5309">
        <v>44.769128267300097</v>
      </c>
    </row>
    <row r="5310" spans="1:5" x14ac:dyDescent="0.2">
      <c r="A5310">
        <f t="shared" si="85"/>
        <v>1993</v>
      </c>
      <c r="B5310" s="8">
        <v>34158</v>
      </c>
      <c r="C5310">
        <v>76.938889859147807</v>
      </c>
      <c r="D5310">
        <v>106.58297550151001</v>
      </c>
      <c r="E5310">
        <v>44.760768887500497</v>
      </c>
    </row>
    <row r="5311" spans="1:5" x14ac:dyDescent="0.2">
      <c r="A5311">
        <f t="shared" si="85"/>
        <v>1993</v>
      </c>
      <c r="B5311" s="8">
        <v>34159</v>
      </c>
      <c r="C5311">
        <v>77.240853309395007</v>
      </c>
      <c r="D5311">
        <v>107.20744058808199</v>
      </c>
      <c r="E5311">
        <v>44.774972839989097</v>
      </c>
    </row>
    <row r="5312" spans="1:5" x14ac:dyDescent="0.2">
      <c r="A5312">
        <f t="shared" si="85"/>
        <v>1993</v>
      </c>
      <c r="B5312" s="8">
        <v>34162</v>
      </c>
      <c r="C5312">
        <v>77.362537958748604</v>
      </c>
      <c r="D5312">
        <v>107.44367561044599</v>
      </c>
      <c r="E5312">
        <v>44.792959755171999</v>
      </c>
    </row>
    <row r="5313" spans="1:5" x14ac:dyDescent="0.2">
      <c r="A5313">
        <f t="shared" si="85"/>
        <v>1993</v>
      </c>
      <c r="B5313" s="8">
        <v>34163</v>
      </c>
      <c r="C5313">
        <v>77.065964257519397</v>
      </c>
      <c r="D5313">
        <v>106.825413781316</v>
      </c>
      <c r="E5313">
        <v>44.782590583794402</v>
      </c>
    </row>
    <row r="5314" spans="1:5" x14ac:dyDescent="0.2">
      <c r="A5314">
        <f t="shared" si="85"/>
        <v>1993</v>
      </c>
      <c r="B5314" s="8">
        <v>34164</v>
      </c>
      <c r="C5314">
        <v>76.981111013572104</v>
      </c>
      <c r="D5314">
        <v>106.665918334254</v>
      </c>
      <c r="E5314">
        <v>44.766131913022903</v>
      </c>
    </row>
    <row r="5315" spans="1:5" x14ac:dyDescent="0.2">
      <c r="A5315">
        <f t="shared" ref="A5315:A5378" si="86">YEAR(B5315)</f>
        <v>1993</v>
      </c>
      <c r="B5315" s="8">
        <v>34165</v>
      </c>
      <c r="C5315">
        <v>77.167380335419594</v>
      </c>
      <c r="D5315">
        <v>107.067010104763</v>
      </c>
      <c r="E5315">
        <v>44.762431957094698</v>
      </c>
    </row>
    <row r="5316" spans="1:5" x14ac:dyDescent="0.2">
      <c r="A5316">
        <f t="shared" si="86"/>
        <v>1993</v>
      </c>
      <c r="B5316" s="8">
        <v>34166</v>
      </c>
      <c r="C5316">
        <v>77.094695241752007</v>
      </c>
      <c r="D5316">
        <v>106.951065691202</v>
      </c>
      <c r="E5316">
        <v>44.732075541251497</v>
      </c>
    </row>
    <row r="5317" spans="1:5" x14ac:dyDescent="0.2">
      <c r="A5317">
        <f t="shared" si="86"/>
        <v>1993</v>
      </c>
      <c r="B5317" s="8">
        <v>34169</v>
      </c>
      <c r="C5317">
        <v>76.953398512669196</v>
      </c>
      <c r="D5317">
        <v>106.590899284131</v>
      </c>
      <c r="E5317">
        <v>44.778773399710502</v>
      </c>
    </row>
    <row r="5318" spans="1:5" x14ac:dyDescent="0.2">
      <c r="A5318">
        <f t="shared" si="86"/>
        <v>1993</v>
      </c>
      <c r="B5318" s="8">
        <v>34170</v>
      </c>
      <c r="C5318">
        <v>76.993479856335398</v>
      </c>
      <c r="D5318">
        <v>106.68997076445901</v>
      </c>
      <c r="E5318">
        <v>44.767898449935501</v>
      </c>
    </row>
    <row r="5319" spans="1:5" x14ac:dyDescent="0.2">
      <c r="A5319">
        <f t="shared" si="86"/>
        <v>1993</v>
      </c>
      <c r="B5319" s="8">
        <v>34171</v>
      </c>
      <c r="C5319">
        <v>76.870580175218905</v>
      </c>
      <c r="D5319">
        <v>106.420793898223</v>
      </c>
      <c r="E5319">
        <v>44.7741326132574</v>
      </c>
    </row>
    <row r="5320" spans="1:5" x14ac:dyDescent="0.2">
      <c r="A5320">
        <f t="shared" si="86"/>
        <v>1993</v>
      </c>
      <c r="B5320" s="8">
        <v>34172</v>
      </c>
      <c r="C5320">
        <v>76.8274132105158</v>
      </c>
      <c r="D5320">
        <v>106.323325056445</v>
      </c>
      <c r="E5320">
        <v>44.778674425007402</v>
      </c>
    </row>
    <row r="5321" spans="1:5" x14ac:dyDescent="0.2">
      <c r="A5321">
        <f t="shared" si="86"/>
        <v>1993</v>
      </c>
      <c r="B5321" s="8">
        <v>34173</v>
      </c>
      <c r="C5321">
        <v>76.941086281717901</v>
      </c>
      <c r="D5321">
        <v>106.570056280358</v>
      </c>
      <c r="E5321">
        <v>44.774585908680997</v>
      </c>
    </row>
    <row r="5322" spans="1:5" x14ac:dyDescent="0.2">
      <c r="A5322">
        <f t="shared" si="86"/>
        <v>1993</v>
      </c>
      <c r="B5322" s="8">
        <v>34176</v>
      </c>
      <c r="C5322">
        <v>77.038759062196405</v>
      </c>
      <c r="D5322">
        <v>106.67885109226999</v>
      </c>
      <c r="E5322">
        <v>44.852246953925402</v>
      </c>
    </row>
    <row r="5323" spans="1:5" x14ac:dyDescent="0.2">
      <c r="A5323">
        <f t="shared" si="86"/>
        <v>1993</v>
      </c>
      <c r="B5323" s="8">
        <v>34177</v>
      </c>
      <c r="C5323">
        <v>77.074859660587805</v>
      </c>
      <c r="D5323">
        <v>106.764648014472</v>
      </c>
      <c r="E5323">
        <v>44.845123466510202</v>
      </c>
    </row>
    <row r="5324" spans="1:5" x14ac:dyDescent="0.2">
      <c r="A5324">
        <f t="shared" si="86"/>
        <v>1993</v>
      </c>
      <c r="B5324" s="8">
        <v>34178</v>
      </c>
      <c r="C5324">
        <v>76.838037951595396</v>
      </c>
      <c r="D5324">
        <v>106.283289020626</v>
      </c>
      <c r="E5324">
        <v>44.828013923816599</v>
      </c>
    </row>
    <row r="5325" spans="1:5" x14ac:dyDescent="0.2">
      <c r="A5325">
        <f t="shared" si="86"/>
        <v>1993</v>
      </c>
      <c r="B5325" s="8">
        <v>34179</v>
      </c>
      <c r="C5325">
        <v>77.2078247699706</v>
      </c>
      <c r="D5325">
        <v>107.067771911045</v>
      </c>
      <c r="E5325">
        <v>44.829204381259899</v>
      </c>
    </row>
    <row r="5326" spans="1:5" x14ac:dyDescent="0.2">
      <c r="A5326">
        <f t="shared" si="86"/>
        <v>1993</v>
      </c>
      <c r="B5326" s="8">
        <v>34180</v>
      </c>
      <c r="C5326">
        <v>77.079583501922201</v>
      </c>
      <c r="D5326">
        <v>106.796822159239</v>
      </c>
      <c r="E5326">
        <v>44.827744942288099</v>
      </c>
    </row>
    <row r="5327" spans="1:5" x14ac:dyDescent="0.2">
      <c r="A5327">
        <f t="shared" si="86"/>
        <v>1993</v>
      </c>
      <c r="B5327" s="8">
        <v>34183</v>
      </c>
      <c r="C5327">
        <v>77.1935501430562</v>
      </c>
      <c r="D5327">
        <v>106.398966859325</v>
      </c>
      <c r="E5327">
        <v>45.333573740010799</v>
      </c>
    </row>
    <row r="5328" spans="1:5" x14ac:dyDescent="0.2">
      <c r="A5328">
        <f t="shared" si="86"/>
        <v>1993</v>
      </c>
      <c r="B5328" s="8">
        <v>34184</v>
      </c>
      <c r="C5328">
        <v>77.052245905872994</v>
      </c>
      <c r="D5328">
        <v>106.08633454373501</v>
      </c>
      <c r="E5328">
        <v>45.344659344599599</v>
      </c>
    </row>
    <row r="5329" spans="1:5" x14ac:dyDescent="0.2">
      <c r="A5329">
        <f t="shared" si="86"/>
        <v>1993</v>
      </c>
      <c r="B5329" s="8">
        <v>34185</v>
      </c>
      <c r="C5329">
        <v>77.088363472865495</v>
      </c>
      <c r="D5329">
        <v>106.167096701956</v>
      </c>
      <c r="E5329">
        <v>45.341116066747801</v>
      </c>
    </row>
    <row r="5330" spans="1:5" x14ac:dyDescent="0.2">
      <c r="A5330">
        <f t="shared" si="86"/>
        <v>1993</v>
      </c>
      <c r="B5330" s="8">
        <v>34186</v>
      </c>
      <c r="C5330">
        <v>77.140770513185501</v>
      </c>
      <c r="D5330">
        <v>106.26598610169999</v>
      </c>
      <c r="E5330">
        <v>45.350611747378899</v>
      </c>
    </row>
    <row r="5331" spans="1:5" x14ac:dyDescent="0.2">
      <c r="A5331">
        <f t="shared" si="86"/>
        <v>1993</v>
      </c>
      <c r="B5331" s="8">
        <v>34187</v>
      </c>
      <c r="C5331">
        <v>77.074363161343896</v>
      </c>
      <c r="D5331">
        <v>106.128035869248</v>
      </c>
      <c r="E5331">
        <v>45.348683569565303</v>
      </c>
    </row>
    <row r="5332" spans="1:5" x14ac:dyDescent="0.2">
      <c r="A5332">
        <f t="shared" si="86"/>
        <v>1993</v>
      </c>
      <c r="B5332" s="8">
        <v>34190</v>
      </c>
      <c r="C5332">
        <v>77.181952076506306</v>
      </c>
      <c r="D5332">
        <v>106.346856954044</v>
      </c>
      <c r="E5332">
        <v>45.355561040338003</v>
      </c>
    </row>
    <row r="5333" spans="1:5" x14ac:dyDescent="0.2">
      <c r="A5333">
        <f t="shared" si="86"/>
        <v>1993</v>
      </c>
      <c r="B5333" s="8">
        <v>34191</v>
      </c>
      <c r="C5333">
        <v>77.322749687447597</v>
      </c>
      <c r="D5333">
        <v>106.62760400436299</v>
      </c>
      <c r="E5333">
        <v>45.3691917315778</v>
      </c>
    </row>
    <row r="5334" spans="1:5" x14ac:dyDescent="0.2">
      <c r="A5334">
        <f t="shared" si="86"/>
        <v>1993</v>
      </c>
      <c r="B5334" s="8">
        <v>34192</v>
      </c>
      <c r="C5334">
        <v>77.393560665057606</v>
      </c>
      <c r="D5334">
        <v>106.77208205433701</v>
      </c>
      <c r="E5334">
        <v>45.373498771191301</v>
      </c>
    </row>
    <row r="5335" spans="1:5" x14ac:dyDescent="0.2">
      <c r="A5335">
        <f t="shared" si="86"/>
        <v>1993</v>
      </c>
      <c r="B5335" s="8">
        <v>34193</v>
      </c>
      <c r="C5335">
        <v>77.518305574175898</v>
      </c>
      <c r="D5335">
        <v>107.028946843645</v>
      </c>
      <c r="E5335">
        <v>45.379341637975003</v>
      </c>
    </row>
    <row r="5336" spans="1:5" x14ac:dyDescent="0.2">
      <c r="A5336">
        <f t="shared" si="86"/>
        <v>1993</v>
      </c>
      <c r="B5336" s="8">
        <v>34194</v>
      </c>
      <c r="C5336">
        <v>77.433130163306899</v>
      </c>
      <c r="D5336">
        <v>106.84540003964</v>
      </c>
      <c r="E5336">
        <v>45.381817010946698</v>
      </c>
    </row>
    <row r="5337" spans="1:5" x14ac:dyDescent="0.2">
      <c r="A5337">
        <f t="shared" si="86"/>
        <v>1993</v>
      </c>
      <c r="B5337" s="8">
        <v>34197</v>
      </c>
      <c r="C5337">
        <v>76.985641817907506</v>
      </c>
      <c r="D5337">
        <v>105.90925238397</v>
      </c>
      <c r="E5337">
        <v>45.373793458735904</v>
      </c>
    </row>
    <row r="5338" spans="1:5" x14ac:dyDescent="0.2">
      <c r="A5338">
        <f t="shared" si="86"/>
        <v>1993</v>
      </c>
      <c r="B5338" s="8">
        <v>34198</v>
      </c>
      <c r="C5338">
        <v>77.046778464473903</v>
      </c>
      <c r="D5338">
        <v>106.05888565076999</v>
      </c>
      <c r="E5338">
        <v>45.357370585941098</v>
      </c>
    </row>
    <row r="5339" spans="1:5" x14ac:dyDescent="0.2">
      <c r="A5339">
        <f t="shared" si="86"/>
        <v>1993</v>
      </c>
      <c r="B5339" s="8">
        <v>34199</v>
      </c>
      <c r="C5339">
        <v>76.911555697047007</v>
      </c>
      <c r="D5339">
        <v>105.77646889055301</v>
      </c>
      <c r="E5339">
        <v>45.354867173680802</v>
      </c>
    </row>
    <row r="5340" spans="1:5" x14ac:dyDescent="0.2">
      <c r="A5340">
        <f t="shared" si="86"/>
        <v>1993</v>
      </c>
      <c r="B5340" s="8">
        <v>34200</v>
      </c>
      <c r="C5340">
        <v>77.210512426206606</v>
      </c>
      <c r="D5340">
        <v>106.378252400005</v>
      </c>
      <c r="E5340">
        <v>45.378691653379498</v>
      </c>
    </row>
    <row r="5341" spans="1:5" x14ac:dyDescent="0.2">
      <c r="A5341">
        <f t="shared" si="86"/>
        <v>1993</v>
      </c>
      <c r="B5341" s="8">
        <v>34201</v>
      </c>
      <c r="C5341">
        <v>77.241216216180305</v>
      </c>
      <c r="D5341">
        <v>106.413037395708</v>
      </c>
      <c r="E5341">
        <v>45.402735175975998</v>
      </c>
    </row>
    <row r="5342" spans="1:5" x14ac:dyDescent="0.2">
      <c r="A5342">
        <f t="shared" si="86"/>
        <v>1993</v>
      </c>
      <c r="B5342" s="8">
        <v>34204</v>
      </c>
      <c r="C5342">
        <v>77.178692105362302</v>
      </c>
      <c r="D5342">
        <v>106.30763109325299</v>
      </c>
      <c r="E5342">
        <v>45.3813623789787</v>
      </c>
    </row>
    <row r="5343" spans="1:5" x14ac:dyDescent="0.2">
      <c r="A5343">
        <f t="shared" si="86"/>
        <v>1993</v>
      </c>
      <c r="B5343" s="8">
        <v>34205</v>
      </c>
      <c r="C5343">
        <v>77.201040090331404</v>
      </c>
      <c r="D5343">
        <v>106.33489015971701</v>
      </c>
      <c r="E5343">
        <v>45.397316243109202</v>
      </c>
    </row>
    <row r="5344" spans="1:5" x14ac:dyDescent="0.2">
      <c r="A5344">
        <f t="shared" si="86"/>
        <v>1993</v>
      </c>
      <c r="B5344" s="8">
        <v>34206</v>
      </c>
      <c r="C5344">
        <v>77.394275006257303</v>
      </c>
      <c r="D5344">
        <v>106.74560322188999</v>
      </c>
      <c r="E5344">
        <v>45.395752716311698</v>
      </c>
    </row>
    <row r="5345" spans="1:5" x14ac:dyDescent="0.2">
      <c r="A5345">
        <f t="shared" si="86"/>
        <v>1993</v>
      </c>
      <c r="B5345" s="8">
        <v>34207</v>
      </c>
      <c r="C5345">
        <v>77.172279135445095</v>
      </c>
      <c r="D5345">
        <v>106.282794996286</v>
      </c>
      <c r="E5345">
        <v>45.390370125171003</v>
      </c>
    </row>
    <row r="5346" spans="1:5" x14ac:dyDescent="0.2">
      <c r="A5346">
        <f t="shared" si="86"/>
        <v>1993</v>
      </c>
      <c r="B5346" s="8">
        <v>34208</v>
      </c>
      <c r="C5346">
        <v>77.1841965442011</v>
      </c>
      <c r="D5346">
        <v>106.31369444798</v>
      </c>
      <c r="E5346">
        <v>45.385811398784298</v>
      </c>
    </row>
    <row r="5347" spans="1:5" x14ac:dyDescent="0.2">
      <c r="A5347">
        <f t="shared" si="86"/>
        <v>1993</v>
      </c>
      <c r="B5347" s="8">
        <v>34211</v>
      </c>
      <c r="C5347">
        <v>77.241671209412601</v>
      </c>
      <c r="D5347">
        <v>106.43303227156601</v>
      </c>
      <c r="E5347">
        <v>45.387552154066</v>
      </c>
    </row>
    <row r="5348" spans="1:5" x14ac:dyDescent="0.2">
      <c r="A5348">
        <f t="shared" si="86"/>
        <v>1993</v>
      </c>
      <c r="B5348" s="8">
        <v>34212</v>
      </c>
      <c r="C5348">
        <v>77.394217704020093</v>
      </c>
      <c r="D5348">
        <v>106.747973116358</v>
      </c>
      <c r="E5348">
        <v>45.3937714636048</v>
      </c>
    </row>
    <row r="5349" spans="1:5" x14ac:dyDescent="0.2">
      <c r="A5349">
        <f t="shared" si="86"/>
        <v>1993</v>
      </c>
      <c r="B5349" s="8">
        <v>34213</v>
      </c>
      <c r="C5349">
        <v>77.703994529322301</v>
      </c>
      <c r="D5349">
        <v>106.648041916764</v>
      </c>
      <c r="E5349">
        <v>45.997711929830203</v>
      </c>
    </row>
    <row r="5350" spans="1:5" x14ac:dyDescent="0.2">
      <c r="A5350">
        <f t="shared" si="86"/>
        <v>1993</v>
      </c>
      <c r="B5350" s="8">
        <v>34214</v>
      </c>
      <c r="C5350">
        <v>77.775839294377207</v>
      </c>
      <c r="D5350">
        <v>106.80986468705601</v>
      </c>
      <c r="E5350">
        <v>45.989293254642902</v>
      </c>
    </row>
    <row r="5351" spans="1:5" x14ac:dyDescent="0.2">
      <c r="A5351">
        <f t="shared" si="86"/>
        <v>1993</v>
      </c>
      <c r="B5351" s="8">
        <v>34215</v>
      </c>
      <c r="C5351">
        <v>77.387275554922894</v>
      </c>
      <c r="D5351">
        <v>105.99117421386001</v>
      </c>
      <c r="E5351">
        <v>45.989974479737</v>
      </c>
    </row>
    <row r="5352" spans="1:5" x14ac:dyDescent="0.2">
      <c r="A5352">
        <f t="shared" si="86"/>
        <v>1993</v>
      </c>
      <c r="B5352" s="8">
        <v>34218</v>
      </c>
      <c r="C5352">
        <v>77.380310839911303</v>
      </c>
      <c r="D5352">
        <v>105.99117421386001</v>
      </c>
      <c r="E5352">
        <v>45.978095785090403</v>
      </c>
    </row>
    <row r="5353" spans="1:5" x14ac:dyDescent="0.2">
      <c r="A5353">
        <f t="shared" si="86"/>
        <v>1993</v>
      </c>
      <c r="B5353" s="8">
        <v>34219</v>
      </c>
      <c r="C5353">
        <v>76.988117898569101</v>
      </c>
      <c r="D5353">
        <v>105.175170261849</v>
      </c>
      <c r="E5353">
        <v>45.972103568723298</v>
      </c>
    </row>
    <row r="5354" spans="1:5" x14ac:dyDescent="0.2">
      <c r="A5354">
        <f t="shared" si="86"/>
        <v>1993</v>
      </c>
      <c r="B5354" s="8">
        <v>34220</v>
      </c>
      <c r="C5354">
        <v>77.201466189578298</v>
      </c>
      <c r="D5354">
        <v>105.631166604879</v>
      </c>
      <c r="E5354">
        <v>45.9653002493909</v>
      </c>
    </row>
    <row r="5355" spans="1:5" x14ac:dyDescent="0.2">
      <c r="A5355">
        <f t="shared" si="86"/>
        <v>1993</v>
      </c>
      <c r="B5355" s="8">
        <v>34221</v>
      </c>
      <c r="C5355">
        <v>76.884537437583504</v>
      </c>
      <c r="D5355">
        <v>104.969794130316</v>
      </c>
      <c r="E5355">
        <v>45.962510802695199</v>
      </c>
    </row>
    <row r="5356" spans="1:5" x14ac:dyDescent="0.2">
      <c r="A5356">
        <f t="shared" si="86"/>
        <v>1993</v>
      </c>
      <c r="B5356" s="8">
        <v>34222</v>
      </c>
      <c r="C5356">
        <v>76.935803212171393</v>
      </c>
      <c r="D5356">
        <v>105.06069126110999</v>
      </c>
      <c r="E5356">
        <v>45.976044738371399</v>
      </c>
    </row>
    <row r="5357" spans="1:5" x14ac:dyDescent="0.2">
      <c r="A5357">
        <f t="shared" si="86"/>
        <v>1993</v>
      </c>
      <c r="B5357" s="8">
        <v>34225</v>
      </c>
      <c r="C5357">
        <v>77.061199045178995</v>
      </c>
      <c r="D5357">
        <v>105.343671719279</v>
      </c>
      <c r="E5357">
        <v>45.959665784989603</v>
      </c>
    </row>
    <row r="5358" spans="1:5" x14ac:dyDescent="0.2">
      <c r="A5358">
        <f t="shared" si="86"/>
        <v>1993</v>
      </c>
      <c r="B5358" s="8">
        <v>34226</v>
      </c>
      <c r="C5358">
        <v>77.042561963966605</v>
      </c>
      <c r="D5358">
        <v>105.301952182056</v>
      </c>
      <c r="E5358">
        <v>45.961806066263001</v>
      </c>
    </row>
    <row r="5359" spans="1:5" x14ac:dyDescent="0.2">
      <c r="A5359">
        <f t="shared" si="86"/>
        <v>1993</v>
      </c>
      <c r="B5359" s="8">
        <v>34227</v>
      </c>
      <c r="C5359">
        <v>76.885845055039894</v>
      </c>
      <c r="D5359">
        <v>104.963181798435</v>
      </c>
      <c r="E5359">
        <v>45.970169957462602</v>
      </c>
    </row>
    <row r="5360" spans="1:5" x14ac:dyDescent="0.2">
      <c r="A5360">
        <f t="shared" si="86"/>
        <v>1993</v>
      </c>
      <c r="B5360" s="8">
        <v>34228</v>
      </c>
      <c r="C5360">
        <v>76.848278781330507</v>
      </c>
      <c r="D5360">
        <v>104.898027463991</v>
      </c>
      <c r="E5360">
        <v>45.959071299132503</v>
      </c>
    </row>
    <row r="5361" spans="1:5" x14ac:dyDescent="0.2">
      <c r="A5361">
        <f t="shared" si="86"/>
        <v>1993</v>
      </c>
      <c r="B5361" s="8">
        <v>34229</v>
      </c>
      <c r="C5361">
        <v>76.882259171578994</v>
      </c>
      <c r="D5361">
        <v>104.95715431711901</v>
      </c>
      <c r="E5361">
        <v>45.968953233791197</v>
      </c>
    </row>
    <row r="5362" spans="1:5" x14ac:dyDescent="0.2">
      <c r="A5362">
        <f t="shared" si="86"/>
        <v>1993</v>
      </c>
      <c r="B5362" s="8">
        <v>34232</v>
      </c>
      <c r="C5362">
        <v>76.939343911172898</v>
      </c>
      <c r="D5362">
        <v>105.19859688231701</v>
      </c>
      <c r="E5362">
        <v>45.869451319936701</v>
      </c>
    </row>
    <row r="5363" spans="1:5" x14ac:dyDescent="0.2">
      <c r="A5363">
        <f t="shared" si="86"/>
        <v>1993</v>
      </c>
      <c r="B5363" s="8">
        <v>34233</v>
      </c>
      <c r="C5363">
        <v>77.606328137697801</v>
      </c>
      <c r="D5363">
        <v>106.469140488966</v>
      </c>
      <c r="E5363">
        <v>45.976099928497497</v>
      </c>
    </row>
    <row r="5364" spans="1:5" x14ac:dyDescent="0.2">
      <c r="A5364">
        <f t="shared" si="86"/>
        <v>1993</v>
      </c>
      <c r="B5364" s="8">
        <v>34234</v>
      </c>
      <c r="C5364">
        <v>77.439197340060502</v>
      </c>
      <c r="D5364">
        <v>106.061701509587</v>
      </c>
      <c r="E5364">
        <v>46.021306125386097</v>
      </c>
    </row>
    <row r="5365" spans="1:5" x14ac:dyDescent="0.2">
      <c r="A5365">
        <f t="shared" si="86"/>
        <v>1993</v>
      </c>
      <c r="B5365" s="8">
        <v>34235</v>
      </c>
      <c r="C5365">
        <v>77.678343380617306</v>
      </c>
      <c r="D5365">
        <v>106.42978255151</v>
      </c>
      <c r="E5365">
        <v>46.130545422998502</v>
      </c>
    </row>
    <row r="5366" spans="1:5" x14ac:dyDescent="0.2">
      <c r="A5366">
        <f t="shared" si="86"/>
        <v>1993</v>
      </c>
      <c r="B5366" s="8">
        <v>34236</v>
      </c>
      <c r="C5366">
        <v>77.682929364677094</v>
      </c>
      <c r="D5366">
        <v>106.45264330136401</v>
      </c>
      <c r="E5366">
        <v>46.119834270039398</v>
      </c>
    </row>
    <row r="5367" spans="1:5" x14ac:dyDescent="0.2">
      <c r="A5367">
        <f t="shared" si="86"/>
        <v>1993</v>
      </c>
      <c r="B5367" s="8">
        <v>34239</v>
      </c>
      <c r="C5367">
        <v>77.544829567355293</v>
      </c>
      <c r="D5367">
        <v>106.13997957248699</v>
      </c>
      <c r="E5367">
        <v>46.1380111870875</v>
      </c>
    </row>
    <row r="5368" spans="1:5" x14ac:dyDescent="0.2">
      <c r="A5368">
        <f t="shared" si="86"/>
        <v>1993</v>
      </c>
      <c r="B5368" s="8">
        <v>34240</v>
      </c>
      <c r="C5368">
        <v>77.327208368131394</v>
      </c>
      <c r="D5368">
        <v>105.746560020277</v>
      </c>
      <c r="E5368">
        <v>46.086306938912003</v>
      </c>
    </row>
    <row r="5369" spans="1:5" x14ac:dyDescent="0.2">
      <c r="A5369">
        <f t="shared" si="86"/>
        <v>1993</v>
      </c>
      <c r="B5369" s="8">
        <v>34241</v>
      </c>
      <c r="C5369">
        <v>77.368941238811203</v>
      </c>
      <c r="D5369">
        <v>105.83482036705701</v>
      </c>
      <c r="E5369">
        <v>46.085768658729101</v>
      </c>
    </row>
    <row r="5370" spans="1:5" x14ac:dyDescent="0.2">
      <c r="A5370">
        <f t="shared" si="86"/>
        <v>1993</v>
      </c>
      <c r="B5370" s="8">
        <v>34242</v>
      </c>
      <c r="C5370">
        <v>77.786376817704706</v>
      </c>
      <c r="D5370">
        <v>106.74188470111901</v>
      </c>
      <c r="E5370">
        <v>46.061991108300802</v>
      </c>
    </row>
    <row r="5371" spans="1:5" x14ac:dyDescent="0.2">
      <c r="A5371">
        <f t="shared" si="86"/>
        <v>1993</v>
      </c>
      <c r="B5371" s="8">
        <v>34243</v>
      </c>
      <c r="C5371">
        <v>78.118160021231702</v>
      </c>
      <c r="D5371">
        <v>106.674202371034</v>
      </c>
      <c r="E5371">
        <v>46.683486097481598</v>
      </c>
    </row>
    <row r="5372" spans="1:5" x14ac:dyDescent="0.2">
      <c r="A5372">
        <f t="shared" si="86"/>
        <v>1993</v>
      </c>
      <c r="B5372" s="8">
        <v>34246</v>
      </c>
      <c r="C5372">
        <v>78.006099435888302</v>
      </c>
      <c r="D5372">
        <v>106.430275022473</v>
      </c>
      <c r="E5372">
        <v>46.691008382340598</v>
      </c>
    </row>
    <row r="5373" spans="1:5" x14ac:dyDescent="0.2">
      <c r="A5373">
        <f t="shared" si="86"/>
        <v>1993</v>
      </c>
      <c r="B5373" s="8">
        <v>34247</v>
      </c>
      <c r="C5373">
        <v>77.956086647560895</v>
      </c>
      <c r="D5373">
        <v>106.354454142207</v>
      </c>
      <c r="E5373">
        <v>46.667296026585099</v>
      </c>
    </row>
    <row r="5374" spans="1:5" x14ac:dyDescent="0.2">
      <c r="A5374">
        <f t="shared" si="86"/>
        <v>1993</v>
      </c>
      <c r="B5374" s="8">
        <v>34248</v>
      </c>
      <c r="C5374">
        <v>77.853454946229903</v>
      </c>
      <c r="D5374">
        <v>106.169410889745</v>
      </c>
      <c r="E5374">
        <v>46.642827006407003</v>
      </c>
    </row>
    <row r="5375" spans="1:5" x14ac:dyDescent="0.2">
      <c r="A5375">
        <f t="shared" si="86"/>
        <v>1993</v>
      </c>
      <c r="B5375" s="8">
        <v>34249</v>
      </c>
      <c r="C5375">
        <v>77.823636997573701</v>
      </c>
      <c r="D5375">
        <v>106.074802656827</v>
      </c>
      <c r="E5375">
        <v>46.669317255795399</v>
      </c>
    </row>
    <row r="5376" spans="1:5" x14ac:dyDescent="0.2">
      <c r="A5376">
        <f t="shared" si="86"/>
        <v>1993</v>
      </c>
      <c r="B5376" s="8">
        <v>34250</v>
      </c>
      <c r="C5376">
        <v>77.645250036955701</v>
      </c>
      <c r="D5376">
        <v>105.71794428620601</v>
      </c>
      <c r="E5376">
        <v>46.656052139223199</v>
      </c>
    </row>
    <row r="5377" spans="1:5" x14ac:dyDescent="0.2">
      <c r="A5377">
        <f t="shared" si="86"/>
        <v>1993</v>
      </c>
      <c r="B5377" s="8">
        <v>34253</v>
      </c>
      <c r="C5377">
        <v>77.649959234526605</v>
      </c>
      <c r="D5377">
        <v>105.71794428620601</v>
      </c>
      <c r="E5377">
        <v>46.664174325440698</v>
      </c>
    </row>
    <row r="5378" spans="1:5" x14ac:dyDescent="0.2">
      <c r="A5378">
        <f t="shared" si="86"/>
        <v>1993</v>
      </c>
      <c r="B5378" s="8">
        <v>34254</v>
      </c>
      <c r="C5378">
        <v>77.616821685060799</v>
      </c>
      <c r="D5378">
        <v>105.653729460669</v>
      </c>
      <c r="E5378">
        <v>46.660030532925902</v>
      </c>
    </row>
    <row r="5379" spans="1:5" x14ac:dyDescent="0.2">
      <c r="A5379">
        <f t="shared" ref="A5379:A5442" si="87">YEAR(B5379)</f>
        <v>1993</v>
      </c>
      <c r="B5379" s="8">
        <v>34255</v>
      </c>
      <c r="C5379">
        <v>77.718822966384593</v>
      </c>
      <c r="D5379">
        <v>105.86708120629</v>
      </c>
      <c r="E5379">
        <v>46.659875555313697</v>
      </c>
    </row>
    <row r="5380" spans="1:5" x14ac:dyDescent="0.2">
      <c r="A5380">
        <f t="shared" si="87"/>
        <v>1993</v>
      </c>
      <c r="B5380" s="8">
        <v>34256</v>
      </c>
      <c r="C5380">
        <v>77.999364844561896</v>
      </c>
      <c r="D5380">
        <v>106.448546397451</v>
      </c>
      <c r="E5380">
        <v>46.664456281367102</v>
      </c>
    </row>
    <row r="5381" spans="1:5" x14ac:dyDescent="0.2">
      <c r="A5381">
        <f t="shared" si="87"/>
        <v>1993</v>
      </c>
      <c r="B5381" s="8">
        <v>34257</v>
      </c>
      <c r="C5381">
        <v>78.0241741270126</v>
      </c>
      <c r="D5381">
        <v>106.498291437266</v>
      </c>
      <c r="E5381">
        <v>46.666276932302097</v>
      </c>
    </row>
    <row r="5382" spans="1:5" x14ac:dyDescent="0.2">
      <c r="A5382">
        <f t="shared" si="87"/>
        <v>1993</v>
      </c>
      <c r="B5382" s="8">
        <v>34260</v>
      </c>
      <c r="C5382">
        <v>78.176874025046601</v>
      </c>
      <c r="D5382">
        <v>106.774844889473</v>
      </c>
      <c r="E5382">
        <v>46.701828375026501</v>
      </c>
    </row>
    <row r="5383" spans="1:5" x14ac:dyDescent="0.2">
      <c r="A5383">
        <f t="shared" si="87"/>
        <v>1993</v>
      </c>
      <c r="B5383" s="8">
        <v>34261</v>
      </c>
      <c r="C5383">
        <v>78.201963037806806</v>
      </c>
      <c r="D5383">
        <v>106.846591474684</v>
      </c>
      <c r="E5383">
        <v>46.686173669294298</v>
      </c>
    </row>
    <row r="5384" spans="1:5" x14ac:dyDescent="0.2">
      <c r="A5384">
        <f t="shared" si="87"/>
        <v>1993</v>
      </c>
      <c r="B5384" s="8">
        <v>34262</v>
      </c>
      <c r="C5384">
        <v>78.2945791044299</v>
      </c>
      <c r="D5384">
        <v>106.993703540534</v>
      </c>
      <c r="E5384">
        <v>46.724659217600397</v>
      </c>
    </row>
    <row r="5385" spans="1:5" x14ac:dyDescent="0.2">
      <c r="A5385">
        <f t="shared" si="87"/>
        <v>1993</v>
      </c>
      <c r="B5385" s="8">
        <v>34263</v>
      </c>
      <c r="C5385">
        <v>78.496057060841295</v>
      </c>
      <c r="D5385">
        <v>107.40721018744701</v>
      </c>
      <c r="E5385">
        <v>46.732255007995199</v>
      </c>
    </row>
    <row r="5386" spans="1:5" x14ac:dyDescent="0.2">
      <c r="A5386">
        <f t="shared" si="87"/>
        <v>1993</v>
      </c>
      <c r="B5386" s="8">
        <v>34264</v>
      </c>
      <c r="C5386">
        <v>78.460856842285594</v>
      </c>
      <c r="D5386">
        <v>107.323256666402</v>
      </c>
      <c r="E5386">
        <v>46.740433912348202</v>
      </c>
    </row>
    <row r="5387" spans="1:5" x14ac:dyDescent="0.2">
      <c r="A5387">
        <f t="shared" si="87"/>
        <v>1993</v>
      </c>
      <c r="B5387" s="8">
        <v>34267</v>
      </c>
      <c r="C5387">
        <v>78.470169285008595</v>
      </c>
      <c r="D5387">
        <v>107.35898791703499</v>
      </c>
      <c r="E5387">
        <v>46.727259751075998</v>
      </c>
    </row>
    <row r="5388" spans="1:5" x14ac:dyDescent="0.2">
      <c r="A5388">
        <f t="shared" si="87"/>
        <v>1993</v>
      </c>
      <c r="B5388" s="8">
        <v>34268</v>
      </c>
      <c r="C5388">
        <v>78.699279903041898</v>
      </c>
      <c r="D5388">
        <v>107.832698648725</v>
      </c>
      <c r="E5388">
        <v>46.733525362079099</v>
      </c>
    </row>
    <row r="5389" spans="1:5" x14ac:dyDescent="0.2">
      <c r="A5389">
        <f t="shared" si="87"/>
        <v>1993</v>
      </c>
      <c r="B5389" s="8">
        <v>34269</v>
      </c>
      <c r="C5389">
        <v>78.729676806672202</v>
      </c>
      <c r="D5389">
        <v>107.878588539267</v>
      </c>
      <c r="E5389">
        <v>46.7481390183085</v>
      </c>
    </row>
    <row r="5390" spans="1:5" x14ac:dyDescent="0.2">
      <c r="A5390">
        <f t="shared" si="87"/>
        <v>1993</v>
      </c>
      <c r="B5390" s="8">
        <v>34270</v>
      </c>
      <c r="C5390">
        <v>78.842585088267199</v>
      </c>
      <c r="D5390">
        <v>108.083653833236</v>
      </c>
      <c r="E5390">
        <v>46.774401197659998</v>
      </c>
    </row>
    <row r="5391" spans="1:5" x14ac:dyDescent="0.2">
      <c r="A5391">
        <f t="shared" si="87"/>
        <v>1993</v>
      </c>
      <c r="B5391" s="8">
        <v>34271</v>
      </c>
      <c r="C5391">
        <v>78.697952547152497</v>
      </c>
      <c r="D5391">
        <v>107.826874360123</v>
      </c>
      <c r="E5391">
        <v>46.735983882134803</v>
      </c>
    </row>
    <row r="5392" spans="1:5" x14ac:dyDescent="0.2">
      <c r="A5392">
        <f t="shared" si="87"/>
        <v>1993</v>
      </c>
      <c r="B5392" s="8">
        <v>34274</v>
      </c>
      <c r="C5392">
        <v>79.254634904181401</v>
      </c>
      <c r="D5392">
        <v>108.026617439338</v>
      </c>
      <c r="E5392">
        <v>47.526353904798903</v>
      </c>
    </row>
    <row r="5393" spans="1:5" x14ac:dyDescent="0.2">
      <c r="A5393">
        <f t="shared" si="87"/>
        <v>1993</v>
      </c>
      <c r="B5393" s="8">
        <v>34275</v>
      </c>
      <c r="C5393">
        <v>79.000844188290202</v>
      </c>
      <c r="D5393">
        <v>107.515256000783</v>
      </c>
      <c r="E5393">
        <v>47.510583346163301</v>
      </c>
    </row>
    <row r="5394" spans="1:5" x14ac:dyDescent="0.2">
      <c r="A5394">
        <f t="shared" si="87"/>
        <v>1993</v>
      </c>
      <c r="B5394" s="8">
        <v>34276</v>
      </c>
      <c r="C5394">
        <v>78.976834289623199</v>
      </c>
      <c r="D5394">
        <v>107.473669177524</v>
      </c>
      <c r="E5394">
        <v>47.503508950582699</v>
      </c>
    </row>
    <row r="5395" spans="1:5" x14ac:dyDescent="0.2">
      <c r="A5395">
        <f t="shared" si="87"/>
        <v>1993</v>
      </c>
      <c r="B5395" s="8">
        <v>34277</v>
      </c>
      <c r="C5395">
        <v>79.095205444008698</v>
      </c>
      <c r="D5395">
        <v>107.711810653225</v>
      </c>
      <c r="E5395">
        <v>47.5110744952486</v>
      </c>
    </row>
    <row r="5396" spans="1:5" x14ac:dyDescent="0.2">
      <c r="A5396">
        <f t="shared" si="87"/>
        <v>1993</v>
      </c>
      <c r="B5396" s="8">
        <v>34278</v>
      </c>
      <c r="C5396">
        <v>78.858305070538506</v>
      </c>
      <c r="D5396">
        <v>107.218539693219</v>
      </c>
      <c r="E5396">
        <v>47.509875972473303</v>
      </c>
    </row>
    <row r="5397" spans="1:5" x14ac:dyDescent="0.2">
      <c r="A5397">
        <f t="shared" si="87"/>
        <v>1993</v>
      </c>
      <c r="B5397" s="8">
        <v>34281</v>
      </c>
      <c r="C5397">
        <v>78.8419612048272</v>
      </c>
      <c r="D5397">
        <v>107.212119673234</v>
      </c>
      <c r="E5397">
        <v>47.486937215540401</v>
      </c>
    </row>
    <row r="5398" spans="1:5" x14ac:dyDescent="0.2">
      <c r="A5398">
        <f t="shared" si="87"/>
        <v>1993</v>
      </c>
      <c r="B5398" s="8">
        <v>34282</v>
      </c>
      <c r="C5398">
        <v>79.313323300846406</v>
      </c>
      <c r="D5398">
        <v>107.86588205963299</v>
      </c>
      <c r="E5398">
        <v>47.760250582234903</v>
      </c>
    </row>
    <row r="5399" spans="1:5" x14ac:dyDescent="0.2">
      <c r="A5399">
        <f t="shared" si="87"/>
        <v>1993</v>
      </c>
      <c r="B5399" s="8">
        <v>34283</v>
      </c>
      <c r="C5399">
        <v>79.160898346635904</v>
      </c>
      <c r="D5399">
        <v>107.550528512357</v>
      </c>
      <c r="E5399">
        <v>47.7580711039611</v>
      </c>
    </row>
    <row r="5400" spans="1:5" x14ac:dyDescent="0.2">
      <c r="A5400">
        <f t="shared" si="87"/>
        <v>1993</v>
      </c>
      <c r="B5400" s="8">
        <v>34284</v>
      </c>
      <c r="C5400">
        <v>79.160956434509401</v>
      </c>
      <c r="D5400">
        <v>107.550528512357</v>
      </c>
      <c r="E5400">
        <v>47.7581716882489</v>
      </c>
    </row>
    <row r="5401" spans="1:5" x14ac:dyDescent="0.2">
      <c r="A5401">
        <f t="shared" si="87"/>
        <v>1993</v>
      </c>
      <c r="B5401" s="8">
        <v>34285</v>
      </c>
      <c r="C5401">
        <v>79.114693341981294</v>
      </c>
      <c r="D5401">
        <v>107.419676530177</v>
      </c>
      <c r="E5401">
        <v>47.786781283469303</v>
      </c>
    </row>
    <row r="5402" spans="1:5" x14ac:dyDescent="0.2">
      <c r="A5402">
        <f t="shared" si="87"/>
        <v>1993</v>
      </c>
      <c r="B5402" s="8">
        <v>34288</v>
      </c>
      <c r="C5402">
        <v>79.1844340026867</v>
      </c>
      <c r="D5402">
        <v>107.65888609659</v>
      </c>
      <c r="E5402">
        <v>47.708903562740701</v>
      </c>
    </row>
    <row r="5403" spans="1:5" x14ac:dyDescent="0.2">
      <c r="A5403">
        <f t="shared" si="87"/>
        <v>1993</v>
      </c>
      <c r="B5403" s="8">
        <v>34289</v>
      </c>
      <c r="C5403">
        <v>79.267092737671504</v>
      </c>
      <c r="D5403">
        <v>107.810338507932</v>
      </c>
      <c r="E5403">
        <v>47.726342814282702</v>
      </c>
    </row>
    <row r="5404" spans="1:5" x14ac:dyDescent="0.2">
      <c r="A5404">
        <f t="shared" si="87"/>
        <v>1993</v>
      </c>
      <c r="B5404" s="8">
        <v>34290</v>
      </c>
      <c r="C5404">
        <v>79.314408765172502</v>
      </c>
      <c r="D5404">
        <v>107.867631459526</v>
      </c>
      <c r="E5404">
        <v>47.760678015117797</v>
      </c>
    </row>
    <row r="5405" spans="1:5" x14ac:dyDescent="0.2">
      <c r="A5405">
        <f t="shared" si="87"/>
        <v>1993</v>
      </c>
      <c r="B5405" s="8">
        <v>34291</v>
      </c>
      <c r="C5405">
        <v>79.233725245344303</v>
      </c>
      <c r="D5405">
        <v>108.138532615793</v>
      </c>
      <c r="E5405">
        <v>47.398498477825598</v>
      </c>
    </row>
    <row r="5406" spans="1:5" x14ac:dyDescent="0.2">
      <c r="A5406">
        <f t="shared" si="87"/>
        <v>1993</v>
      </c>
      <c r="B5406" s="8">
        <v>34292</v>
      </c>
      <c r="C5406">
        <v>79.521542720395004</v>
      </c>
      <c r="D5406">
        <v>108.73049672246999</v>
      </c>
      <c r="E5406">
        <v>47.407855816064902</v>
      </c>
    </row>
    <row r="5407" spans="1:5" x14ac:dyDescent="0.2">
      <c r="A5407">
        <f t="shared" si="87"/>
        <v>1993</v>
      </c>
      <c r="B5407" s="8">
        <v>34295</v>
      </c>
      <c r="C5407">
        <v>79.422361565946503</v>
      </c>
      <c r="D5407">
        <v>108.577445713958</v>
      </c>
      <c r="E5407">
        <v>47.362951606635598</v>
      </c>
    </row>
    <row r="5408" spans="1:5" x14ac:dyDescent="0.2">
      <c r="A5408">
        <f t="shared" si="87"/>
        <v>1993</v>
      </c>
      <c r="B5408" s="8">
        <v>34296</v>
      </c>
      <c r="C5408">
        <v>79.366315207510894</v>
      </c>
      <c r="D5408">
        <v>108.437684975134</v>
      </c>
      <c r="E5408">
        <v>47.381081443354702</v>
      </c>
    </row>
    <row r="5409" spans="1:5" x14ac:dyDescent="0.2">
      <c r="A5409">
        <f t="shared" si="87"/>
        <v>1993</v>
      </c>
      <c r="B5409" s="8">
        <v>34297</v>
      </c>
      <c r="C5409">
        <v>79.336031413452204</v>
      </c>
      <c r="D5409">
        <v>108.380192257367</v>
      </c>
      <c r="E5409">
        <v>47.376174539548998</v>
      </c>
    </row>
    <row r="5410" spans="1:5" x14ac:dyDescent="0.2">
      <c r="A5410">
        <f t="shared" si="87"/>
        <v>1993</v>
      </c>
      <c r="B5410" s="8">
        <v>34298</v>
      </c>
      <c r="C5410">
        <v>79.331851552703299</v>
      </c>
      <c r="D5410">
        <v>108.380192257367</v>
      </c>
      <c r="E5410">
        <v>47.369010825503999</v>
      </c>
    </row>
    <row r="5411" spans="1:5" x14ac:dyDescent="0.2">
      <c r="A5411">
        <f t="shared" si="87"/>
        <v>1993</v>
      </c>
      <c r="B5411" s="8">
        <v>34299</v>
      </c>
      <c r="C5411">
        <v>79.553058836873205</v>
      </c>
      <c r="D5411">
        <v>108.775358230297</v>
      </c>
      <c r="E5411">
        <v>47.425201934742901</v>
      </c>
    </row>
    <row r="5412" spans="1:5" x14ac:dyDescent="0.2">
      <c r="A5412">
        <f t="shared" si="87"/>
        <v>1993</v>
      </c>
      <c r="B5412" s="8">
        <v>34302</v>
      </c>
      <c r="C5412">
        <v>79.647016660183198</v>
      </c>
      <c r="D5412">
        <v>108.96200594498301</v>
      </c>
      <c r="E5412">
        <v>47.433814959044398</v>
      </c>
    </row>
    <row r="5413" spans="1:5" x14ac:dyDescent="0.2">
      <c r="A5413">
        <f t="shared" si="87"/>
        <v>1993</v>
      </c>
      <c r="B5413" s="8">
        <v>34303</v>
      </c>
      <c r="C5413">
        <v>79.729820456120905</v>
      </c>
      <c r="D5413">
        <v>109.166006390619</v>
      </c>
      <c r="E5413">
        <v>47.409358939923102</v>
      </c>
    </row>
    <row r="5414" spans="1:5" x14ac:dyDescent="0.2">
      <c r="A5414">
        <f t="shared" si="87"/>
        <v>1993</v>
      </c>
      <c r="B5414" s="8">
        <v>34304</v>
      </c>
      <c r="C5414">
        <v>80.0239252353214</v>
      </c>
      <c r="D5414">
        <v>109.010747215522</v>
      </c>
      <c r="E5414">
        <v>48.040734879826097</v>
      </c>
    </row>
    <row r="5415" spans="1:5" x14ac:dyDescent="0.2">
      <c r="A5415">
        <f t="shared" si="87"/>
        <v>1993</v>
      </c>
      <c r="B5415" s="8">
        <v>34305</v>
      </c>
      <c r="C5415">
        <v>80.027540086817595</v>
      </c>
      <c r="D5415">
        <v>109.00232265086601</v>
      </c>
      <c r="E5415">
        <v>48.0539087503929</v>
      </c>
    </row>
    <row r="5416" spans="1:5" x14ac:dyDescent="0.2">
      <c r="A5416">
        <f t="shared" si="87"/>
        <v>1993</v>
      </c>
      <c r="B5416" s="8">
        <v>34306</v>
      </c>
      <c r="C5416">
        <v>79.896244583261193</v>
      </c>
      <c r="D5416">
        <v>108.72929058219999</v>
      </c>
      <c r="E5416">
        <v>48.052831568012898</v>
      </c>
    </row>
    <row r="5417" spans="1:5" x14ac:dyDescent="0.2">
      <c r="A5417">
        <f t="shared" si="87"/>
        <v>1993</v>
      </c>
      <c r="B5417" s="8">
        <v>34309</v>
      </c>
      <c r="C5417">
        <v>79.637998547320805</v>
      </c>
      <c r="D5417">
        <v>108.159828390679</v>
      </c>
      <c r="E5417">
        <v>48.078231952371603</v>
      </c>
    </row>
    <row r="5418" spans="1:5" x14ac:dyDescent="0.2">
      <c r="A5418">
        <f t="shared" si="87"/>
        <v>1993</v>
      </c>
      <c r="B5418" s="8">
        <v>34310</v>
      </c>
      <c r="C5418">
        <v>79.517034535162395</v>
      </c>
      <c r="D5418">
        <v>107.95703632073</v>
      </c>
      <c r="E5418">
        <v>48.037231390431202</v>
      </c>
    </row>
    <row r="5419" spans="1:5" x14ac:dyDescent="0.2">
      <c r="A5419">
        <f t="shared" si="87"/>
        <v>1993</v>
      </c>
      <c r="B5419" s="8">
        <v>34311</v>
      </c>
      <c r="C5419">
        <v>79.601114592096906</v>
      </c>
      <c r="D5419">
        <v>108.130073831983</v>
      </c>
      <c r="E5419">
        <v>48.039061117056001</v>
      </c>
    </row>
    <row r="5420" spans="1:5" x14ac:dyDescent="0.2">
      <c r="A5420">
        <f t="shared" si="87"/>
        <v>1993</v>
      </c>
      <c r="B5420" s="8">
        <v>34312</v>
      </c>
      <c r="C5420">
        <v>79.670741119161207</v>
      </c>
      <c r="D5420">
        <v>108.240446734678</v>
      </c>
      <c r="E5420">
        <v>48.067962029740102</v>
      </c>
    </row>
    <row r="5421" spans="1:5" x14ac:dyDescent="0.2">
      <c r="A5421">
        <f t="shared" si="87"/>
        <v>1993</v>
      </c>
      <c r="B5421" s="8">
        <v>34313</v>
      </c>
      <c r="C5421">
        <v>79.744447658725605</v>
      </c>
      <c r="D5421">
        <v>108.345440157478</v>
      </c>
      <c r="E5421">
        <v>48.1083989286441</v>
      </c>
    </row>
    <row r="5422" spans="1:5" x14ac:dyDescent="0.2">
      <c r="A5422">
        <f t="shared" si="87"/>
        <v>1993</v>
      </c>
      <c r="B5422" s="8">
        <v>34316</v>
      </c>
      <c r="C5422">
        <v>79.7939075768344</v>
      </c>
      <c r="D5422">
        <v>108.47644636007</v>
      </c>
      <c r="E5422">
        <v>48.085295912052601</v>
      </c>
    </row>
    <row r="5423" spans="1:5" x14ac:dyDescent="0.2">
      <c r="A5423">
        <f t="shared" si="87"/>
        <v>1993</v>
      </c>
      <c r="B5423" s="8">
        <v>34317</v>
      </c>
      <c r="C5423">
        <v>79.968371041418095</v>
      </c>
      <c r="D5423">
        <v>108.844262476804</v>
      </c>
      <c r="E5423">
        <v>48.0823153214643</v>
      </c>
    </row>
    <row r="5424" spans="1:5" x14ac:dyDescent="0.2">
      <c r="A5424">
        <f t="shared" si="87"/>
        <v>1993</v>
      </c>
      <c r="B5424" s="8">
        <v>34318</v>
      </c>
      <c r="C5424">
        <v>80.032575784850806</v>
      </c>
      <c r="D5424">
        <v>108.96949070738501</v>
      </c>
      <c r="E5424">
        <v>48.089673576532903</v>
      </c>
    </row>
    <row r="5425" spans="1:5" x14ac:dyDescent="0.2">
      <c r="A5425">
        <f t="shared" si="87"/>
        <v>1993</v>
      </c>
      <c r="B5425" s="8">
        <v>34319</v>
      </c>
      <c r="C5425">
        <v>79.904503444098907</v>
      </c>
      <c r="D5425">
        <v>108.762263508312</v>
      </c>
      <c r="E5425">
        <v>48.0398406284557</v>
      </c>
    </row>
    <row r="5426" spans="1:5" x14ac:dyDescent="0.2">
      <c r="A5426">
        <f t="shared" si="87"/>
        <v>1993</v>
      </c>
      <c r="B5426" s="8">
        <v>34320</v>
      </c>
      <c r="C5426">
        <v>79.962039620047804</v>
      </c>
      <c r="D5426">
        <v>108.921350060368</v>
      </c>
      <c r="E5426">
        <v>48.007782512607001</v>
      </c>
    </row>
    <row r="5427" spans="1:5" x14ac:dyDescent="0.2">
      <c r="A5427">
        <f t="shared" si="87"/>
        <v>1993</v>
      </c>
      <c r="B5427" s="8">
        <v>34323</v>
      </c>
      <c r="C5427">
        <v>80.170497931134193</v>
      </c>
      <c r="D5427">
        <v>109.316199568908</v>
      </c>
      <c r="E5427">
        <v>48.041660190802297</v>
      </c>
    </row>
    <row r="5428" spans="1:5" x14ac:dyDescent="0.2">
      <c r="A5428">
        <f t="shared" si="87"/>
        <v>1993</v>
      </c>
      <c r="B5428" s="8">
        <v>34324</v>
      </c>
      <c r="C5428">
        <v>80.178434834709194</v>
      </c>
      <c r="D5428">
        <v>109.28470288643599</v>
      </c>
      <c r="E5428">
        <v>48.081217393607197</v>
      </c>
    </row>
    <row r="5429" spans="1:5" x14ac:dyDescent="0.2">
      <c r="A5429">
        <f t="shared" si="87"/>
        <v>1993</v>
      </c>
      <c r="B5429" s="8">
        <v>34325</v>
      </c>
      <c r="C5429">
        <v>79.915266743595097</v>
      </c>
      <c r="D5429">
        <v>108.71258417224</v>
      </c>
      <c r="E5429">
        <v>48.099496379517497</v>
      </c>
    </row>
    <row r="5430" spans="1:5" x14ac:dyDescent="0.2">
      <c r="A5430">
        <f t="shared" si="87"/>
        <v>1993</v>
      </c>
      <c r="B5430" s="8">
        <v>34326</v>
      </c>
      <c r="C5430">
        <v>79.707531853535698</v>
      </c>
      <c r="D5430">
        <v>108.305607855121</v>
      </c>
      <c r="E5430">
        <v>48.077556592801798</v>
      </c>
    </row>
    <row r="5431" spans="1:5" x14ac:dyDescent="0.2">
      <c r="A5431">
        <f t="shared" si="87"/>
        <v>1993</v>
      </c>
      <c r="B5431" s="8">
        <v>34327</v>
      </c>
      <c r="C5431">
        <v>79.782841300379005</v>
      </c>
      <c r="D5431">
        <v>108.49922687557699</v>
      </c>
      <c r="E5431">
        <v>48.047285896840798</v>
      </c>
    </row>
    <row r="5432" spans="1:5" x14ac:dyDescent="0.2">
      <c r="A5432">
        <f t="shared" si="87"/>
        <v>1993</v>
      </c>
      <c r="B5432" s="8">
        <v>34330</v>
      </c>
      <c r="C5432">
        <v>79.927870689627795</v>
      </c>
      <c r="D5432">
        <v>108.768583163336</v>
      </c>
      <c r="E5432">
        <v>48.074949745355603</v>
      </c>
    </row>
    <row r="5433" spans="1:5" x14ac:dyDescent="0.2">
      <c r="A5433">
        <f t="shared" si="87"/>
        <v>1993</v>
      </c>
      <c r="B5433" s="8">
        <v>34331</v>
      </c>
      <c r="C5433">
        <v>79.911602978314406</v>
      </c>
      <c r="D5433">
        <v>108.725106742911</v>
      </c>
      <c r="E5433">
        <v>48.082808730124903</v>
      </c>
    </row>
    <row r="5434" spans="1:5" x14ac:dyDescent="0.2">
      <c r="A5434">
        <f t="shared" si="87"/>
        <v>1993</v>
      </c>
      <c r="B5434" s="8">
        <v>34332</v>
      </c>
      <c r="C5434">
        <v>80.240070165420406</v>
      </c>
      <c r="D5434">
        <v>109.34941305123</v>
      </c>
      <c r="E5434">
        <v>48.1340628833496</v>
      </c>
    </row>
    <row r="5435" spans="1:5" x14ac:dyDescent="0.2">
      <c r="A5435">
        <f t="shared" si="87"/>
        <v>1993</v>
      </c>
      <c r="B5435" s="8">
        <v>34333</v>
      </c>
      <c r="C5435">
        <v>80.478153063178397</v>
      </c>
      <c r="D5435">
        <v>109.78083013450799</v>
      </c>
      <c r="E5435">
        <v>48.188951623584899</v>
      </c>
    </row>
    <row r="5436" spans="1:5" x14ac:dyDescent="0.2">
      <c r="A5436">
        <f t="shared" si="87"/>
        <v>1993</v>
      </c>
      <c r="B5436" s="8">
        <v>34334</v>
      </c>
      <c r="C5436">
        <v>80.437836043572204</v>
      </c>
      <c r="D5436">
        <v>109.69955225807099</v>
      </c>
      <c r="E5436">
        <v>48.186392720003902</v>
      </c>
    </row>
    <row r="5437" spans="1:5" x14ac:dyDescent="0.2">
      <c r="A5437">
        <f t="shared" si="87"/>
        <v>1994</v>
      </c>
      <c r="B5437" s="8">
        <v>34337</v>
      </c>
      <c r="C5437">
        <v>82.168221235393204</v>
      </c>
      <c r="D5437">
        <v>109.664245967151</v>
      </c>
      <c r="E5437">
        <v>51.161932138654898</v>
      </c>
    </row>
    <row r="5438" spans="1:5" x14ac:dyDescent="0.2">
      <c r="A5438">
        <f t="shared" si="87"/>
        <v>1994</v>
      </c>
      <c r="B5438" s="8">
        <v>34338</v>
      </c>
      <c r="C5438">
        <v>82.137254021629403</v>
      </c>
      <c r="D5438">
        <v>109.57730242207001</v>
      </c>
      <c r="E5438">
        <v>51.1807254707428</v>
      </c>
    </row>
    <row r="5439" spans="1:5" x14ac:dyDescent="0.2">
      <c r="A5439">
        <f t="shared" si="87"/>
        <v>1994</v>
      </c>
      <c r="B5439" s="8">
        <v>34339</v>
      </c>
      <c r="C5439">
        <v>82.128459575715198</v>
      </c>
      <c r="D5439">
        <v>109.663113908762</v>
      </c>
      <c r="E5439">
        <v>51.093876726632701</v>
      </c>
    </row>
    <row r="5440" spans="1:5" x14ac:dyDescent="0.2">
      <c r="A5440">
        <f t="shared" si="87"/>
        <v>1994</v>
      </c>
      <c r="B5440" s="8">
        <v>34340</v>
      </c>
      <c r="C5440">
        <v>82.148497167015705</v>
      </c>
      <c r="D5440">
        <v>109.710824383765</v>
      </c>
      <c r="E5440">
        <v>51.088888692239301</v>
      </c>
    </row>
    <row r="5441" spans="1:5" x14ac:dyDescent="0.2">
      <c r="A5441">
        <f t="shared" si="87"/>
        <v>1994</v>
      </c>
      <c r="B5441" s="8">
        <v>34341</v>
      </c>
      <c r="C5441">
        <v>81.986306104041404</v>
      </c>
      <c r="D5441">
        <v>109.355819943939</v>
      </c>
      <c r="E5441">
        <v>51.103465508181998</v>
      </c>
    </row>
    <row r="5442" spans="1:5" x14ac:dyDescent="0.2">
      <c r="A5442">
        <f t="shared" si="87"/>
        <v>1994</v>
      </c>
      <c r="B5442" s="8">
        <v>34344</v>
      </c>
      <c r="C5442">
        <v>82.040010826472098</v>
      </c>
      <c r="D5442">
        <v>109.38877550351199</v>
      </c>
      <c r="E5442">
        <v>51.169276905532001</v>
      </c>
    </row>
    <row r="5443" spans="1:5" x14ac:dyDescent="0.2">
      <c r="A5443">
        <f t="shared" ref="A5443:A5506" si="88">YEAR(B5443)</f>
        <v>1994</v>
      </c>
      <c r="B5443" s="8">
        <v>34345</v>
      </c>
      <c r="C5443">
        <v>82.158760511089895</v>
      </c>
      <c r="D5443">
        <v>109.54118663974501</v>
      </c>
      <c r="E5443">
        <v>51.248298679635198</v>
      </c>
    </row>
    <row r="5444" spans="1:5" x14ac:dyDescent="0.2">
      <c r="A5444">
        <f t="shared" si="88"/>
        <v>1994</v>
      </c>
      <c r="B5444" s="8">
        <v>34346</v>
      </c>
      <c r="C5444">
        <v>82.061425375523498</v>
      </c>
      <c r="D5444">
        <v>109.311787492432</v>
      </c>
      <c r="E5444">
        <v>51.271033722312701</v>
      </c>
    </row>
    <row r="5445" spans="1:5" x14ac:dyDescent="0.2">
      <c r="A5445">
        <f t="shared" si="88"/>
        <v>1994</v>
      </c>
      <c r="B5445" s="8">
        <v>34347</v>
      </c>
      <c r="C5445">
        <v>82.149283761360607</v>
      </c>
      <c r="D5445">
        <v>109.490411329271</v>
      </c>
      <c r="E5445">
        <v>51.274310459965697</v>
      </c>
    </row>
    <row r="5446" spans="1:5" x14ac:dyDescent="0.2">
      <c r="A5446">
        <f t="shared" si="88"/>
        <v>1994</v>
      </c>
      <c r="B5446" s="8">
        <v>34348</v>
      </c>
      <c r="C5446">
        <v>82.095885485833904</v>
      </c>
      <c r="D5446">
        <v>109.368765870434</v>
      </c>
      <c r="E5446">
        <v>51.283276513891003</v>
      </c>
    </row>
    <row r="5447" spans="1:5" x14ac:dyDescent="0.2">
      <c r="A5447">
        <f t="shared" si="88"/>
        <v>1994</v>
      </c>
      <c r="B5447" s="8">
        <v>34351</v>
      </c>
      <c r="C5447">
        <v>82.109265439815999</v>
      </c>
      <c r="D5447">
        <v>109.368765870434</v>
      </c>
      <c r="E5447">
        <v>51.306583852502897</v>
      </c>
    </row>
    <row r="5448" spans="1:5" x14ac:dyDescent="0.2">
      <c r="A5448">
        <f t="shared" si="88"/>
        <v>1994</v>
      </c>
      <c r="B5448" s="8">
        <v>34352</v>
      </c>
      <c r="C5448">
        <v>81.909560999254396</v>
      </c>
      <c r="D5448">
        <v>108.91822358227699</v>
      </c>
      <c r="E5448">
        <v>51.336964606676297</v>
      </c>
    </row>
    <row r="5449" spans="1:5" x14ac:dyDescent="0.2">
      <c r="A5449">
        <f t="shared" si="88"/>
        <v>1994</v>
      </c>
      <c r="B5449" s="8">
        <v>34353</v>
      </c>
      <c r="C5449">
        <v>81.912012701006105</v>
      </c>
      <c r="D5449">
        <v>108.859783963884</v>
      </c>
      <c r="E5449">
        <v>51.390544732904203</v>
      </c>
    </row>
    <row r="5450" spans="1:5" x14ac:dyDescent="0.2">
      <c r="A5450">
        <f t="shared" si="88"/>
        <v>1994</v>
      </c>
      <c r="B5450" s="8">
        <v>34354</v>
      </c>
      <c r="C5450">
        <v>81.875868199174704</v>
      </c>
      <c r="D5450">
        <v>108.80597506013</v>
      </c>
      <c r="E5450">
        <v>51.372742210445701</v>
      </c>
    </row>
    <row r="5451" spans="1:5" x14ac:dyDescent="0.2">
      <c r="A5451">
        <f t="shared" si="88"/>
        <v>1994</v>
      </c>
      <c r="B5451" s="8">
        <v>34355</v>
      </c>
      <c r="C5451">
        <v>81.932796790482001</v>
      </c>
      <c r="D5451">
        <v>108.943069282148</v>
      </c>
      <c r="E5451">
        <v>51.356628721980201</v>
      </c>
    </row>
    <row r="5452" spans="1:5" x14ac:dyDescent="0.2">
      <c r="A5452">
        <f t="shared" si="88"/>
        <v>1994</v>
      </c>
      <c r="B5452" s="8">
        <v>34358</v>
      </c>
      <c r="C5452">
        <v>82.045769984006199</v>
      </c>
      <c r="D5452">
        <v>109.147318915323</v>
      </c>
      <c r="E5452">
        <v>51.381925392378797</v>
      </c>
    </row>
    <row r="5453" spans="1:5" x14ac:dyDescent="0.2">
      <c r="A5453">
        <f t="shared" si="88"/>
        <v>1994</v>
      </c>
      <c r="B5453" s="8">
        <v>34359</v>
      </c>
      <c r="C5453">
        <v>81.939936482405997</v>
      </c>
      <c r="D5453">
        <v>108.942332278813</v>
      </c>
      <c r="E5453">
        <v>51.3697289330347</v>
      </c>
    </row>
    <row r="5454" spans="1:5" x14ac:dyDescent="0.2">
      <c r="A5454">
        <f t="shared" si="88"/>
        <v>1994</v>
      </c>
      <c r="B5454" s="8">
        <v>34360</v>
      </c>
      <c r="C5454">
        <v>81.791292080182899</v>
      </c>
      <c r="D5454">
        <v>108.67250811884701</v>
      </c>
      <c r="E5454">
        <v>51.3374713287456</v>
      </c>
    </row>
    <row r="5455" spans="1:5" x14ac:dyDescent="0.2">
      <c r="A5455">
        <f t="shared" si="88"/>
        <v>1994</v>
      </c>
      <c r="B5455" s="8">
        <v>34361</v>
      </c>
      <c r="C5455">
        <v>81.668500930292595</v>
      </c>
      <c r="D5455">
        <v>108.43106509434</v>
      </c>
      <c r="E5455">
        <v>51.326606254214703</v>
      </c>
    </row>
    <row r="5456" spans="1:5" x14ac:dyDescent="0.2">
      <c r="A5456">
        <f t="shared" si="88"/>
        <v>1994</v>
      </c>
      <c r="B5456" s="8">
        <v>34362</v>
      </c>
      <c r="C5456">
        <v>81.680105110681893</v>
      </c>
      <c r="D5456">
        <v>108.463933458304</v>
      </c>
      <c r="E5456">
        <v>51.319122265689799</v>
      </c>
    </row>
    <row r="5457" spans="1:5" x14ac:dyDescent="0.2">
      <c r="A5457">
        <f t="shared" si="88"/>
        <v>1994</v>
      </c>
      <c r="B5457" s="8">
        <v>34365</v>
      </c>
      <c r="C5457">
        <v>81.653392572041</v>
      </c>
      <c r="D5457">
        <v>108.406393377336</v>
      </c>
      <c r="E5457">
        <v>51.321015399752604</v>
      </c>
    </row>
    <row r="5458" spans="1:5" x14ac:dyDescent="0.2">
      <c r="A5458">
        <f t="shared" si="88"/>
        <v>1994</v>
      </c>
      <c r="B5458" s="8">
        <v>34366</v>
      </c>
      <c r="C5458">
        <v>81.977130767034595</v>
      </c>
      <c r="D5458">
        <v>108.12726536212</v>
      </c>
      <c r="E5458">
        <v>52.130134806580799</v>
      </c>
    </row>
    <row r="5459" spans="1:5" x14ac:dyDescent="0.2">
      <c r="A5459">
        <f t="shared" si="88"/>
        <v>1994</v>
      </c>
      <c r="B5459" s="8">
        <v>34367</v>
      </c>
      <c r="C5459">
        <v>81.999452865431806</v>
      </c>
      <c r="D5459">
        <v>108.17800004076901</v>
      </c>
      <c r="E5459">
        <v>52.125978604272298</v>
      </c>
    </row>
    <row r="5460" spans="1:5" x14ac:dyDescent="0.2">
      <c r="A5460">
        <f t="shared" si="88"/>
        <v>1994</v>
      </c>
      <c r="B5460" s="8">
        <v>34368</v>
      </c>
      <c r="C5460">
        <v>82.043597078659005</v>
      </c>
      <c r="D5460">
        <v>108.27307217723801</v>
      </c>
      <c r="E5460">
        <v>52.1223172455651</v>
      </c>
    </row>
    <row r="5461" spans="1:5" x14ac:dyDescent="0.2">
      <c r="A5461">
        <f t="shared" si="88"/>
        <v>1994</v>
      </c>
      <c r="B5461" s="8">
        <v>34369</v>
      </c>
      <c r="C5461">
        <v>82.382257189246999</v>
      </c>
      <c r="D5461">
        <v>108.960012680689</v>
      </c>
      <c r="E5461">
        <v>52.1314958834338</v>
      </c>
    </row>
    <row r="5462" spans="1:5" x14ac:dyDescent="0.2">
      <c r="A5462">
        <f t="shared" si="88"/>
        <v>1994</v>
      </c>
      <c r="B5462" s="8">
        <v>34372</v>
      </c>
      <c r="C5462">
        <v>82.491234820229906</v>
      </c>
      <c r="D5462">
        <v>109.201944274662</v>
      </c>
      <c r="E5462">
        <v>52.116892215613198</v>
      </c>
    </row>
    <row r="5463" spans="1:5" x14ac:dyDescent="0.2">
      <c r="A5463">
        <f t="shared" si="88"/>
        <v>1994</v>
      </c>
      <c r="B5463" s="8">
        <v>34373</v>
      </c>
      <c r="C5463">
        <v>82.587232302845507</v>
      </c>
      <c r="D5463">
        <v>109.37450637283099</v>
      </c>
      <c r="E5463">
        <v>52.138751008293603</v>
      </c>
    </row>
    <row r="5464" spans="1:5" x14ac:dyDescent="0.2">
      <c r="A5464">
        <f t="shared" si="88"/>
        <v>1994</v>
      </c>
      <c r="B5464" s="8">
        <v>34374</v>
      </c>
      <c r="C5464">
        <v>82.5077353512456</v>
      </c>
      <c r="D5464">
        <v>109.220485965957</v>
      </c>
      <c r="E5464">
        <v>52.1301348843716</v>
      </c>
    </row>
    <row r="5465" spans="1:5" x14ac:dyDescent="0.2">
      <c r="A5465">
        <f t="shared" si="88"/>
        <v>1994</v>
      </c>
      <c r="B5465" s="8">
        <v>34375</v>
      </c>
      <c r="C5465">
        <v>82.525636494884793</v>
      </c>
      <c r="D5465">
        <v>109.253967917713</v>
      </c>
      <c r="E5465">
        <v>52.133094802723697</v>
      </c>
    </row>
    <row r="5466" spans="1:5" x14ac:dyDescent="0.2">
      <c r="A5466">
        <f t="shared" si="88"/>
        <v>1994</v>
      </c>
      <c r="B5466" s="8">
        <v>34376</v>
      </c>
      <c r="C5466">
        <v>82.440631178949104</v>
      </c>
      <c r="D5466">
        <v>109.07232969203901</v>
      </c>
      <c r="E5466">
        <v>52.1384095915204</v>
      </c>
    </row>
    <row r="5467" spans="1:5" x14ac:dyDescent="0.2">
      <c r="A5467">
        <f t="shared" si="88"/>
        <v>1994</v>
      </c>
      <c r="B5467" s="8">
        <v>34379</v>
      </c>
      <c r="C5467">
        <v>81.994602702008294</v>
      </c>
      <c r="D5467">
        <v>108.16946430084499</v>
      </c>
      <c r="E5467">
        <v>52.124736922563201</v>
      </c>
    </row>
    <row r="5468" spans="1:5" x14ac:dyDescent="0.2">
      <c r="A5468">
        <f t="shared" si="88"/>
        <v>1994</v>
      </c>
      <c r="B5468" s="8">
        <v>34380</v>
      </c>
      <c r="C5468">
        <v>81.882605870087502</v>
      </c>
      <c r="D5468">
        <v>107.901519811364</v>
      </c>
      <c r="E5468">
        <v>52.157271151075598</v>
      </c>
    </row>
    <row r="5469" spans="1:5" x14ac:dyDescent="0.2">
      <c r="A5469">
        <f t="shared" si="88"/>
        <v>1994</v>
      </c>
      <c r="B5469" s="8">
        <v>34381</v>
      </c>
      <c r="C5469">
        <v>81.791569178489695</v>
      </c>
      <c r="D5469">
        <v>107.712454462309</v>
      </c>
      <c r="E5469">
        <v>52.159064919266498</v>
      </c>
    </row>
    <row r="5470" spans="1:5" x14ac:dyDescent="0.2">
      <c r="A5470">
        <f t="shared" si="88"/>
        <v>1994</v>
      </c>
      <c r="B5470" s="8">
        <v>34382</v>
      </c>
      <c r="C5470">
        <v>81.723932612985706</v>
      </c>
      <c r="D5470">
        <v>107.59918139765</v>
      </c>
      <c r="E5470">
        <v>52.136895603915001</v>
      </c>
    </row>
    <row r="5471" spans="1:5" x14ac:dyDescent="0.2">
      <c r="A5471">
        <f t="shared" si="88"/>
        <v>1994</v>
      </c>
      <c r="B5471" s="8">
        <v>34383</v>
      </c>
      <c r="C5471">
        <v>81.597011084817794</v>
      </c>
      <c r="D5471">
        <v>107.31569001604799</v>
      </c>
      <c r="E5471">
        <v>52.1569186880374</v>
      </c>
    </row>
    <row r="5472" spans="1:5" x14ac:dyDescent="0.2">
      <c r="A5472">
        <f t="shared" si="88"/>
        <v>1994</v>
      </c>
      <c r="B5472" s="8">
        <v>34386</v>
      </c>
      <c r="C5472">
        <v>81.5993002334246</v>
      </c>
      <c r="D5472">
        <v>107.31569001604799</v>
      </c>
      <c r="E5472">
        <v>52.1609985264828</v>
      </c>
    </row>
    <row r="5473" spans="1:5" x14ac:dyDescent="0.2">
      <c r="A5473">
        <f t="shared" si="88"/>
        <v>1994</v>
      </c>
      <c r="B5473" s="8">
        <v>34387</v>
      </c>
      <c r="C5473">
        <v>81.862522437172004</v>
      </c>
      <c r="D5473">
        <v>107.810518477217</v>
      </c>
      <c r="E5473">
        <v>52.200307981489999</v>
      </c>
    </row>
    <row r="5474" spans="1:5" x14ac:dyDescent="0.2">
      <c r="A5474">
        <f t="shared" si="88"/>
        <v>1994</v>
      </c>
      <c r="B5474" s="8">
        <v>34388</v>
      </c>
      <c r="C5474">
        <v>81.957404714886707</v>
      </c>
      <c r="D5474">
        <v>107.969042615484</v>
      </c>
      <c r="E5474">
        <v>52.231760408308403</v>
      </c>
    </row>
    <row r="5475" spans="1:5" x14ac:dyDescent="0.2">
      <c r="A5475">
        <f t="shared" si="88"/>
        <v>1994</v>
      </c>
      <c r="B5475" s="8">
        <v>34389</v>
      </c>
      <c r="C5475">
        <v>82.082873508058</v>
      </c>
      <c r="D5475">
        <v>107.782625401979</v>
      </c>
      <c r="E5475">
        <v>52.617355133924598</v>
      </c>
    </row>
    <row r="5476" spans="1:5" x14ac:dyDescent="0.2">
      <c r="A5476">
        <f t="shared" si="88"/>
        <v>1994</v>
      </c>
      <c r="B5476" s="8">
        <v>34390</v>
      </c>
      <c r="C5476">
        <v>81.951956276607405</v>
      </c>
      <c r="D5476">
        <v>107.572168793394</v>
      </c>
      <c r="E5476">
        <v>52.567102624994902</v>
      </c>
    </row>
    <row r="5477" spans="1:5" x14ac:dyDescent="0.2">
      <c r="A5477">
        <f t="shared" si="88"/>
        <v>1994</v>
      </c>
      <c r="B5477" s="8">
        <v>34393</v>
      </c>
      <c r="C5477">
        <v>81.841166007476403</v>
      </c>
      <c r="D5477">
        <v>107.40112229740799</v>
      </c>
      <c r="E5477">
        <v>52.518432774296997</v>
      </c>
    </row>
    <row r="5478" spans="1:5" x14ac:dyDescent="0.2">
      <c r="A5478">
        <f t="shared" si="88"/>
        <v>1994</v>
      </c>
      <c r="B5478" s="8">
        <v>34394</v>
      </c>
      <c r="C5478">
        <v>82.347950414439893</v>
      </c>
      <c r="D5478">
        <v>107.70599644832301</v>
      </c>
      <c r="E5478">
        <v>53.1600600496159</v>
      </c>
    </row>
    <row r="5479" spans="1:5" x14ac:dyDescent="0.2">
      <c r="A5479">
        <f t="shared" si="88"/>
        <v>1994</v>
      </c>
      <c r="B5479" s="8">
        <v>34395</v>
      </c>
      <c r="C5479">
        <v>82.313473373717798</v>
      </c>
      <c r="D5479">
        <v>107.30171148223199</v>
      </c>
      <c r="E5479">
        <v>53.456300432198098</v>
      </c>
    </row>
    <row r="5480" spans="1:5" x14ac:dyDescent="0.2">
      <c r="A5480">
        <f t="shared" si="88"/>
        <v>1994</v>
      </c>
      <c r="B5480" s="8">
        <v>34396</v>
      </c>
      <c r="C5480">
        <v>82.346688878764198</v>
      </c>
      <c r="D5480">
        <v>107.4019626745</v>
      </c>
      <c r="E5480">
        <v>53.427173087815802</v>
      </c>
    </row>
    <row r="5481" spans="1:5" x14ac:dyDescent="0.2">
      <c r="A5481">
        <f t="shared" si="88"/>
        <v>1994</v>
      </c>
      <c r="B5481" s="8">
        <v>34397</v>
      </c>
      <c r="C5481">
        <v>82.701272006100197</v>
      </c>
      <c r="D5481">
        <v>108.140315687955</v>
      </c>
      <c r="E5481">
        <v>53.4126959249866</v>
      </c>
    </row>
    <row r="5482" spans="1:5" x14ac:dyDescent="0.2">
      <c r="A5482">
        <f t="shared" si="88"/>
        <v>1994</v>
      </c>
      <c r="B5482" s="8">
        <v>34400</v>
      </c>
      <c r="C5482">
        <v>82.701180274596595</v>
      </c>
      <c r="D5482">
        <v>108.112631141536</v>
      </c>
      <c r="E5482">
        <v>53.436990859069603</v>
      </c>
    </row>
    <row r="5483" spans="1:5" x14ac:dyDescent="0.2">
      <c r="A5483">
        <f t="shared" si="88"/>
        <v>1994</v>
      </c>
      <c r="B5483" s="8">
        <v>34401</v>
      </c>
      <c r="C5483">
        <v>82.675572429040102</v>
      </c>
      <c r="D5483">
        <v>108.04382995152901</v>
      </c>
      <c r="E5483">
        <v>53.451680408301101</v>
      </c>
    </row>
    <row r="5484" spans="1:5" x14ac:dyDescent="0.2">
      <c r="A5484">
        <f t="shared" si="88"/>
        <v>1994</v>
      </c>
      <c r="B5484" s="8">
        <v>34402</v>
      </c>
      <c r="C5484">
        <v>82.754797958043198</v>
      </c>
      <c r="D5484">
        <v>107.956927661142</v>
      </c>
      <c r="E5484">
        <v>53.671786753034397</v>
      </c>
    </row>
    <row r="5485" spans="1:5" x14ac:dyDescent="0.2">
      <c r="A5485">
        <f t="shared" si="88"/>
        <v>1994</v>
      </c>
      <c r="B5485" s="8">
        <v>34403</v>
      </c>
      <c r="C5485">
        <v>82.540135369072402</v>
      </c>
      <c r="D5485">
        <v>107.62324330828901</v>
      </c>
      <c r="E5485">
        <v>53.580291428241999</v>
      </c>
    </row>
    <row r="5486" spans="1:5" x14ac:dyDescent="0.2">
      <c r="A5486">
        <f t="shared" si="88"/>
        <v>1994</v>
      </c>
      <c r="B5486" s="8">
        <v>34404</v>
      </c>
      <c r="C5486">
        <v>82.407777263374001</v>
      </c>
      <c r="D5486">
        <v>107.32293834977401</v>
      </c>
      <c r="E5486">
        <v>53.6082670721471</v>
      </c>
    </row>
    <row r="5487" spans="1:5" x14ac:dyDescent="0.2">
      <c r="A5487">
        <f t="shared" si="88"/>
        <v>1994</v>
      </c>
      <c r="B5487" s="8">
        <v>34407</v>
      </c>
      <c r="C5487">
        <v>82.640398400726994</v>
      </c>
      <c r="D5487">
        <v>107.81066389591101</v>
      </c>
      <c r="E5487">
        <v>53.594946603728701</v>
      </c>
    </row>
    <row r="5488" spans="1:5" x14ac:dyDescent="0.2">
      <c r="A5488">
        <f t="shared" si="88"/>
        <v>1994</v>
      </c>
      <c r="B5488" s="8">
        <v>34408</v>
      </c>
      <c r="C5488">
        <v>82.768610336506299</v>
      </c>
      <c r="D5488">
        <v>107.972080547204</v>
      </c>
      <c r="E5488">
        <v>53.683292880375298</v>
      </c>
    </row>
    <row r="5489" spans="1:5" x14ac:dyDescent="0.2">
      <c r="A5489">
        <f t="shared" si="88"/>
        <v>1994</v>
      </c>
      <c r="B5489" s="8">
        <v>34409</v>
      </c>
      <c r="C5489">
        <v>82.684568409888399</v>
      </c>
      <c r="D5489">
        <v>107.81697229151</v>
      </c>
      <c r="E5489">
        <v>53.669238285968397</v>
      </c>
    </row>
    <row r="5490" spans="1:5" x14ac:dyDescent="0.2">
      <c r="A5490">
        <f t="shared" si="88"/>
        <v>1994</v>
      </c>
      <c r="B5490" s="8">
        <v>34410</v>
      </c>
      <c r="C5490">
        <v>82.660884221076699</v>
      </c>
      <c r="D5490">
        <v>107.825576465355</v>
      </c>
      <c r="E5490">
        <v>53.618734739022599</v>
      </c>
    </row>
    <row r="5491" spans="1:5" x14ac:dyDescent="0.2">
      <c r="A5491">
        <f t="shared" si="88"/>
        <v>1994</v>
      </c>
      <c r="B5491" s="8">
        <v>34411</v>
      </c>
      <c r="C5491">
        <v>82.857227348463994</v>
      </c>
      <c r="D5491">
        <v>108.109702696697</v>
      </c>
      <c r="E5491">
        <v>53.7211968386598</v>
      </c>
    </row>
    <row r="5492" spans="1:5" x14ac:dyDescent="0.2">
      <c r="A5492">
        <f t="shared" si="88"/>
        <v>1994</v>
      </c>
      <c r="B5492" s="8">
        <v>34414</v>
      </c>
      <c r="C5492">
        <v>82.931007973685894</v>
      </c>
      <c r="D5492">
        <v>108.239611766278</v>
      </c>
      <c r="E5492">
        <v>53.739152598705701</v>
      </c>
    </row>
    <row r="5493" spans="1:5" x14ac:dyDescent="0.2">
      <c r="A5493">
        <f t="shared" si="88"/>
        <v>1994</v>
      </c>
      <c r="B5493" s="8">
        <v>34415</v>
      </c>
      <c r="C5493">
        <v>82.842755705863198</v>
      </c>
      <c r="D5493">
        <v>108.04652166340701</v>
      </c>
      <c r="E5493">
        <v>53.751199156378199</v>
      </c>
    </row>
    <row r="5494" spans="1:5" x14ac:dyDescent="0.2">
      <c r="A5494">
        <f t="shared" si="88"/>
        <v>1994</v>
      </c>
      <c r="B5494" s="8">
        <v>34416</v>
      </c>
      <c r="C5494">
        <v>82.861598106012906</v>
      </c>
      <c r="D5494">
        <v>107.995227388616</v>
      </c>
      <c r="E5494">
        <v>53.830983057749002</v>
      </c>
    </row>
    <row r="5495" spans="1:5" x14ac:dyDescent="0.2">
      <c r="A5495">
        <f t="shared" si="88"/>
        <v>1994</v>
      </c>
      <c r="B5495" s="8">
        <v>34417</v>
      </c>
      <c r="C5495">
        <v>82.688869709202507</v>
      </c>
      <c r="D5495">
        <v>107.697995839477</v>
      </c>
      <c r="E5495">
        <v>53.783104912382903</v>
      </c>
    </row>
    <row r="5496" spans="1:5" x14ac:dyDescent="0.2">
      <c r="A5496">
        <f t="shared" si="88"/>
        <v>1994</v>
      </c>
      <c r="B5496" s="8">
        <v>34418</v>
      </c>
      <c r="C5496">
        <v>82.634447340618493</v>
      </c>
      <c r="D5496">
        <v>107.522335794157</v>
      </c>
      <c r="E5496">
        <v>53.841400193291399</v>
      </c>
    </row>
    <row r="5497" spans="1:5" x14ac:dyDescent="0.2">
      <c r="A5497">
        <f t="shared" si="88"/>
        <v>1994</v>
      </c>
      <c r="B5497" s="8">
        <v>34421</v>
      </c>
      <c r="C5497">
        <v>82.526368156522196</v>
      </c>
      <c r="D5497">
        <v>107.340593002548</v>
      </c>
      <c r="E5497">
        <v>53.807812512218803</v>
      </c>
    </row>
    <row r="5498" spans="1:5" x14ac:dyDescent="0.2">
      <c r="A5498">
        <f t="shared" si="88"/>
        <v>1994</v>
      </c>
      <c r="B5498" s="8">
        <v>34422</v>
      </c>
      <c r="C5498">
        <v>82.534439000294995</v>
      </c>
      <c r="D5498">
        <v>107.40806291141099</v>
      </c>
      <c r="E5498">
        <v>53.762043710285603</v>
      </c>
    </row>
    <row r="5499" spans="1:5" x14ac:dyDescent="0.2">
      <c r="A5499">
        <f t="shared" si="88"/>
        <v>1994</v>
      </c>
      <c r="B5499" s="8">
        <v>34423</v>
      </c>
      <c r="C5499">
        <v>82.505407479271199</v>
      </c>
      <c r="D5499">
        <v>107.320303216342</v>
      </c>
      <c r="E5499">
        <v>53.787895748181903</v>
      </c>
    </row>
    <row r="5500" spans="1:5" x14ac:dyDescent="0.2">
      <c r="A5500">
        <f t="shared" si="88"/>
        <v>1994</v>
      </c>
      <c r="B5500" s="8">
        <v>34424</v>
      </c>
      <c r="C5500">
        <v>82.353466918188403</v>
      </c>
      <c r="D5500">
        <v>107.01085779942601</v>
      </c>
      <c r="E5500">
        <v>53.789189469334602</v>
      </c>
    </row>
    <row r="5501" spans="1:5" x14ac:dyDescent="0.2">
      <c r="A5501">
        <f t="shared" si="88"/>
        <v>1994</v>
      </c>
      <c r="B5501" s="8">
        <v>34425</v>
      </c>
      <c r="C5501">
        <v>83.404436223904</v>
      </c>
      <c r="D5501">
        <v>108.083111317499</v>
      </c>
      <c r="E5501">
        <v>54.740332999265704</v>
      </c>
    </row>
    <row r="5502" spans="1:5" x14ac:dyDescent="0.2">
      <c r="A5502">
        <f t="shared" si="88"/>
        <v>1994</v>
      </c>
      <c r="B5502" s="8">
        <v>34428</v>
      </c>
      <c r="C5502">
        <v>83.469602239791996</v>
      </c>
      <c r="D5502">
        <v>108.215919695688</v>
      </c>
      <c r="E5502">
        <v>54.739332829692501</v>
      </c>
    </row>
    <row r="5503" spans="1:5" x14ac:dyDescent="0.2">
      <c r="A5503">
        <f t="shared" si="88"/>
        <v>1994</v>
      </c>
      <c r="B5503" s="8">
        <v>34429</v>
      </c>
      <c r="C5503">
        <v>83.569717062926998</v>
      </c>
      <c r="D5503">
        <v>108.395815008314</v>
      </c>
      <c r="E5503">
        <v>54.759701344140403</v>
      </c>
    </row>
    <row r="5504" spans="1:5" x14ac:dyDescent="0.2">
      <c r="A5504">
        <f t="shared" si="88"/>
        <v>1994</v>
      </c>
      <c r="B5504" s="8">
        <v>34430</v>
      </c>
      <c r="C5504">
        <v>83.673728547464904</v>
      </c>
      <c r="D5504">
        <v>108.585558359591</v>
      </c>
      <c r="E5504">
        <v>54.778356680306203</v>
      </c>
    </row>
    <row r="5505" spans="1:5" x14ac:dyDescent="0.2">
      <c r="A5505">
        <f t="shared" si="88"/>
        <v>1994</v>
      </c>
      <c r="B5505" s="8">
        <v>34431</v>
      </c>
      <c r="C5505">
        <v>83.752552178578</v>
      </c>
      <c r="D5505">
        <v>108.732774151825</v>
      </c>
      <c r="E5505">
        <v>54.789457609598799</v>
      </c>
    </row>
    <row r="5506" spans="1:5" x14ac:dyDescent="0.2">
      <c r="A5506">
        <f t="shared" si="88"/>
        <v>1994</v>
      </c>
      <c r="B5506" s="8">
        <v>34432</v>
      </c>
      <c r="C5506">
        <v>83.592960824426299</v>
      </c>
      <c r="D5506">
        <v>108.424239561482</v>
      </c>
      <c r="E5506">
        <v>54.776489639831802</v>
      </c>
    </row>
    <row r="5507" spans="1:5" x14ac:dyDescent="0.2">
      <c r="A5507">
        <f t="shared" ref="A5507:A5570" si="89">YEAR(B5507)</f>
        <v>1994</v>
      </c>
      <c r="B5507" s="8">
        <v>34435</v>
      </c>
      <c r="C5507">
        <v>83.473535364155893</v>
      </c>
      <c r="D5507">
        <v>108.174977380698</v>
      </c>
      <c r="E5507">
        <v>54.783582414206201</v>
      </c>
    </row>
    <row r="5508" spans="1:5" x14ac:dyDescent="0.2">
      <c r="A5508">
        <f t="shared" si="89"/>
        <v>1994</v>
      </c>
      <c r="B5508" s="8">
        <v>34436</v>
      </c>
      <c r="C5508">
        <v>83.449741986538299</v>
      </c>
      <c r="D5508">
        <v>108.129093658663</v>
      </c>
      <c r="E5508">
        <v>54.781598180543597</v>
      </c>
    </row>
    <row r="5509" spans="1:5" x14ac:dyDescent="0.2">
      <c r="A5509">
        <f t="shared" si="89"/>
        <v>1994</v>
      </c>
      <c r="B5509" s="8">
        <v>34437</v>
      </c>
      <c r="C5509">
        <v>83.336397164998303</v>
      </c>
      <c r="D5509">
        <v>107.898774811636</v>
      </c>
      <c r="E5509">
        <v>54.782877598287698</v>
      </c>
    </row>
    <row r="5510" spans="1:5" x14ac:dyDescent="0.2">
      <c r="A5510">
        <f t="shared" si="89"/>
        <v>1994</v>
      </c>
      <c r="B5510" s="8">
        <v>34438</v>
      </c>
      <c r="C5510">
        <v>83.421584561646895</v>
      </c>
      <c r="D5510">
        <v>108.105663831153</v>
      </c>
      <c r="E5510">
        <v>54.751288887449803</v>
      </c>
    </row>
    <row r="5511" spans="1:5" x14ac:dyDescent="0.2">
      <c r="A5511">
        <f t="shared" si="89"/>
        <v>1994</v>
      </c>
      <c r="B5511" s="8">
        <v>34439</v>
      </c>
      <c r="C5511">
        <v>83.467903038600895</v>
      </c>
      <c r="D5511">
        <v>108.18672040504499</v>
      </c>
      <c r="E5511">
        <v>54.762645749893601</v>
      </c>
    </row>
    <row r="5512" spans="1:5" x14ac:dyDescent="0.2">
      <c r="A5512">
        <f t="shared" si="89"/>
        <v>1994</v>
      </c>
      <c r="B5512" s="8">
        <v>34442</v>
      </c>
      <c r="C5512">
        <v>83.5482736054431</v>
      </c>
      <c r="D5512">
        <v>108.35605661343899</v>
      </c>
      <c r="E5512">
        <v>54.756442350744102</v>
      </c>
    </row>
    <row r="5513" spans="1:5" x14ac:dyDescent="0.2">
      <c r="A5513">
        <f t="shared" si="89"/>
        <v>1994</v>
      </c>
      <c r="B5513" s="8">
        <v>34443</v>
      </c>
      <c r="C5513">
        <v>83.347489900164007</v>
      </c>
      <c r="D5513">
        <v>107.94354248775799</v>
      </c>
      <c r="E5513">
        <v>54.762575266446802</v>
      </c>
    </row>
    <row r="5514" spans="1:5" x14ac:dyDescent="0.2">
      <c r="A5514">
        <f t="shared" si="89"/>
        <v>1994</v>
      </c>
      <c r="B5514" s="8">
        <v>34444</v>
      </c>
      <c r="C5514">
        <v>83.270847585588001</v>
      </c>
      <c r="D5514">
        <v>107.784921632711</v>
      </c>
      <c r="E5514">
        <v>54.766111440577198</v>
      </c>
    </row>
    <row r="5515" spans="1:5" x14ac:dyDescent="0.2">
      <c r="A5515">
        <f t="shared" si="89"/>
        <v>1994</v>
      </c>
      <c r="B5515" s="8">
        <v>34445</v>
      </c>
      <c r="C5515">
        <v>83.172114531345002</v>
      </c>
      <c r="D5515">
        <v>107.590817369471</v>
      </c>
      <c r="E5515">
        <v>54.761471594440003</v>
      </c>
    </row>
    <row r="5516" spans="1:5" x14ac:dyDescent="0.2">
      <c r="A5516">
        <f t="shared" si="89"/>
        <v>1994</v>
      </c>
      <c r="B5516" s="8">
        <v>34446</v>
      </c>
      <c r="C5516">
        <v>83.180046792550101</v>
      </c>
      <c r="D5516">
        <v>107.609210038939</v>
      </c>
      <c r="E5516">
        <v>54.759294171341999</v>
      </c>
    </row>
    <row r="5517" spans="1:5" x14ac:dyDescent="0.2">
      <c r="A5517">
        <f t="shared" si="89"/>
        <v>1994</v>
      </c>
      <c r="B5517" s="8">
        <v>34449</v>
      </c>
      <c r="C5517">
        <v>83.031107538029502</v>
      </c>
      <c r="D5517">
        <v>107.320771097769</v>
      </c>
      <c r="E5517">
        <v>54.7484875312581</v>
      </c>
    </row>
    <row r="5518" spans="1:5" x14ac:dyDescent="0.2">
      <c r="A5518">
        <f t="shared" si="89"/>
        <v>1994</v>
      </c>
      <c r="B5518" s="8">
        <v>34450</v>
      </c>
      <c r="C5518">
        <v>82.723047289218002</v>
      </c>
      <c r="D5518">
        <v>106.938086646708</v>
      </c>
      <c r="E5518">
        <v>54.531229075195</v>
      </c>
    </row>
    <row r="5519" spans="1:5" x14ac:dyDescent="0.2">
      <c r="A5519">
        <f t="shared" si="89"/>
        <v>1994</v>
      </c>
      <c r="B5519" s="8">
        <v>34451</v>
      </c>
      <c r="C5519">
        <v>82.5182302817541</v>
      </c>
      <c r="D5519">
        <v>106.676730707941</v>
      </c>
      <c r="E5519">
        <v>54.393098506651299</v>
      </c>
    </row>
    <row r="5520" spans="1:5" x14ac:dyDescent="0.2">
      <c r="A5520">
        <f t="shared" si="89"/>
        <v>1994</v>
      </c>
      <c r="B5520" s="8">
        <v>34452</v>
      </c>
      <c r="C5520">
        <v>82.463005813030904</v>
      </c>
      <c r="D5520">
        <v>106.539773360928</v>
      </c>
      <c r="E5520">
        <v>54.416527953520699</v>
      </c>
    </row>
    <row r="5521" spans="1:5" x14ac:dyDescent="0.2">
      <c r="A5521">
        <f t="shared" si="89"/>
        <v>1994</v>
      </c>
      <c r="B5521" s="8">
        <v>34453</v>
      </c>
      <c r="C5521">
        <v>82.4052924416048</v>
      </c>
      <c r="D5521">
        <v>106.448276608108</v>
      </c>
      <c r="E5521">
        <v>54.393912179330698</v>
      </c>
    </row>
    <row r="5522" spans="1:5" x14ac:dyDescent="0.2">
      <c r="A5522">
        <f t="shared" si="89"/>
        <v>1994</v>
      </c>
      <c r="B5522" s="8">
        <v>34456</v>
      </c>
      <c r="C5522">
        <v>82.779355954251798</v>
      </c>
      <c r="D5522">
        <v>106.133725328739</v>
      </c>
      <c r="E5522">
        <v>55.3774152430477</v>
      </c>
    </row>
    <row r="5523" spans="1:5" x14ac:dyDescent="0.2">
      <c r="A5523">
        <f t="shared" si="89"/>
        <v>1994</v>
      </c>
      <c r="B5523" s="8">
        <v>34457</v>
      </c>
      <c r="C5523">
        <v>82.782333756397193</v>
      </c>
      <c r="D5523">
        <v>105.963965273325</v>
      </c>
      <c r="E5523">
        <v>55.541728646404998</v>
      </c>
    </row>
    <row r="5524" spans="1:5" x14ac:dyDescent="0.2">
      <c r="A5524">
        <f t="shared" si="89"/>
        <v>1994</v>
      </c>
      <c r="B5524" s="8">
        <v>34458</v>
      </c>
      <c r="C5524">
        <v>83.160118861269495</v>
      </c>
      <c r="D5524">
        <v>106.69570282482699</v>
      </c>
      <c r="E5524">
        <v>55.563354855367102</v>
      </c>
    </row>
    <row r="5525" spans="1:5" x14ac:dyDescent="0.2">
      <c r="A5525">
        <f t="shared" si="89"/>
        <v>1994</v>
      </c>
      <c r="B5525" s="8">
        <v>34459</v>
      </c>
      <c r="C5525">
        <v>83.307247344718505</v>
      </c>
      <c r="D5525">
        <v>106.98414606174499</v>
      </c>
      <c r="E5525">
        <v>55.568959684691499</v>
      </c>
    </row>
    <row r="5526" spans="1:5" x14ac:dyDescent="0.2">
      <c r="A5526">
        <f t="shared" si="89"/>
        <v>1994</v>
      </c>
      <c r="B5526" s="8">
        <v>34460</v>
      </c>
      <c r="C5526">
        <v>83.272621265697197</v>
      </c>
      <c r="D5526">
        <v>106.905378130808</v>
      </c>
      <c r="E5526">
        <v>55.577735677883901</v>
      </c>
    </row>
    <row r="5527" spans="1:5" x14ac:dyDescent="0.2">
      <c r="A5527">
        <f t="shared" si="89"/>
        <v>1994</v>
      </c>
      <c r="B5527" s="8">
        <v>34463</v>
      </c>
      <c r="C5527">
        <v>83.150013634559997</v>
      </c>
      <c r="D5527">
        <v>106.59901112871199</v>
      </c>
      <c r="E5527">
        <v>55.634656245152797</v>
      </c>
    </row>
    <row r="5528" spans="1:5" x14ac:dyDescent="0.2">
      <c r="A5528">
        <f t="shared" si="89"/>
        <v>1994</v>
      </c>
      <c r="B5528" s="8">
        <v>34464</v>
      </c>
      <c r="C5528">
        <v>83.510489334947493</v>
      </c>
      <c r="D5528">
        <v>107.280576324148</v>
      </c>
      <c r="E5528">
        <v>55.671642239138102</v>
      </c>
    </row>
    <row r="5529" spans="1:5" x14ac:dyDescent="0.2">
      <c r="A5529">
        <f t="shared" si="89"/>
        <v>1994</v>
      </c>
      <c r="B5529" s="8">
        <v>34465</v>
      </c>
      <c r="C5529">
        <v>83.544282408962005</v>
      </c>
      <c r="D5529">
        <v>107.39684155434099</v>
      </c>
      <c r="E5529">
        <v>55.626629877271398</v>
      </c>
    </row>
    <row r="5530" spans="1:5" x14ac:dyDescent="0.2">
      <c r="A5530">
        <f t="shared" si="89"/>
        <v>1994</v>
      </c>
      <c r="B5530" s="8">
        <v>34466</v>
      </c>
      <c r="C5530">
        <v>83.529543252865295</v>
      </c>
      <c r="D5530">
        <v>107.303844765612</v>
      </c>
      <c r="E5530">
        <v>55.685466210439799</v>
      </c>
    </row>
    <row r="5531" spans="1:5" x14ac:dyDescent="0.2">
      <c r="A5531">
        <f t="shared" si="89"/>
        <v>1994</v>
      </c>
      <c r="B5531" s="8">
        <v>34467</v>
      </c>
      <c r="C5531">
        <v>83.563770973446694</v>
      </c>
      <c r="D5531">
        <v>107.452947616443</v>
      </c>
      <c r="E5531">
        <v>55.610856188588102</v>
      </c>
    </row>
    <row r="5532" spans="1:5" x14ac:dyDescent="0.2">
      <c r="A5532">
        <f t="shared" si="89"/>
        <v>1994</v>
      </c>
      <c r="B5532" s="8">
        <v>34470</v>
      </c>
      <c r="C5532">
        <v>83.550259657065297</v>
      </c>
      <c r="D5532">
        <v>107.397124792029</v>
      </c>
      <c r="E5532">
        <v>55.637464745981099</v>
      </c>
    </row>
    <row r="5533" spans="1:5" x14ac:dyDescent="0.2">
      <c r="A5533">
        <f t="shared" si="89"/>
        <v>1994</v>
      </c>
      <c r="B5533" s="8">
        <v>34471</v>
      </c>
      <c r="C5533">
        <v>83.431846852196102</v>
      </c>
      <c r="D5533">
        <v>107.136054301063</v>
      </c>
      <c r="E5533">
        <v>55.659599810887897</v>
      </c>
    </row>
    <row r="5534" spans="1:5" x14ac:dyDescent="0.2">
      <c r="A5534">
        <f t="shared" si="89"/>
        <v>1994</v>
      </c>
      <c r="B5534" s="8">
        <v>34472</v>
      </c>
      <c r="C5534">
        <v>83.198275893999096</v>
      </c>
      <c r="D5534">
        <v>106.68716394802399</v>
      </c>
      <c r="E5534">
        <v>55.642430083536397</v>
      </c>
    </row>
    <row r="5535" spans="1:5" x14ac:dyDescent="0.2">
      <c r="A5535">
        <f t="shared" si="89"/>
        <v>1994</v>
      </c>
      <c r="B5535" s="8">
        <v>34473</v>
      </c>
      <c r="C5535">
        <v>83.166736676150194</v>
      </c>
      <c r="D5535">
        <v>106.751523227479</v>
      </c>
      <c r="E5535">
        <v>55.523729483843802</v>
      </c>
    </row>
    <row r="5536" spans="1:5" x14ac:dyDescent="0.2">
      <c r="A5536">
        <f t="shared" si="89"/>
        <v>1994</v>
      </c>
      <c r="B5536" s="8">
        <v>34474</v>
      </c>
      <c r="C5536">
        <v>83.090641017657902</v>
      </c>
      <c r="D5536">
        <v>106.595201988542</v>
      </c>
      <c r="E5536">
        <v>55.527513249106498</v>
      </c>
    </row>
    <row r="5537" spans="1:5" x14ac:dyDescent="0.2">
      <c r="A5537">
        <f t="shared" si="89"/>
        <v>1994</v>
      </c>
      <c r="B5537" s="8">
        <v>34477</v>
      </c>
      <c r="C5537">
        <v>83.146837341896202</v>
      </c>
      <c r="D5537">
        <v>106.75853588319799</v>
      </c>
      <c r="E5537">
        <v>55.480178655625302</v>
      </c>
    </row>
    <row r="5538" spans="1:5" x14ac:dyDescent="0.2">
      <c r="A5538">
        <f t="shared" si="89"/>
        <v>1994</v>
      </c>
      <c r="B5538" s="8">
        <v>34478</v>
      </c>
      <c r="C5538">
        <v>83.276239966084006</v>
      </c>
      <c r="D5538">
        <v>107.054226005074</v>
      </c>
      <c r="E5538">
        <v>55.446347284476303</v>
      </c>
    </row>
    <row r="5539" spans="1:5" x14ac:dyDescent="0.2">
      <c r="A5539">
        <f t="shared" si="89"/>
        <v>1994</v>
      </c>
      <c r="B5539" s="8">
        <v>34479</v>
      </c>
      <c r="C5539">
        <v>83.217563696980307</v>
      </c>
      <c r="D5539">
        <v>106.873319463185</v>
      </c>
      <c r="E5539">
        <v>55.505100904924497</v>
      </c>
    </row>
    <row r="5540" spans="1:5" x14ac:dyDescent="0.2">
      <c r="A5540">
        <f t="shared" si="89"/>
        <v>1994</v>
      </c>
      <c r="B5540" s="8">
        <v>34480</v>
      </c>
      <c r="C5540">
        <v>83.283260476176807</v>
      </c>
      <c r="D5540">
        <v>106.935516569971</v>
      </c>
      <c r="E5540">
        <v>55.5695195811494</v>
      </c>
    </row>
    <row r="5541" spans="1:5" x14ac:dyDescent="0.2">
      <c r="A5541">
        <f t="shared" si="89"/>
        <v>1994</v>
      </c>
      <c r="B5541" s="8">
        <v>34481</v>
      </c>
      <c r="C5541">
        <v>83.261358860939495</v>
      </c>
      <c r="D5541">
        <v>106.88769696823999</v>
      </c>
      <c r="E5541">
        <v>55.573214794864199</v>
      </c>
    </row>
    <row r="5542" spans="1:5" x14ac:dyDescent="0.2">
      <c r="A5542">
        <f t="shared" si="89"/>
        <v>1994</v>
      </c>
      <c r="B5542" s="8">
        <v>34484</v>
      </c>
      <c r="C5542">
        <v>83.278045145059806</v>
      </c>
      <c r="D5542">
        <v>106.88769696823999</v>
      </c>
      <c r="E5542">
        <v>55.6042732525502</v>
      </c>
    </row>
    <row r="5543" spans="1:5" x14ac:dyDescent="0.2">
      <c r="A5543">
        <f t="shared" si="89"/>
        <v>1994</v>
      </c>
      <c r="B5543" s="8">
        <v>34485</v>
      </c>
      <c r="C5543">
        <v>83.333176652090899</v>
      </c>
      <c r="D5543">
        <v>106.96622061807101</v>
      </c>
      <c r="E5543">
        <v>55.633864382263603</v>
      </c>
    </row>
    <row r="5544" spans="1:5" x14ac:dyDescent="0.2">
      <c r="A5544">
        <f t="shared" si="89"/>
        <v>1994</v>
      </c>
      <c r="B5544" s="8">
        <v>34486</v>
      </c>
      <c r="C5544">
        <v>83.653032964579097</v>
      </c>
      <c r="D5544">
        <v>106.96506805498301</v>
      </c>
      <c r="E5544">
        <v>56.232376387968401</v>
      </c>
    </row>
    <row r="5545" spans="1:5" x14ac:dyDescent="0.2">
      <c r="A5545">
        <f t="shared" si="89"/>
        <v>1994</v>
      </c>
      <c r="B5545" s="8">
        <v>34487</v>
      </c>
      <c r="C5545">
        <v>83.773751340173803</v>
      </c>
      <c r="D5545">
        <v>107.23958658983599</v>
      </c>
      <c r="E5545">
        <v>56.200744362423599</v>
      </c>
    </row>
    <row r="5546" spans="1:5" x14ac:dyDescent="0.2">
      <c r="A5546">
        <f t="shared" si="89"/>
        <v>1994</v>
      </c>
      <c r="B5546" s="8">
        <v>34488</v>
      </c>
      <c r="C5546">
        <v>84.000159811620307</v>
      </c>
      <c r="D5546">
        <v>107.596932935879</v>
      </c>
      <c r="E5546">
        <v>56.289415418277898</v>
      </c>
    </row>
    <row r="5547" spans="1:5" x14ac:dyDescent="0.2">
      <c r="A5547">
        <f t="shared" si="89"/>
        <v>1994</v>
      </c>
      <c r="B5547" s="8">
        <v>34491</v>
      </c>
      <c r="C5547">
        <v>83.849170235960401</v>
      </c>
      <c r="D5547">
        <v>107.30630819158699</v>
      </c>
      <c r="E5547">
        <v>56.279298712484</v>
      </c>
    </row>
    <row r="5548" spans="1:5" x14ac:dyDescent="0.2">
      <c r="A5548">
        <f t="shared" si="89"/>
        <v>1994</v>
      </c>
      <c r="B5548" s="8">
        <v>34492</v>
      </c>
      <c r="C5548">
        <v>83.836770987083597</v>
      </c>
      <c r="D5548">
        <v>107.118350895727</v>
      </c>
      <c r="E5548">
        <v>56.432732195577003</v>
      </c>
    </row>
    <row r="5549" spans="1:5" x14ac:dyDescent="0.2">
      <c r="A5549">
        <f t="shared" si="89"/>
        <v>1994</v>
      </c>
      <c r="B5549" s="8">
        <v>34493</v>
      </c>
      <c r="C5549">
        <v>83.816114502544195</v>
      </c>
      <c r="D5549">
        <v>107.075132211813</v>
      </c>
      <c r="E5549">
        <v>56.434682194656702</v>
      </c>
    </row>
    <row r="5550" spans="1:5" x14ac:dyDescent="0.2">
      <c r="A5550">
        <f t="shared" si="89"/>
        <v>1994</v>
      </c>
      <c r="B5550" s="8">
        <v>34494</v>
      </c>
      <c r="C5550">
        <v>83.888565883970102</v>
      </c>
      <c r="D5550">
        <v>107.199305712167</v>
      </c>
      <c r="E5550">
        <v>56.453679135373797</v>
      </c>
    </row>
    <row r="5551" spans="1:5" x14ac:dyDescent="0.2">
      <c r="A5551">
        <f t="shared" si="89"/>
        <v>1994</v>
      </c>
      <c r="B5551" s="8">
        <v>34495</v>
      </c>
      <c r="C5551">
        <v>83.687091338099293</v>
      </c>
      <c r="D5551">
        <v>106.816064477455</v>
      </c>
      <c r="E5551">
        <v>56.436737200087798</v>
      </c>
    </row>
    <row r="5552" spans="1:5" x14ac:dyDescent="0.2">
      <c r="A5552">
        <f t="shared" si="89"/>
        <v>1994</v>
      </c>
      <c r="B5552" s="8">
        <v>34498</v>
      </c>
      <c r="C5552">
        <v>83.489986638702703</v>
      </c>
      <c r="D5552">
        <v>106.422184609973</v>
      </c>
      <c r="E5552">
        <v>56.438509080193398</v>
      </c>
    </row>
    <row r="5553" spans="1:5" x14ac:dyDescent="0.2">
      <c r="A5553">
        <f t="shared" si="89"/>
        <v>1994</v>
      </c>
      <c r="B5553" s="8">
        <v>34499</v>
      </c>
      <c r="C5553">
        <v>83.452181072203601</v>
      </c>
      <c r="D5553">
        <v>106.343214123555</v>
      </c>
      <c r="E5553">
        <v>56.442154669356697</v>
      </c>
    </row>
    <row r="5554" spans="1:5" x14ac:dyDescent="0.2">
      <c r="A5554">
        <f t="shared" si="89"/>
        <v>1994</v>
      </c>
      <c r="B5554" s="8">
        <v>34500</v>
      </c>
      <c r="C5554">
        <v>83.421417844728495</v>
      </c>
      <c r="D5554">
        <v>106.30826822213599</v>
      </c>
      <c r="E5554">
        <v>56.417309424332103</v>
      </c>
    </row>
    <row r="5555" spans="1:5" x14ac:dyDescent="0.2">
      <c r="A5555">
        <f t="shared" si="89"/>
        <v>1994</v>
      </c>
      <c r="B5555" s="8">
        <v>34501</v>
      </c>
      <c r="C5555">
        <v>83.542462193678901</v>
      </c>
      <c r="D5555">
        <v>106.538300723194</v>
      </c>
      <c r="E5555">
        <v>56.427329230131797</v>
      </c>
    </row>
    <row r="5556" spans="1:5" x14ac:dyDescent="0.2">
      <c r="A5556">
        <f t="shared" si="89"/>
        <v>1994</v>
      </c>
      <c r="B5556" s="8">
        <v>34502</v>
      </c>
      <c r="C5556">
        <v>83.216626674817704</v>
      </c>
      <c r="D5556">
        <v>105.928431050944</v>
      </c>
      <c r="E5556">
        <v>56.391783624089697</v>
      </c>
    </row>
    <row r="5557" spans="1:5" x14ac:dyDescent="0.2">
      <c r="A5557">
        <f t="shared" si="89"/>
        <v>1994</v>
      </c>
      <c r="B5557" s="8">
        <v>34505</v>
      </c>
      <c r="C5557">
        <v>83.006236893863502</v>
      </c>
      <c r="D5557">
        <v>105.467574303985</v>
      </c>
      <c r="E5557">
        <v>56.433452638474698</v>
      </c>
    </row>
    <row r="5558" spans="1:5" x14ac:dyDescent="0.2">
      <c r="A5558">
        <f t="shared" si="89"/>
        <v>1994</v>
      </c>
      <c r="B5558" s="8">
        <v>34506</v>
      </c>
      <c r="C5558">
        <v>82.735228659266397</v>
      </c>
      <c r="D5558">
        <v>104.920706918542</v>
      </c>
      <c r="E5558">
        <v>56.443502892265101</v>
      </c>
    </row>
    <row r="5559" spans="1:5" x14ac:dyDescent="0.2">
      <c r="A5559">
        <f t="shared" si="89"/>
        <v>1994</v>
      </c>
      <c r="B5559" s="8">
        <v>34507</v>
      </c>
      <c r="C5559">
        <v>82.854054908788598</v>
      </c>
      <c r="D5559">
        <v>105.170265681698</v>
      </c>
      <c r="E5559">
        <v>56.429583351426999</v>
      </c>
    </row>
    <row r="5560" spans="1:5" x14ac:dyDescent="0.2">
      <c r="A5560">
        <f t="shared" si="89"/>
        <v>1994</v>
      </c>
      <c r="B5560" s="8">
        <v>34508</v>
      </c>
      <c r="C5560">
        <v>82.786555731428194</v>
      </c>
      <c r="D5560">
        <v>104.99445515163799</v>
      </c>
      <c r="E5560">
        <v>56.470191557992301</v>
      </c>
    </row>
    <row r="5561" spans="1:5" x14ac:dyDescent="0.2">
      <c r="A5561">
        <f t="shared" si="89"/>
        <v>1994</v>
      </c>
      <c r="B5561" s="8">
        <v>34509</v>
      </c>
      <c r="C5561">
        <v>82.6005459326432</v>
      </c>
      <c r="D5561">
        <v>104.61665436953599</v>
      </c>
      <c r="E5561">
        <v>56.480035020311298</v>
      </c>
    </row>
    <row r="5562" spans="1:5" x14ac:dyDescent="0.2">
      <c r="A5562">
        <f t="shared" si="89"/>
        <v>1994</v>
      </c>
      <c r="B5562" s="8">
        <v>34512</v>
      </c>
      <c r="C5562">
        <v>82.4335369691171</v>
      </c>
      <c r="D5562">
        <v>104.29536172277101</v>
      </c>
      <c r="E5562">
        <v>56.471965257095697</v>
      </c>
    </row>
    <row r="5563" spans="1:5" x14ac:dyDescent="0.2">
      <c r="A5563">
        <f t="shared" si="89"/>
        <v>1994</v>
      </c>
      <c r="B5563" s="8">
        <v>34513</v>
      </c>
      <c r="C5563">
        <v>82.443873577095403</v>
      </c>
      <c r="D5563">
        <v>104.323227047112</v>
      </c>
      <c r="E5563">
        <v>56.464731693219697</v>
      </c>
    </row>
    <row r="5564" spans="1:5" x14ac:dyDescent="0.2">
      <c r="A5564">
        <f t="shared" si="89"/>
        <v>1994</v>
      </c>
      <c r="B5564" s="8">
        <v>34514</v>
      </c>
      <c r="C5564">
        <v>82.290554893420094</v>
      </c>
      <c r="D5564">
        <v>104.040064306723</v>
      </c>
      <c r="E5564">
        <v>56.446117853712501</v>
      </c>
    </row>
    <row r="5565" spans="1:5" x14ac:dyDescent="0.2">
      <c r="A5565">
        <f t="shared" si="89"/>
        <v>1994</v>
      </c>
      <c r="B5565" s="8">
        <v>34515</v>
      </c>
      <c r="C5565">
        <v>82.244858915088898</v>
      </c>
      <c r="D5565">
        <v>103.92683993515</v>
      </c>
      <c r="E5565">
        <v>56.468609638520903</v>
      </c>
    </row>
    <row r="5566" spans="1:5" x14ac:dyDescent="0.2">
      <c r="A5566">
        <f t="shared" si="89"/>
        <v>1994</v>
      </c>
      <c r="B5566" s="8">
        <v>34516</v>
      </c>
      <c r="C5566">
        <v>82.580009283860704</v>
      </c>
      <c r="D5566">
        <v>104.14960954149799</v>
      </c>
      <c r="E5566">
        <v>56.894281037273601</v>
      </c>
    </row>
    <row r="5567" spans="1:5" x14ac:dyDescent="0.2">
      <c r="A5567">
        <f t="shared" si="89"/>
        <v>1994</v>
      </c>
      <c r="B5567" s="8">
        <v>34519</v>
      </c>
      <c r="C5567">
        <v>82.581852492962696</v>
      </c>
      <c r="D5567">
        <v>104.14960954149799</v>
      </c>
      <c r="E5567">
        <v>56.897821804441897</v>
      </c>
    </row>
    <row r="5568" spans="1:5" x14ac:dyDescent="0.2">
      <c r="A5568">
        <f t="shared" si="89"/>
        <v>1994</v>
      </c>
      <c r="B5568" s="8">
        <v>34520</v>
      </c>
      <c r="C5568">
        <v>82.621993854090505</v>
      </c>
      <c r="D5568">
        <v>104.241220210009</v>
      </c>
      <c r="E5568">
        <v>56.885461872471602</v>
      </c>
    </row>
    <row r="5569" spans="1:5" x14ac:dyDescent="0.2">
      <c r="A5569">
        <f t="shared" si="89"/>
        <v>1994</v>
      </c>
      <c r="B5569" s="8">
        <v>34521</v>
      </c>
      <c r="C5569">
        <v>82.313738649003298</v>
      </c>
      <c r="D5569">
        <v>103.66886541573901</v>
      </c>
      <c r="E5569">
        <v>56.852674860610001</v>
      </c>
    </row>
    <row r="5570" spans="1:5" x14ac:dyDescent="0.2">
      <c r="A5570">
        <f t="shared" si="89"/>
        <v>1994</v>
      </c>
      <c r="B5570" s="8">
        <v>34522</v>
      </c>
      <c r="C5570">
        <v>82.531036884726603</v>
      </c>
      <c r="D5570">
        <v>104.069496531491</v>
      </c>
      <c r="E5570">
        <v>56.878469597267603</v>
      </c>
    </row>
    <row r="5571" spans="1:5" x14ac:dyDescent="0.2">
      <c r="A5571">
        <f t="shared" ref="A5571:A5634" si="90">YEAR(B5571)</f>
        <v>1994</v>
      </c>
      <c r="B5571" s="8">
        <v>34523</v>
      </c>
      <c r="C5571">
        <v>82.343789810010605</v>
      </c>
      <c r="D5571">
        <v>103.716578388453</v>
      </c>
      <c r="E5571">
        <v>56.863757410203903</v>
      </c>
    </row>
    <row r="5572" spans="1:5" x14ac:dyDescent="0.2">
      <c r="A5572">
        <f t="shared" si="90"/>
        <v>1994</v>
      </c>
      <c r="B5572" s="8">
        <v>34526</v>
      </c>
      <c r="C5572">
        <v>81.849391894738403</v>
      </c>
      <c r="D5572">
        <v>102.781539087548</v>
      </c>
      <c r="E5572">
        <v>56.8298340012729</v>
      </c>
    </row>
    <row r="5573" spans="1:5" x14ac:dyDescent="0.2">
      <c r="A5573">
        <f t="shared" si="90"/>
        <v>1994</v>
      </c>
      <c r="B5573" s="8">
        <v>34527</v>
      </c>
      <c r="C5573">
        <v>81.464674676978504</v>
      </c>
      <c r="D5573">
        <v>102.08751375887</v>
      </c>
      <c r="E5573">
        <v>56.771858088000101</v>
      </c>
    </row>
    <row r="5574" spans="1:5" x14ac:dyDescent="0.2">
      <c r="A5574">
        <f t="shared" si="90"/>
        <v>1994</v>
      </c>
      <c r="B5574" s="8">
        <v>34528</v>
      </c>
      <c r="C5574">
        <v>81.735330649472502</v>
      </c>
      <c r="D5574">
        <v>102.62735246452699</v>
      </c>
      <c r="E5574">
        <v>56.761472145752002</v>
      </c>
    </row>
    <row r="5575" spans="1:5" x14ac:dyDescent="0.2">
      <c r="A5575">
        <f t="shared" si="90"/>
        <v>1994</v>
      </c>
      <c r="B5575" s="8">
        <v>34529</v>
      </c>
      <c r="C5575">
        <v>81.985654584723406</v>
      </c>
      <c r="D5575">
        <v>103.09864461405201</v>
      </c>
      <c r="E5575">
        <v>56.7803812984316</v>
      </c>
    </row>
    <row r="5576" spans="1:5" x14ac:dyDescent="0.2">
      <c r="A5576">
        <f t="shared" si="90"/>
        <v>1994</v>
      </c>
      <c r="B5576" s="8">
        <v>34530</v>
      </c>
      <c r="C5576">
        <v>82.021126684721594</v>
      </c>
      <c r="D5576">
        <v>103.16111420513</v>
      </c>
      <c r="E5576">
        <v>56.787360769099401</v>
      </c>
    </row>
    <row r="5577" spans="1:5" x14ac:dyDescent="0.2">
      <c r="A5577">
        <f t="shared" si="90"/>
        <v>1994</v>
      </c>
      <c r="B5577" s="8">
        <v>34533</v>
      </c>
      <c r="C5577">
        <v>81.9735884434062</v>
      </c>
      <c r="D5577">
        <v>103.046170342206</v>
      </c>
      <c r="E5577">
        <v>56.808777801011203</v>
      </c>
    </row>
    <row r="5578" spans="1:5" x14ac:dyDescent="0.2">
      <c r="A5578">
        <f t="shared" si="90"/>
        <v>1994</v>
      </c>
      <c r="B5578" s="8">
        <v>34534</v>
      </c>
      <c r="C5578">
        <v>82.297972701527101</v>
      </c>
      <c r="D5578">
        <v>103.70800508016301</v>
      </c>
      <c r="E5578">
        <v>56.783977290267899</v>
      </c>
    </row>
    <row r="5579" spans="1:5" x14ac:dyDescent="0.2">
      <c r="A5579">
        <f t="shared" si="90"/>
        <v>1994</v>
      </c>
      <c r="B5579" s="8">
        <v>34535</v>
      </c>
      <c r="C5579">
        <v>82.200445188174101</v>
      </c>
      <c r="D5579">
        <v>103.494157450782</v>
      </c>
      <c r="E5579">
        <v>56.805841013375598</v>
      </c>
    </row>
    <row r="5580" spans="1:5" x14ac:dyDescent="0.2">
      <c r="A5580">
        <f t="shared" si="90"/>
        <v>1994</v>
      </c>
      <c r="B5580" s="8">
        <v>34536</v>
      </c>
      <c r="C5580">
        <v>82.312938274425704</v>
      </c>
      <c r="D5580">
        <v>103.749507360747</v>
      </c>
      <c r="E5580">
        <v>56.772140005541502</v>
      </c>
    </row>
    <row r="5581" spans="1:5" x14ac:dyDescent="0.2">
      <c r="A5581">
        <f t="shared" si="90"/>
        <v>1994</v>
      </c>
      <c r="B5581" s="8">
        <v>34537</v>
      </c>
      <c r="C5581">
        <v>82.498692176009399</v>
      </c>
      <c r="D5581">
        <v>104.098893359502</v>
      </c>
      <c r="E5581">
        <v>56.787652181245498</v>
      </c>
    </row>
    <row r="5582" spans="1:5" x14ac:dyDescent="0.2">
      <c r="A5582">
        <f t="shared" si="90"/>
        <v>1994</v>
      </c>
      <c r="B5582" s="8">
        <v>34540</v>
      </c>
      <c r="C5582">
        <v>82.509950730200501</v>
      </c>
      <c r="D5582">
        <v>104.16242816777699</v>
      </c>
      <c r="E5582">
        <v>56.747314771109401</v>
      </c>
    </row>
    <row r="5583" spans="1:5" x14ac:dyDescent="0.2">
      <c r="A5583">
        <f t="shared" si="90"/>
        <v>1994</v>
      </c>
      <c r="B5583" s="8">
        <v>34541</v>
      </c>
      <c r="C5583">
        <v>82.412519238420202</v>
      </c>
      <c r="D5583">
        <v>103.950327386838</v>
      </c>
      <c r="E5583">
        <v>56.7672103112182</v>
      </c>
    </row>
    <row r="5584" spans="1:5" x14ac:dyDescent="0.2">
      <c r="A5584">
        <f t="shared" si="90"/>
        <v>1994</v>
      </c>
      <c r="B5584" s="8">
        <v>34542</v>
      </c>
      <c r="C5584">
        <v>82.300930970167798</v>
      </c>
      <c r="D5584">
        <v>103.749005596445</v>
      </c>
      <c r="E5584">
        <v>56.749543309228997</v>
      </c>
    </row>
    <row r="5585" spans="1:5" x14ac:dyDescent="0.2">
      <c r="A5585">
        <f t="shared" si="90"/>
        <v>1994</v>
      </c>
      <c r="B5585" s="8">
        <v>34543</v>
      </c>
      <c r="C5585">
        <v>82.528921218516402</v>
      </c>
      <c r="D5585">
        <v>104.180268533811</v>
      </c>
      <c r="E5585">
        <v>56.766313228408599</v>
      </c>
    </row>
    <row r="5586" spans="1:5" x14ac:dyDescent="0.2">
      <c r="A5586">
        <f t="shared" si="90"/>
        <v>1994</v>
      </c>
      <c r="B5586" s="8">
        <v>34544</v>
      </c>
      <c r="C5586">
        <v>82.678306211856807</v>
      </c>
      <c r="D5586">
        <v>104.467012451099</v>
      </c>
      <c r="E5586">
        <v>56.773540632237598</v>
      </c>
    </row>
    <row r="5587" spans="1:5" x14ac:dyDescent="0.2">
      <c r="A5587">
        <f t="shared" si="90"/>
        <v>1994</v>
      </c>
      <c r="B5587" s="8">
        <v>34547</v>
      </c>
      <c r="C5587">
        <v>82.469175068652007</v>
      </c>
      <c r="D5587">
        <v>104.263688676508</v>
      </c>
      <c r="E5587">
        <v>56.570779628118203</v>
      </c>
    </row>
    <row r="5588" spans="1:5" x14ac:dyDescent="0.2">
      <c r="A5588">
        <f t="shared" si="90"/>
        <v>1994</v>
      </c>
      <c r="B5588" s="8">
        <v>34548</v>
      </c>
      <c r="C5588">
        <v>82.606589139781306</v>
      </c>
      <c r="D5588">
        <v>104.59744099380799</v>
      </c>
      <c r="E5588">
        <v>56.510114051668801</v>
      </c>
    </row>
    <row r="5589" spans="1:5" x14ac:dyDescent="0.2">
      <c r="A5589">
        <f t="shared" si="90"/>
        <v>1994</v>
      </c>
      <c r="B5589" s="8">
        <v>34549</v>
      </c>
      <c r="C5589">
        <v>82.570454407993097</v>
      </c>
      <c r="D5589">
        <v>104.572342661915</v>
      </c>
      <c r="E5589">
        <v>56.465444870435498</v>
      </c>
    </row>
    <row r="5590" spans="1:5" x14ac:dyDescent="0.2">
      <c r="A5590">
        <f t="shared" si="90"/>
        <v>1994</v>
      </c>
      <c r="B5590" s="8">
        <v>34550</v>
      </c>
      <c r="C5590">
        <v>82.531575469779298</v>
      </c>
      <c r="D5590">
        <v>104.504547366936</v>
      </c>
      <c r="E5590">
        <v>56.456779508913002</v>
      </c>
    </row>
    <row r="5591" spans="1:5" x14ac:dyDescent="0.2">
      <c r="A5591">
        <f t="shared" si="90"/>
        <v>1994</v>
      </c>
      <c r="B5591" s="8">
        <v>34551</v>
      </c>
      <c r="C5591">
        <v>82.527473603826905</v>
      </c>
      <c r="D5591">
        <v>104.507451124328</v>
      </c>
      <c r="E5591">
        <v>56.446151789761103</v>
      </c>
    </row>
    <row r="5592" spans="1:5" x14ac:dyDescent="0.2">
      <c r="A5592">
        <f t="shared" si="90"/>
        <v>1994</v>
      </c>
      <c r="B5592" s="8">
        <v>34554</v>
      </c>
      <c r="C5592">
        <v>82.591807553168806</v>
      </c>
      <c r="D5592">
        <v>104.572187606862</v>
      </c>
      <c r="E5592">
        <v>56.506317785471801</v>
      </c>
    </row>
    <row r="5593" spans="1:5" x14ac:dyDescent="0.2">
      <c r="A5593">
        <f t="shared" si="90"/>
        <v>1994</v>
      </c>
      <c r="B5593" s="8">
        <v>34555</v>
      </c>
      <c r="C5593">
        <v>82.529743543528099</v>
      </c>
      <c r="D5593">
        <v>104.492864814562</v>
      </c>
      <c r="E5593">
        <v>56.464572346792998</v>
      </c>
    </row>
    <row r="5594" spans="1:5" x14ac:dyDescent="0.2">
      <c r="A5594">
        <f t="shared" si="90"/>
        <v>1994</v>
      </c>
      <c r="B5594" s="8">
        <v>34556</v>
      </c>
      <c r="C5594">
        <v>82.5330155359933</v>
      </c>
      <c r="D5594">
        <v>104.43299528343201</v>
      </c>
      <c r="E5594">
        <v>56.528717177699598</v>
      </c>
    </row>
    <row r="5595" spans="1:5" x14ac:dyDescent="0.2">
      <c r="A5595">
        <f t="shared" si="90"/>
        <v>1994</v>
      </c>
      <c r="B5595" s="8">
        <v>34557</v>
      </c>
      <c r="C5595">
        <v>82.539171947642998</v>
      </c>
      <c r="D5595">
        <v>104.443922064937</v>
      </c>
      <c r="E5595">
        <v>56.529897801895302</v>
      </c>
    </row>
    <row r="5596" spans="1:5" x14ac:dyDescent="0.2">
      <c r="A5596">
        <f t="shared" si="90"/>
        <v>1994</v>
      </c>
      <c r="B5596" s="8">
        <v>34558</v>
      </c>
      <c r="C5596">
        <v>82.347243807668605</v>
      </c>
      <c r="D5596">
        <v>104.08379298321501</v>
      </c>
      <c r="E5596">
        <v>56.512122428810002</v>
      </c>
    </row>
    <row r="5597" spans="1:5" x14ac:dyDescent="0.2">
      <c r="A5597">
        <f t="shared" si="90"/>
        <v>1994</v>
      </c>
      <c r="B5597" s="8">
        <v>34561</v>
      </c>
      <c r="C5597">
        <v>82.251589099860894</v>
      </c>
      <c r="D5597">
        <v>103.851904152353</v>
      </c>
      <c r="E5597">
        <v>56.554392338632397</v>
      </c>
    </row>
    <row r="5598" spans="1:5" x14ac:dyDescent="0.2">
      <c r="A5598">
        <f t="shared" si="90"/>
        <v>1994</v>
      </c>
      <c r="B5598" s="8">
        <v>34562</v>
      </c>
      <c r="C5598">
        <v>82.283812239465107</v>
      </c>
      <c r="D5598">
        <v>103.886856867281</v>
      </c>
      <c r="E5598">
        <v>56.582131036645698</v>
      </c>
    </row>
    <row r="5599" spans="1:5" x14ac:dyDescent="0.2">
      <c r="A5599">
        <f t="shared" si="90"/>
        <v>1994</v>
      </c>
      <c r="B5599" s="8">
        <v>34563</v>
      </c>
      <c r="C5599">
        <v>82.274735413472499</v>
      </c>
      <c r="D5599">
        <v>103.920219883445</v>
      </c>
      <c r="E5599">
        <v>56.532261116332997</v>
      </c>
    </row>
    <row r="5600" spans="1:5" x14ac:dyDescent="0.2">
      <c r="A5600">
        <f t="shared" si="90"/>
        <v>1994</v>
      </c>
      <c r="B5600" s="8">
        <v>34564</v>
      </c>
      <c r="C5600">
        <v>81.964088975330995</v>
      </c>
      <c r="D5600">
        <v>103.40179209842999</v>
      </c>
      <c r="E5600">
        <v>56.441640203962599</v>
      </c>
    </row>
    <row r="5601" spans="1:5" x14ac:dyDescent="0.2">
      <c r="A5601">
        <f t="shared" si="90"/>
        <v>1994</v>
      </c>
      <c r="B5601" s="8">
        <v>34565</v>
      </c>
      <c r="C5601">
        <v>81.762220335750897</v>
      </c>
      <c r="D5601">
        <v>103.040736975383</v>
      </c>
      <c r="E5601">
        <v>56.406622270476802</v>
      </c>
    </row>
    <row r="5602" spans="1:5" x14ac:dyDescent="0.2">
      <c r="A5602">
        <f t="shared" si="90"/>
        <v>1994</v>
      </c>
      <c r="B5602" s="8">
        <v>34568</v>
      </c>
      <c r="C5602">
        <v>81.476544380979703</v>
      </c>
      <c r="D5602">
        <v>102.674921986774</v>
      </c>
      <c r="E5602">
        <v>56.2152087542582</v>
      </c>
    </row>
    <row r="5603" spans="1:5" x14ac:dyDescent="0.2">
      <c r="A5603">
        <f t="shared" si="90"/>
        <v>1994</v>
      </c>
      <c r="B5603" s="8">
        <v>34569</v>
      </c>
      <c r="C5603">
        <v>81.640760618752296</v>
      </c>
      <c r="D5603">
        <v>102.981580751772</v>
      </c>
      <c r="E5603">
        <v>56.231015468274201</v>
      </c>
    </row>
    <row r="5604" spans="1:5" x14ac:dyDescent="0.2">
      <c r="A5604">
        <f t="shared" si="90"/>
        <v>1994</v>
      </c>
      <c r="B5604" s="8">
        <v>34570</v>
      </c>
      <c r="C5604">
        <v>81.705251640426894</v>
      </c>
      <c r="D5604">
        <v>103.057191124065</v>
      </c>
      <c r="E5604">
        <v>56.281037941902497</v>
      </c>
    </row>
    <row r="5605" spans="1:5" x14ac:dyDescent="0.2">
      <c r="A5605">
        <f t="shared" si="90"/>
        <v>1994</v>
      </c>
      <c r="B5605" s="8">
        <v>34571</v>
      </c>
      <c r="C5605">
        <v>81.844774723238302</v>
      </c>
      <c r="D5605">
        <v>103.330650873281</v>
      </c>
      <c r="E5605">
        <v>56.282081346447001</v>
      </c>
    </row>
    <row r="5606" spans="1:5" x14ac:dyDescent="0.2">
      <c r="A5606">
        <f t="shared" si="90"/>
        <v>1994</v>
      </c>
      <c r="B5606" s="8">
        <v>34572</v>
      </c>
      <c r="C5606">
        <v>82.183867584059797</v>
      </c>
      <c r="D5606">
        <v>103.96989875139001</v>
      </c>
      <c r="E5606">
        <v>56.310203345536401</v>
      </c>
    </row>
    <row r="5607" spans="1:5" x14ac:dyDescent="0.2">
      <c r="A5607">
        <f t="shared" si="90"/>
        <v>1994</v>
      </c>
      <c r="B5607" s="8">
        <v>34575</v>
      </c>
      <c r="C5607">
        <v>82.2767623947</v>
      </c>
      <c r="D5607">
        <v>104.071375235706</v>
      </c>
      <c r="E5607">
        <v>56.389393733598702</v>
      </c>
    </row>
    <row r="5608" spans="1:5" x14ac:dyDescent="0.2">
      <c r="A5608">
        <f t="shared" si="90"/>
        <v>1994</v>
      </c>
      <c r="B5608" s="8">
        <v>34576</v>
      </c>
      <c r="C5608">
        <v>82.154779425243404</v>
      </c>
      <c r="D5608">
        <v>103.837088588556</v>
      </c>
      <c r="E5608">
        <v>56.383377465455098</v>
      </c>
    </row>
    <row r="5609" spans="1:5" x14ac:dyDescent="0.2">
      <c r="A5609">
        <f t="shared" si="90"/>
        <v>1994</v>
      </c>
      <c r="B5609" s="8">
        <v>34577</v>
      </c>
      <c r="C5609">
        <v>82.299988210934103</v>
      </c>
      <c r="D5609">
        <v>104.06061935268001</v>
      </c>
      <c r="E5609">
        <v>56.444218451721198</v>
      </c>
    </row>
    <row r="5610" spans="1:5" x14ac:dyDescent="0.2">
      <c r="A5610">
        <f t="shared" si="90"/>
        <v>1994</v>
      </c>
      <c r="B5610" s="8">
        <v>34578</v>
      </c>
      <c r="C5610">
        <v>82.080913847830999</v>
      </c>
      <c r="D5610">
        <v>103.712065254937</v>
      </c>
      <c r="E5610">
        <v>56.363440303368598</v>
      </c>
    </row>
    <row r="5611" spans="1:5" x14ac:dyDescent="0.2">
      <c r="A5611">
        <f t="shared" si="90"/>
        <v>1994</v>
      </c>
      <c r="B5611" s="8">
        <v>34579</v>
      </c>
      <c r="C5611">
        <v>81.781225444170403</v>
      </c>
      <c r="D5611">
        <v>103.222257321661</v>
      </c>
      <c r="E5611">
        <v>56.265819603332602</v>
      </c>
    </row>
    <row r="5612" spans="1:5" x14ac:dyDescent="0.2">
      <c r="A5612">
        <f t="shared" si="90"/>
        <v>1994</v>
      </c>
      <c r="B5612" s="8">
        <v>34582</v>
      </c>
      <c r="C5612">
        <v>81.7852938434077</v>
      </c>
      <c r="D5612">
        <v>103.222257321661</v>
      </c>
      <c r="E5612">
        <v>56.2736242694087</v>
      </c>
    </row>
    <row r="5613" spans="1:5" x14ac:dyDescent="0.2">
      <c r="A5613">
        <f t="shared" si="90"/>
        <v>1994</v>
      </c>
      <c r="B5613" s="8">
        <v>34583</v>
      </c>
      <c r="C5613">
        <v>81.696035410063999</v>
      </c>
      <c r="D5613">
        <v>102.946462019639</v>
      </c>
      <c r="E5613">
        <v>56.371599835098799</v>
      </c>
    </row>
    <row r="5614" spans="1:5" x14ac:dyDescent="0.2">
      <c r="A5614">
        <f t="shared" si="90"/>
        <v>1994</v>
      </c>
      <c r="B5614" s="8">
        <v>34584</v>
      </c>
      <c r="C5614">
        <v>81.812007749336004</v>
      </c>
      <c r="D5614">
        <v>103.17935914122801</v>
      </c>
      <c r="E5614">
        <v>56.366770553463702</v>
      </c>
    </row>
    <row r="5615" spans="1:5" x14ac:dyDescent="0.2">
      <c r="A5615">
        <f t="shared" si="90"/>
        <v>1994</v>
      </c>
      <c r="B5615" s="8">
        <v>34585</v>
      </c>
      <c r="C5615">
        <v>81.973214717173704</v>
      </c>
      <c r="D5615">
        <v>103.471322353194</v>
      </c>
      <c r="E5615">
        <v>56.391339109416002</v>
      </c>
    </row>
    <row r="5616" spans="1:5" x14ac:dyDescent="0.2">
      <c r="A5616">
        <f t="shared" si="90"/>
        <v>1994</v>
      </c>
      <c r="B5616" s="8">
        <v>34586</v>
      </c>
      <c r="C5616">
        <v>81.695212985455399</v>
      </c>
      <c r="D5616">
        <v>102.903794141372</v>
      </c>
      <c r="E5616">
        <v>56.411819821729303</v>
      </c>
    </row>
    <row r="5617" spans="1:5" x14ac:dyDescent="0.2">
      <c r="A5617">
        <f t="shared" si="90"/>
        <v>1994</v>
      </c>
      <c r="B5617" s="8">
        <v>34589</v>
      </c>
      <c r="C5617">
        <v>81.575935874796301</v>
      </c>
      <c r="D5617">
        <v>102.676408049363</v>
      </c>
      <c r="E5617">
        <v>56.405158828617203</v>
      </c>
    </row>
    <row r="5618" spans="1:5" x14ac:dyDescent="0.2">
      <c r="A5618">
        <f t="shared" si="90"/>
        <v>1994</v>
      </c>
      <c r="B5618" s="8">
        <v>34590</v>
      </c>
      <c r="C5618">
        <v>81.488553830537896</v>
      </c>
      <c r="D5618">
        <v>102.54447212978501</v>
      </c>
      <c r="E5618">
        <v>56.366309284370899</v>
      </c>
    </row>
    <row r="5619" spans="1:5" x14ac:dyDescent="0.2">
      <c r="A5619">
        <f t="shared" si="90"/>
        <v>1994</v>
      </c>
      <c r="B5619" s="8">
        <v>34591</v>
      </c>
      <c r="C5619">
        <v>81.384844976676803</v>
      </c>
      <c r="D5619">
        <v>102.339685568371</v>
      </c>
      <c r="E5619">
        <v>56.367658418917699</v>
      </c>
    </row>
    <row r="5620" spans="1:5" x14ac:dyDescent="0.2">
      <c r="A5620">
        <f t="shared" si="90"/>
        <v>1994</v>
      </c>
      <c r="B5620" s="8">
        <v>34592</v>
      </c>
      <c r="C5620">
        <v>81.547952329089497</v>
      </c>
      <c r="D5620">
        <v>102.645864300106</v>
      </c>
      <c r="E5620">
        <v>56.381214689090299</v>
      </c>
    </row>
    <row r="5621" spans="1:5" x14ac:dyDescent="0.2">
      <c r="A5621">
        <f t="shared" si="90"/>
        <v>1994</v>
      </c>
      <c r="B5621" s="8">
        <v>34593</v>
      </c>
      <c r="C5621">
        <v>81.160880587038605</v>
      </c>
      <c r="D5621">
        <v>101.981580193401</v>
      </c>
      <c r="E5621">
        <v>56.287939002469898</v>
      </c>
    </row>
    <row r="5622" spans="1:5" x14ac:dyDescent="0.2">
      <c r="A5622">
        <f t="shared" si="90"/>
        <v>1994</v>
      </c>
      <c r="B5622" s="8">
        <v>34596</v>
      </c>
      <c r="C5622">
        <v>81.399072165688196</v>
      </c>
      <c r="D5622">
        <v>102.406197807201</v>
      </c>
      <c r="E5622">
        <v>56.329655803456397</v>
      </c>
    </row>
    <row r="5623" spans="1:5" x14ac:dyDescent="0.2">
      <c r="A5623">
        <f t="shared" si="90"/>
        <v>1994</v>
      </c>
      <c r="B5623" s="8">
        <v>34597</v>
      </c>
      <c r="C5623">
        <v>81.176579139151798</v>
      </c>
      <c r="D5623">
        <v>101.965878374365</v>
      </c>
      <c r="E5623">
        <v>56.333809458431602</v>
      </c>
    </row>
    <row r="5624" spans="1:5" x14ac:dyDescent="0.2">
      <c r="A5624">
        <f t="shared" si="90"/>
        <v>1994</v>
      </c>
      <c r="B5624" s="8">
        <v>34598</v>
      </c>
      <c r="C5624">
        <v>81.087525958014396</v>
      </c>
      <c r="D5624">
        <v>101.81749868070099</v>
      </c>
      <c r="E5624">
        <v>56.308106707891397</v>
      </c>
    </row>
    <row r="5625" spans="1:5" x14ac:dyDescent="0.2">
      <c r="A5625">
        <f t="shared" si="90"/>
        <v>1994</v>
      </c>
      <c r="B5625" s="8">
        <v>34599</v>
      </c>
      <c r="C5625">
        <v>81.177153068273796</v>
      </c>
      <c r="D5625">
        <v>101.929844961564</v>
      </c>
      <c r="E5625">
        <v>56.370536591710497</v>
      </c>
    </row>
    <row r="5626" spans="1:5" x14ac:dyDescent="0.2">
      <c r="A5626">
        <f t="shared" si="90"/>
        <v>1994</v>
      </c>
      <c r="B5626" s="8">
        <v>34600</v>
      </c>
      <c r="C5626">
        <v>81.0795328115654</v>
      </c>
      <c r="D5626">
        <v>101.775149914807</v>
      </c>
      <c r="E5626">
        <v>56.334524326969699</v>
      </c>
    </row>
    <row r="5627" spans="1:5" x14ac:dyDescent="0.2">
      <c r="A5627">
        <f t="shared" si="90"/>
        <v>1994</v>
      </c>
      <c r="B5627" s="8">
        <v>34603</v>
      </c>
      <c r="C5627">
        <v>81.306910659130807</v>
      </c>
      <c r="D5627">
        <v>102.298876715844</v>
      </c>
      <c r="E5627">
        <v>56.257395671548799</v>
      </c>
    </row>
    <row r="5628" spans="1:5" x14ac:dyDescent="0.2">
      <c r="A5628">
        <f t="shared" si="90"/>
        <v>1994</v>
      </c>
      <c r="B5628" s="8">
        <v>34604</v>
      </c>
      <c r="C5628">
        <v>81.263193629928196</v>
      </c>
      <c r="D5628">
        <v>102.09373619499</v>
      </c>
      <c r="E5628">
        <v>56.375090640967599</v>
      </c>
    </row>
    <row r="5629" spans="1:5" x14ac:dyDescent="0.2">
      <c r="A5629">
        <f t="shared" si="90"/>
        <v>1994</v>
      </c>
      <c r="B5629" s="8">
        <v>34605</v>
      </c>
      <c r="C5629">
        <v>81.306882087239799</v>
      </c>
      <c r="D5629">
        <v>102.067788901109</v>
      </c>
      <c r="E5629">
        <v>56.485304101076402</v>
      </c>
    </row>
    <row r="5630" spans="1:5" x14ac:dyDescent="0.2">
      <c r="A5630">
        <f t="shared" si="90"/>
        <v>1994</v>
      </c>
      <c r="B5630" s="8">
        <v>34606</v>
      </c>
      <c r="C5630">
        <v>81.2450210115896</v>
      </c>
      <c r="D5630">
        <v>101.996602741513</v>
      </c>
      <c r="E5630">
        <v>56.4359255016522</v>
      </c>
    </row>
    <row r="5631" spans="1:5" x14ac:dyDescent="0.2">
      <c r="A5631">
        <f t="shared" si="90"/>
        <v>1994</v>
      </c>
      <c r="B5631" s="8">
        <v>34607</v>
      </c>
      <c r="C5631">
        <v>81.314613406965705</v>
      </c>
      <c r="D5631">
        <v>102.140023077054</v>
      </c>
      <c r="E5631">
        <v>56.428849871702504</v>
      </c>
    </row>
    <row r="5632" spans="1:5" x14ac:dyDescent="0.2">
      <c r="A5632">
        <f t="shared" si="90"/>
        <v>1994</v>
      </c>
      <c r="B5632" s="8">
        <v>34610</v>
      </c>
      <c r="C5632">
        <v>81.436836611942795</v>
      </c>
      <c r="D5632">
        <v>102.43089403806</v>
      </c>
      <c r="E5632">
        <v>56.3782367639445</v>
      </c>
    </row>
    <row r="5633" spans="1:5" x14ac:dyDescent="0.2">
      <c r="A5633">
        <f t="shared" si="90"/>
        <v>1994</v>
      </c>
      <c r="B5633" s="8">
        <v>34611</v>
      </c>
      <c r="C5633">
        <v>81.428413408239606</v>
      </c>
      <c r="D5633">
        <v>102.388301853914</v>
      </c>
      <c r="E5633">
        <v>56.403911670595001</v>
      </c>
    </row>
    <row r="5634" spans="1:5" x14ac:dyDescent="0.2">
      <c r="A5634">
        <f t="shared" si="90"/>
        <v>1994</v>
      </c>
      <c r="B5634" s="8">
        <v>34612</v>
      </c>
      <c r="C5634">
        <v>81.347356636741097</v>
      </c>
      <c r="D5634">
        <v>102.214669671729</v>
      </c>
      <c r="E5634">
        <v>56.4184752186734</v>
      </c>
    </row>
    <row r="5635" spans="1:5" x14ac:dyDescent="0.2">
      <c r="A5635">
        <f t="shared" ref="A5635:A5698" si="91">YEAR(B5635)</f>
        <v>1994</v>
      </c>
      <c r="B5635" s="8">
        <v>34613</v>
      </c>
      <c r="C5635">
        <v>81.404017791333104</v>
      </c>
      <c r="D5635">
        <v>102.282320354506</v>
      </c>
      <c r="E5635">
        <v>56.4612719203501</v>
      </c>
    </row>
    <row r="5636" spans="1:5" x14ac:dyDescent="0.2">
      <c r="A5636">
        <f t="shared" si="91"/>
        <v>1994</v>
      </c>
      <c r="B5636" s="8">
        <v>34614</v>
      </c>
      <c r="C5636">
        <v>81.527345683315005</v>
      </c>
      <c r="D5636">
        <v>102.523143561821</v>
      </c>
      <c r="E5636">
        <v>56.462153502846697</v>
      </c>
    </row>
    <row r="5637" spans="1:5" x14ac:dyDescent="0.2">
      <c r="A5637">
        <f t="shared" si="91"/>
        <v>1994</v>
      </c>
      <c r="B5637" s="8">
        <v>34617</v>
      </c>
      <c r="C5637">
        <v>81.567784702763305</v>
      </c>
      <c r="D5637">
        <v>102.523143561821</v>
      </c>
      <c r="E5637">
        <v>56.540274494381698</v>
      </c>
    </row>
    <row r="5638" spans="1:5" x14ac:dyDescent="0.2">
      <c r="A5638">
        <f t="shared" si="91"/>
        <v>1994</v>
      </c>
      <c r="B5638" s="8">
        <v>34618</v>
      </c>
      <c r="C5638">
        <v>81.621658717307795</v>
      </c>
      <c r="D5638">
        <v>102.60500087990999</v>
      </c>
      <c r="E5638">
        <v>56.563674063950799</v>
      </c>
    </row>
    <row r="5639" spans="1:5" x14ac:dyDescent="0.2">
      <c r="A5639">
        <f t="shared" si="91"/>
        <v>1994</v>
      </c>
      <c r="B5639" s="8">
        <v>34619</v>
      </c>
      <c r="C5639">
        <v>81.537676607103407</v>
      </c>
      <c r="D5639">
        <v>102.424360843383</v>
      </c>
      <c r="E5639">
        <v>56.579550466687401</v>
      </c>
    </row>
    <row r="5640" spans="1:5" x14ac:dyDescent="0.2">
      <c r="A5640">
        <f t="shared" si="91"/>
        <v>1994</v>
      </c>
      <c r="B5640" s="8">
        <v>34620</v>
      </c>
      <c r="C5640">
        <v>81.474592130125501</v>
      </c>
      <c r="D5640">
        <v>102.355456942674</v>
      </c>
      <c r="E5640">
        <v>56.525563068200299</v>
      </c>
    </row>
    <row r="5641" spans="1:5" x14ac:dyDescent="0.2">
      <c r="A5641">
        <f t="shared" si="91"/>
        <v>1994</v>
      </c>
      <c r="B5641" s="8">
        <v>34621</v>
      </c>
      <c r="C5641">
        <v>81.116801241812595</v>
      </c>
      <c r="D5641">
        <v>101.678488504798</v>
      </c>
      <c r="E5641">
        <v>56.502676208628699</v>
      </c>
    </row>
    <row r="5642" spans="1:5" x14ac:dyDescent="0.2">
      <c r="A5642">
        <f t="shared" si="91"/>
        <v>1994</v>
      </c>
      <c r="B5642" s="8">
        <v>34624</v>
      </c>
      <c r="C5642">
        <v>80.7664959496188</v>
      </c>
      <c r="D5642">
        <v>101.03583877379999</v>
      </c>
      <c r="E5642">
        <v>56.461499734102503</v>
      </c>
    </row>
    <row r="5643" spans="1:5" x14ac:dyDescent="0.2">
      <c r="A5643">
        <f t="shared" si="91"/>
        <v>1994</v>
      </c>
      <c r="B5643" s="8">
        <v>34625</v>
      </c>
      <c r="C5643">
        <v>80.758656170275401</v>
      </c>
      <c r="D5643">
        <v>101.00963698412799</v>
      </c>
      <c r="E5643">
        <v>56.472405611967197</v>
      </c>
    </row>
    <row r="5644" spans="1:5" x14ac:dyDescent="0.2">
      <c r="A5644">
        <f t="shared" si="91"/>
        <v>1994</v>
      </c>
      <c r="B5644" s="8">
        <v>34626</v>
      </c>
      <c r="C5644">
        <v>80.646602119617</v>
      </c>
      <c r="D5644">
        <v>100.85404336713999</v>
      </c>
      <c r="E5644">
        <v>56.409489309577303</v>
      </c>
    </row>
    <row r="5645" spans="1:5" x14ac:dyDescent="0.2">
      <c r="A5645">
        <f t="shared" si="91"/>
        <v>1994</v>
      </c>
      <c r="B5645" s="8">
        <v>34627</v>
      </c>
      <c r="C5645">
        <v>80.618334558366996</v>
      </c>
      <c r="D5645">
        <v>100.780515631101</v>
      </c>
      <c r="E5645">
        <v>56.427920643129298</v>
      </c>
    </row>
    <row r="5646" spans="1:5" x14ac:dyDescent="0.2">
      <c r="A5646">
        <f t="shared" si="91"/>
        <v>1994</v>
      </c>
      <c r="B5646" s="8">
        <v>34628</v>
      </c>
      <c r="C5646">
        <v>80.606721308802705</v>
      </c>
      <c r="D5646">
        <v>100.7583693966</v>
      </c>
      <c r="E5646">
        <v>56.427430742220402</v>
      </c>
    </row>
    <row r="5647" spans="1:5" x14ac:dyDescent="0.2">
      <c r="A5647">
        <f t="shared" si="91"/>
        <v>1994</v>
      </c>
      <c r="B5647" s="8">
        <v>34631</v>
      </c>
      <c r="C5647">
        <v>80.545678609263007</v>
      </c>
      <c r="D5647">
        <v>100.60003784333099</v>
      </c>
      <c r="E5647">
        <v>56.466937529997701</v>
      </c>
    </row>
    <row r="5648" spans="1:5" x14ac:dyDescent="0.2">
      <c r="A5648">
        <f t="shared" si="91"/>
        <v>1994</v>
      </c>
      <c r="B5648" s="8">
        <v>34632</v>
      </c>
      <c r="C5648">
        <v>80.374892204365295</v>
      </c>
      <c r="D5648">
        <v>100.293617640886</v>
      </c>
      <c r="E5648">
        <v>56.4407841845211</v>
      </c>
    </row>
    <row r="5649" spans="1:5" x14ac:dyDescent="0.2">
      <c r="A5649">
        <f t="shared" si="91"/>
        <v>1994</v>
      </c>
      <c r="B5649" s="8">
        <v>34633</v>
      </c>
      <c r="C5649">
        <v>80.412740664047604</v>
      </c>
      <c r="D5649">
        <v>100.34466465174501</v>
      </c>
      <c r="E5649">
        <v>56.463519372884903</v>
      </c>
    </row>
    <row r="5650" spans="1:5" x14ac:dyDescent="0.2">
      <c r="A5650">
        <f t="shared" si="91"/>
        <v>1994</v>
      </c>
      <c r="B5650" s="8">
        <v>34634</v>
      </c>
      <c r="C5650">
        <v>80.415301167376001</v>
      </c>
      <c r="D5650">
        <v>100.35361913848099</v>
      </c>
      <c r="E5650">
        <v>56.459522730442899</v>
      </c>
    </row>
    <row r="5651" spans="1:5" x14ac:dyDescent="0.2">
      <c r="A5651">
        <f t="shared" si="91"/>
        <v>1994</v>
      </c>
      <c r="B5651" s="8">
        <v>34635</v>
      </c>
      <c r="C5651">
        <v>80.684909532862605</v>
      </c>
      <c r="D5651">
        <v>100.861553445589</v>
      </c>
      <c r="E5651">
        <v>56.476708972607497</v>
      </c>
    </row>
    <row r="5652" spans="1:5" x14ac:dyDescent="0.2">
      <c r="A5652">
        <f t="shared" si="91"/>
        <v>1994</v>
      </c>
      <c r="B5652" s="8">
        <v>34638</v>
      </c>
      <c r="C5652">
        <v>80.554404537207304</v>
      </c>
      <c r="D5652">
        <v>100.601982486873</v>
      </c>
      <c r="E5652">
        <v>56.482043062330199</v>
      </c>
    </row>
    <row r="5653" spans="1:5" x14ac:dyDescent="0.2">
      <c r="A5653">
        <f t="shared" si="91"/>
        <v>1994</v>
      </c>
      <c r="B5653" s="8">
        <v>34639</v>
      </c>
      <c r="C5653">
        <v>80.495255906711094</v>
      </c>
      <c r="D5653">
        <v>100.497533301133</v>
      </c>
      <c r="E5653">
        <v>56.471284247625903</v>
      </c>
    </row>
    <row r="5654" spans="1:5" x14ac:dyDescent="0.2">
      <c r="A5654">
        <f t="shared" si="91"/>
        <v>1994</v>
      </c>
      <c r="B5654" s="8">
        <v>34640</v>
      </c>
      <c r="C5654">
        <v>80.614753325281399</v>
      </c>
      <c r="D5654">
        <v>100.72372301385499</v>
      </c>
      <c r="E5654">
        <v>56.477831321537202</v>
      </c>
    </row>
    <row r="5655" spans="1:5" x14ac:dyDescent="0.2">
      <c r="A5655">
        <f t="shared" si="91"/>
        <v>1994</v>
      </c>
      <c r="B5655" s="8">
        <v>34641</v>
      </c>
      <c r="C5655">
        <v>81.079551333135697</v>
      </c>
      <c r="D5655">
        <v>101.64074625895699</v>
      </c>
      <c r="E5655">
        <v>56.467837143042701</v>
      </c>
    </row>
    <row r="5656" spans="1:5" x14ac:dyDescent="0.2">
      <c r="A5656">
        <f t="shared" si="91"/>
        <v>1994</v>
      </c>
      <c r="B5656" s="8">
        <v>34642</v>
      </c>
      <c r="C5656">
        <v>80.968229528777499</v>
      </c>
      <c r="D5656">
        <v>101.444139905898</v>
      </c>
      <c r="E5656">
        <v>56.447031699058797</v>
      </c>
    </row>
    <row r="5657" spans="1:5" x14ac:dyDescent="0.2">
      <c r="A5657">
        <f t="shared" si="91"/>
        <v>1994</v>
      </c>
      <c r="B5657" s="8">
        <v>34645</v>
      </c>
      <c r="C5657">
        <v>80.766541897229303</v>
      </c>
      <c r="D5657">
        <v>101.10057698995</v>
      </c>
      <c r="E5657">
        <v>56.396955268406003</v>
      </c>
    </row>
    <row r="5658" spans="1:5" x14ac:dyDescent="0.2">
      <c r="A5658">
        <f t="shared" si="91"/>
        <v>1994</v>
      </c>
      <c r="B5658" s="8">
        <v>34646</v>
      </c>
      <c r="C5658">
        <v>80.641228410369493</v>
      </c>
      <c r="D5658">
        <v>100.9050797109</v>
      </c>
      <c r="E5658">
        <v>56.348010904102097</v>
      </c>
    </row>
    <row r="5659" spans="1:5" x14ac:dyDescent="0.2">
      <c r="A5659">
        <f t="shared" si="91"/>
        <v>1994</v>
      </c>
      <c r="B5659" s="8">
        <v>34647</v>
      </c>
      <c r="C5659">
        <v>80.9999448947096</v>
      </c>
      <c r="D5659">
        <v>101.567130870475</v>
      </c>
      <c r="E5659">
        <v>56.386397521041097</v>
      </c>
    </row>
    <row r="5660" spans="1:5" x14ac:dyDescent="0.2">
      <c r="A5660">
        <f t="shared" si="91"/>
        <v>1994</v>
      </c>
      <c r="B5660" s="8">
        <v>34648</v>
      </c>
      <c r="C5660">
        <v>81.188413564257104</v>
      </c>
      <c r="D5660">
        <v>101.841716406076</v>
      </c>
      <c r="E5660">
        <v>56.479632349920998</v>
      </c>
    </row>
    <row r="5661" spans="1:5" x14ac:dyDescent="0.2">
      <c r="A5661">
        <f t="shared" si="91"/>
        <v>1994</v>
      </c>
      <c r="B5661" s="8">
        <v>34649</v>
      </c>
      <c r="C5661">
        <v>81.176364647484206</v>
      </c>
      <c r="D5661">
        <v>101.841716406076</v>
      </c>
      <c r="E5661">
        <v>56.456265046776601</v>
      </c>
    </row>
    <row r="5662" spans="1:5" x14ac:dyDescent="0.2">
      <c r="A5662">
        <f t="shared" si="91"/>
        <v>1994</v>
      </c>
      <c r="B5662" s="8">
        <v>34652</v>
      </c>
      <c r="C5662">
        <v>81.347266237231494</v>
      </c>
      <c r="D5662">
        <v>102.09554988996901</v>
      </c>
      <c r="E5662">
        <v>56.536062990731601</v>
      </c>
    </row>
    <row r="5663" spans="1:5" x14ac:dyDescent="0.2">
      <c r="A5663">
        <f t="shared" si="91"/>
        <v>1994</v>
      </c>
      <c r="B5663" s="8">
        <v>34653</v>
      </c>
      <c r="C5663">
        <v>81.513617489449004</v>
      </c>
      <c r="D5663">
        <v>102.389928208255</v>
      </c>
      <c r="E5663">
        <v>56.5670150656928</v>
      </c>
    </row>
    <row r="5664" spans="1:5" x14ac:dyDescent="0.2">
      <c r="A5664">
        <f t="shared" si="91"/>
        <v>1994</v>
      </c>
      <c r="B5664" s="8">
        <v>34654</v>
      </c>
      <c r="C5664">
        <v>81.659292172948994</v>
      </c>
      <c r="D5664">
        <v>102.661352308362</v>
      </c>
      <c r="E5664">
        <v>56.580840537985701</v>
      </c>
    </row>
    <row r="5665" spans="1:5" x14ac:dyDescent="0.2">
      <c r="A5665">
        <f t="shared" si="91"/>
        <v>1994</v>
      </c>
      <c r="B5665" s="8">
        <v>34655</v>
      </c>
      <c r="C5665">
        <v>81.549288600246598</v>
      </c>
      <c r="D5665">
        <v>102.453574486351</v>
      </c>
      <c r="E5665">
        <v>56.573162384341202</v>
      </c>
    </row>
    <row r="5666" spans="1:5" x14ac:dyDescent="0.2">
      <c r="A5666">
        <f t="shared" si="91"/>
        <v>1994</v>
      </c>
      <c r="B5666" s="8">
        <v>34656</v>
      </c>
      <c r="C5666">
        <v>81.762462066317298</v>
      </c>
      <c r="D5666">
        <v>102.84934736891</v>
      </c>
      <c r="E5666">
        <v>56.594923504433197</v>
      </c>
    </row>
    <row r="5667" spans="1:5" x14ac:dyDescent="0.2">
      <c r="A5667">
        <f t="shared" si="91"/>
        <v>1994</v>
      </c>
      <c r="B5667" s="8">
        <v>34659</v>
      </c>
      <c r="C5667">
        <v>81.766128030182998</v>
      </c>
      <c r="D5667">
        <v>102.890344567353</v>
      </c>
      <c r="E5667">
        <v>56.561675796631</v>
      </c>
    </row>
    <row r="5668" spans="1:5" x14ac:dyDescent="0.2">
      <c r="A5668">
        <f t="shared" si="91"/>
        <v>1994</v>
      </c>
      <c r="B5668" s="8">
        <v>34660</v>
      </c>
      <c r="C5668">
        <v>81.791867200461496</v>
      </c>
      <c r="D5668">
        <v>102.97055147640199</v>
      </c>
      <c r="E5668">
        <v>56.532505631203897</v>
      </c>
    </row>
    <row r="5669" spans="1:5" x14ac:dyDescent="0.2">
      <c r="A5669">
        <f t="shared" si="91"/>
        <v>1994</v>
      </c>
      <c r="B5669" s="8">
        <v>34661</v>
      </c>
      <c r="C5669">
        <v>81.713685894195507</v>
      </c>
      <c r="D5669">
        <v>102.85169974455999</v>
      </c>
      <c r="E5669">
        <v>56.498527824212402</v>
      </c>
    </row>
    <row r="5670" spans="1:5" x14ac:dyDescent="0.2">
      <c r="A5670">
        <f t="shared" si="91"/>
        <v>1994</v>
      </c>
      <c r="B5670" s="8">
        <v>34662</v>
      </c>
      <c r="C5670">
        <v>81.703652328010193</v>
      </c>
      <c r="D5670">
        <v>102.85169974455999</v>
      </c>
      <c r="E5670">
        <v>56.479187204719203</v>
      </c>
    </row>
    <row r="5671" spans="1:5" x14ac:dyDescent="0.2">
      <c r="A5671">
        <f t="shared" si="91"/>
        <v>1994</v>
      </c>
      <c r="B5671" s="8">
        <v>34663</v>
      </c>
      <c r="C5671">
        <v>81.948055700013796</v>
      </c>
      <c r="D5671">
        <v>103.309377051033</v>
      </c>
      <c r="E5671">
        <v>56.501129113420298</v>
      </c>
    </row>
    <row r="5672" spans="1:5" x14ac:dyDescent="0.2">
      <c r="A5672">
        <f t="shared" si="91"/>
        <v>1994</v>
      </c>
      <c r="B5672" s="8">
        <v>34666</v>
      </c>
      <c r="C5672">
        <v>82.006019672605603</v>
      </c>
      <c r="D5672">
        <v>103.39691753699501</v>
      </c>
      <c r="E5672">
        <v>56.526948108317697</v>
      </c>
    </row>
    <row r="5673" spans="1:5" x14ac:dyDescent="0.2">
      <c r="A5673">
        <f t="shared" si="91"/>
        <v>1994</v>
      </c>
      <c r="B5673" s="8">
        <v>34667</v>
      </c>
      <c r="C5673">
        <v>82.033030592266599</v>
      </c>
      <c r="D5673">
        <v>103.48598860670501</v>
      </c>
      <c r="E5673">
        <v>56.491824829642198</v>
      </c>
    </row>
    <row r="5674" spans="1:5" x14ac:dyDescent="0.2">
      <c r="A5674">
        <f t="shared" si="91"/>
        <v>1994</v>
      </c>
      <c r="B5674" s="8">
        <v>34668</v>
      </c>
      <c r="C5674">
        <v>81.997366705603</v>
      </c>
      <c r="D5674">
        <v>103.409744408832</v>
      </c>
      <c r="E5674">
        <v>56.497785944258297</v>
      </c>
    </row>
    <row r="5675" spans="1:5" x14ac:dyDescent="0.2">
      <c r="A5675">
        <f t="shared" si="91"/>
        <v>1994</v>
      </c>
      <c r="B5675" s="8">
        <v>34669</v>
      </c>
      <c r="C5675">
        <v>82.133521304330898</v>
      </c>
      <c r="D5675">
        <v>103.656295801984</v>
      </c>
      <c r="E5675">
        <v>56.518554355611698</v>
      </c>
    </row>
    <row r="5676" spans="1:5" x14ac:dyDescent="0.2">
      <c r="A5676">
        <f t="shared" si="91"/>
        <v>1994</v>
      </c>
      <c r="B5676" s="8">
        <v>34670</v>
      </c>
      <c r="C5676">
        <v>82.276607553017001</v>
      </c>
      <c r="D5676">
        <v>103.91870903005299</v>
      </c>
      <c r="E5676">
        <v>56.537317659965098</v>
      </c>
    </row>
    <row r="5677" spans="1:5" x14ac:dyDescent="0.2">
      <c r="A5677">
        <f t="shared" si="91"/>
        <v>1994</v>
      </c>
      <c r="B5677" s="8">
        <v>34673</v>
      </c>
      <c r="C5677">
        <v>82.239864702572703</v>
      </c>
      <c r="D5677">
        <v>103.868249096193</v>
      </c>
      <c r="E5677">
        <v>56.516011856448401</v>
      </c>
    </row>
    <row r="5678" spans="1:5" x14ac:dyDescent="0.2">
      <c r="A5678">
        <f t="shared" si="91"/>
        <v>1994</v>
      </c>
      <c r="B5678" s="8">
        <v>34674</v>
      </c>
      <c r="C5678">
        <v>82.274250468397199</v>
      </c>
      <c r="D5678">
        <v>103.939183045318</v>
      </c>
      <c r="E5678">
        <v>56.512890401209503</v>
      </c>
    </row>
    <row r="5679" spans="1:5" x14ac:dyDescent="0.2">
      <c r="A5679">
        <f t="shared" si="91"/>
        <v>1994</v>
      </c>
      <c r="B5679" s="8">
        <v>34675</v>
      </c>
      <c r="C5679">
        <v>82.306434094566697</v>
      </c>
      <c r="D5679">
        <v>103.955903023217</v>
      </c>
      <c r="E5679">
        <v>56.558278483774899</v>
      </c>
    </row>
    <row r="5680" spans="1:5" x14ac:dyDescent="0.2">
      <c r="A5680">
        <f t="shared" si="91"/>
        <v>1994</v>
      </c>
      <c r="B5680" s="8">
        <v>34676</v>
      </c>
      <c r="C5680">
        <v>82.446710424808799</v>
      </c>
      <c r="D5680">
        <v>104.226702101063</v>
      </c>
      <c r="E5680">
        <v>56.563700097471497</v>
      </c>
    </row>
    <row r="5681" spans="1:5" x14ac:dyDescent="0.2">
      <c r="A5681">
        <f t="shared" si="91"/>
        <v>1994</v>
      </c>
      <c r="B5681" s="8">
        <v>34677</v>
      </c>
      <c r="C5681">
        <v>82.465949127416806</v>
      </c>
      <c r="D5681">
        <v>104.23819578679201</v>
      </c>
      <c r="E5681">
        <v>56.589349370696397</v>
      </c>
    </row>
    <row r="5682" spans="1:5" x14ac:dyDescent="0.2">
      <c r="A5682">
        <f t="shared" si="91"/>
        <v>1994</v>
      </c>
      <c r="B5682" s="8">
        <v>34680</v>
      </c>
      <c r="C5682">
        <v>82.413007320412902</v>
      </c>
      <c r="D5682">
        <v>104.12896078599501</v>
      </c>
      <c r="E5682">
        <v>56.594122267902897</v>
      </c>
    </row>
    <row r="5683" spans="1:5" x14ac:dyDescent="0.2">
      <c r="A5683">
        <f t="shared" si="91"/>
        <v>1994</v>
      </c>
      <c r="B5683" s="8">
        <v>34681</v>
      </c>
      <c r="C5683">
        <v>82.484203933149402</v>
      </c>
      <c r="D5683">
        <v>104.235566885547</v>
      </c>
      <c r="E5683">
        <v>56.6268367285086</v>
      </c>
    </row>
    <row r="5684" spans="1:5" x14ac:dyDescent="0.2">
      <c r="A5684">
        <f t="shared" si="91"/>
        <v>1994</v>
      </c>
      <c r="B5684" s="8">
        <v>34682</v>
      </c>
      <c r="C5684">
        <v>82.485926128097901</v>
      </c>
      <c r="D5684">
        <v>104.238840626994</v>
      </c>
      <c r="E5684">
        <v>56.6269530022089</v>
      </c>
    </row>
    <row r="5685" spans="1:5" x14ac:dyDescent="0.2">
      <c r="A5685">
        <f t="shared" si="91"/>
        <v>1994</v>
      </c>
      <c r="B5685" s="8">
        <v>34683</v>
      </c>
      <c r="C5685">
        <v>82.463190942070895</v>
      </c>
      <c r="D5685">
        <v>104.180407834308</v>
      </c>
      <c r="E5685">
        <v>56.640209555589202</v>
      </c>
    </row>
    <row r="5686" spans="1:5" x14ac:dyDescent="0.2">
      <c r="A5686">
        <f t="shared" si="91"/>
        <v>1994</v>
      </c>
      <c r="B5686" s="8">
        <v>34684</v>
      </c>
      <c r="C5686">
        <v>82.511820105379897</v>
      </c>
      <c r="D5686">
        <v>104.25925448068099</v>
      </c>
      <c r="E5686">
        <v>56.656688234706401</v>
      </c>
    </row>
    <row r="5687" spans="1:5" x14ac:dyDescent="0.2">
      <c r="A5687">
        <f t="shared" si="91"/>
        <v>1994</v>
      </c>
      <c r="B5687" s="8">
        <v>34687</v>
      </c>
      <c r="C5687">
        <v>82.578938439283803</v>
      </c>
      <c r="D5687">
        <v>104.39665280418301</v>
      </c>
      <c r="E5687">
        <v>56.651707629215302</v>
      </c>
    </row>
    <row r="5688" spans="1:5" x14ac:dyDescent="0.2">
      <c r="A5688">
        <f t="shared" si="91"/>
        <v>1994</v>
      </c>
      <c r="B5688" s="8">
        <v>34688</v>
      </c>
      <c r="C5688">
        <v>83.566587094226307</v>
      </c>
      <c r="D5688">
        <v>104.44569506159399</v>
      </c>
      <c r="E5688">
        <v>58.5119622157818</v>
      </c>
    </row>
    <row r="5689" spans="1:5" x14ac:dyDescent="0.2">
      <c r="A5689">
        <f t="shared" si="91"/>
        <v>1994</v>
      </c>
      <c r="B5689" s="8">
        <v>34689</v>
      </c>
      <c r="C5689">
        <v>83.617097209944902</v>
      </c>
      <c r="D5689">
        <v>104.38891187785001</v>
      </c>
      <c r="E5689">
        <v>58.667645588539301</v>
      </c>
    </row>
    <row r="5690" spans="1:5" x14ac:dyDescent="0.2">
      <c r="A5690">
        <f t="shared" si="91"/>
        <v>1994</v>
      </c>
      <c r="B5690" s="8">
        <v>34690</v>
      </c>
      <c r="C5690">
        <v>85.2461903804721</v>
      </c>
      <c r="D5690">
        <v>104.75984424932</v>
      </c>
      <c r="E5690">
        <v>61.518912279258899</v>
      </c>
    </row>
    <row r="5691" spans="1:5" x14ac:dyDescent="0.2">
      <c r="A5691">
        <f t="shared" si="91"/>
        <v>1994</v>
      </c>
      <c r="B5691" s="8">
        <v>34691</v>
      </c>
      <c r="C5691">
        <v>85.001170726473404</v>
      </c>
      <c r="D5691">
        <v>104.73806851039799</v>
      </c>
      <c r="E5691">
        <v>61.049859275033697</v>
      </c>
    </row>
    <row r="5692" spans="1:5" x14ac:dyDescent="0.2">
      <c r="A5692">
        <f t="shared" si="91"/>
        <v>1994</v>
      </c>
      <c r="B5692" s="8">
        <v>34694</v>
      </c>
      <c r="C5692">
        <v>85.003786521668999</v>
      </c>
      <c r="D5692">
        <v>104.73806851039799</v>
      </c>
      <c r="E5692">
        <v>61.055097641251599</v>
      </c>
    </row>
    <row r="5693" spans="1:5" x14ac:dyDescent="0.2">
      <c r="A5693">
        <f t="shared" si="91"/>
        <v>1994</v>
      </c>
      <c r="B5693" s="8">
        <v>34695</v>
      </c>
      <c r="C5693">
        <v>86.554233747259303</v>
      </c>
      <c r="D5693">
        <v>104.77883624655701</v>
      </c>
      <c r="E5693">
        <v>64.166304279843601</v>
      </c>
    </row>
    <row r="5694" spans="1:5" x14ac:dyDescent="0.2">
      <c r="A5694">
        <f t="shared" si="91"/>
        <v>1994</v>
      </c>
      <c r="B5694" s="8">
        <v>34696</v>
      </c>
      <c r="C5694">
        <v>85.999961103642505</v>
      </c>
      <c r="D5694">
        <v>104.75149733500299</v>
      </c>
      <c r="E5694">
        <v>63.056592264968899</v>
      </c>
    </row>
    <row r="5695" spans="1:5" x14ac:dyDescent="0.2">
      <c r="A5695">
        <f t="shared" si="91"/>
        <v>1994</v>
      </c>
      <c r="B5695" s="8">
        <v>34697</v>
      </c>
      <c r="C5695">
        <v>85.165155011361406</v>
      </c>
      <c r="D5695">
        <v>104.14765646203099</v>
      </c>
      <c r="E5695">
        <v>62.002406654756498</v>
      </c>
    </row>
    <row r="5696" spans="1:5" x14ac:dyDescent="0.2">
      <c r="A5696">
        <f t="shared" si="91"/>
        <v>1994</v>
      </c>
      <c r="B5696" s="8">
        <v>34698</v>
      </c>
      <c r="C5696">
        <v>85.039092461329602</v>
      </c>
      <c r="D5696">
        <v>103.95858852158599</v>
      </c>
      <c r="E5696">
        <v>61.947808117283103</v>
      </c>
    </row>
    <row r="5697" spans="1:5" x14ac:dyDescent="0.2">
      <c r="A5697">
        <f t="shared" si="91"/>
        <v>1995</v>
      </c>
      <c r="B5697" s="8">
        <v>34701</v>
      </c>
      <c r="C5697">
        <v>85.026887496532794</v>
      </c>
      <c r="D5697">
        <v>103.95858852158599</v>
      </c>
      <c r="E5697">
        <v>61.923541769649297</v>
      </c>
    </row>
    <row r="5698" spans="1:5" x14ac:dyDescent="0.2">
      <c r="A5698">
        <f t="shared" si="91"/>
        <v>1995</v>
      </c>
      <c r="B5698" s="8">
        <v>34702</v>
      </c>
      <c r="C5698">
        <v>85.863093579794096</v>
      </c>
      <c r="D5698">
        <v>104.340513627711</v>
      </c>
      <c r="E5698">
        <v>63.197947724640997</v>
      </c>
    </row>
    <row r="5699" spans="1:5" x14ac:dyDescent="0.2">
      <c r="A5699">
        <f t="shared" ref="A5699:A5762" si="92">YEAR(B5699)</f>
        <v>1995</v>
      </c>
      <c r="B5699" s="8">
        <v>34703</v>
      </c>
      <c r="C5699">
        <v>86.115622608916098</v>
      </c>
      <c r="D5699">
        <v>104.691222675844</v>
      </c>
      <c r="E5699">
        <v>63.337917373686302</v>
      </c>
    </row>
    <row r="5700" spans="1:5" x14ac:dyDescent="0.2">
      <c r="A5700">
        <f t="shared" si="92"/>
        <v>1995</v>
      </c>
      <c r="B5700" s="8">
        <v>34704</v>
      </c>
      <c r="C5700">
        <v>85.835185871223203</v>
      </c>
      <c r="D5700">
        <v>104.36252661862601</v>
      </c>
      <c r="E5700">
        <v>63.118857873617003</v>
      </c>
    </row>
    <row r="5701" spans="1:5" x14ac:dyDescent="0.2">
      <c r="A5701">
        <f t="shared" si="92"/>
        <v>1995</v>
      </c>
      <c r="B5701" s="8">
        <v>34705</v>
      </c>
      <c r="C5701">
        <v>86.102222819606794</v>
      </c>
      <c r="D5701">
        <v>104.754801538622</v>
      </c>
      <c r="E5701">
        <v>63.244568850173103</v>
      </c>
    </row>
    <row r="5702" spans="1:5" x14ac:dyDescent="0.2">
      <c r="A5702">
        <f t="shared" si="92"/>
        <v>1995</v>
      </c>
      <c r="B5702" s="8">
        <v>34708</v>
      </c>
      <c r="C5702">
        <v>85.749608014185299</v>
      </c>
      <c r="D5702">
        <v>104.286889564041</v>
      </c>
      <c r="E5702">
        <v>63.026216093014497</v>
      </c>
    </row>
    <row r="5703" spans="1:5" x14ac:dyDescent="0.2">
      <c r="A5703">
        <f t="shared" si="92"/>
        <v>1995</v>
      </c>
      <c r="B5703" s="8">
        <v>34709</v>
      </c>
      <c r="C5703">
        <v>86.301167161163704</v>
      </c>
      <c r="D5703">
        <v>104.371955407238</v>
      </c>
      <c r="E5703">
        <v>64.048601444674603</v>
      </c>
    </row>
    <row r="5704" spans="1:5" x14ac:dyDescent="0.2">
      <c r="A5704">
        <f t="shared" si="92"/>
        <v>1995</v>
      </c>
      <c r="B5704" s="8">
        <v>34710</v>
      </c>
      <c r="C5704">
        <v>86.154850585740903</v>
      </c>
      <c r="D5704">
        <v>104.185753930321</v>
      </c>
      <c r="E5704">
        <v>63.9498289894888</v>
      </c>
    </row>
    <row r="5705" spans="1:5" x14ac:dyDescent="0.2">
      <c r="A5705">
        <f t="shared" si="92"/>
        <v>1995</v>
      </c>
      <c r="B5705" s="8">
        <v>34711</v>
      </c>
      <c r="C5705">
        <v>85.848182602501296</v>
      </c>
      <c r="D5705">
        <v>103.737966176314</v>
      </c>
      <c r="E5705">
        <v>63.803968235828897</v>
      </c>
    </row>
    <row r="5706" spans="1:5" x14ac:dyDescent="0.2">
      <c r="A5706">
        <f t="shared" si="92"/>
        <v>1995</v>
      </c>
      <c r="B5706" s="8">
        <v>34712</v>
      </c>
      <c r="C5706">
        <v>85.488642957441897</v>
      </c>
      <c r="D5706">
        <v>103.80701017098301</v>
      </c>
      <c r="E5706">
        <v>63.004637470398599</v>
      </c>
    </row>
    <row r="5707" spans="1:5" x14ac:dyDescent="0.2">
      <c r="A5707">
        <f t="shared" si="92"/>
        <v>1995</v>
      </c>
      <c r="B5707" s="8">
        <v>34715</v>
      </c>
      <c r="C5707">
        <v>85.490461717325701</v>
      </c>
      <c r="D5707">
        <v>103.80701017098301</v>
      </c>
      <c r="E5707">
        <v>63.008296466234398</v>
      </c>
    </row>
    <row r="5708" spans="1:5" x14ac:dyDescent="0.2">
      <c r="A5708">
        <f t="shared" si="92"/>
        <v>1995</v>
      </c>
      <c r="B5708" s="8">
        <v>34716</v>
      </c>
      <c r="C5708">
        <v>85.461240054669005</v>
      </c>
      <c r="D5708">
        <v>103.996356806523</v>
      </c>
      <c r="E5708">
        <v>62.751411213822102</v>
      </c>
    </row>
    <row r="5709" spans="1:5" x14ac:dyDescent="0.2">
      <c r="A5709">
        <f t="shared" si="92"/>
        <v>1995</v>
      </c>
      <c r="B5709" s="8">
        <v>34717</v>
      </c>
      <c r="C5709">
        <v>85.5479701755241</v>
      </c>
      <c r="D5709">
        <v>104.09507633846501</v>
      </c>
      <c r="E5709">
        <v>62.822213933901402</v>
      </c>
    </row>
    <row r="5710" spans="1:5" x14ac:dyDescent="0.2">
      <c r="A5710">
        <f t="shared" si="92"/>
        <v>1995</v>
      </c>
      <c r="B5710" s="8">
        <v>34718</v>
      </c>
      <c r="C5710">
        <v>85.951240580658606</v>
      </c>
      <c r="D5710">
        <v>103.89141534251701</v>
      </c>
      <c r="E5710">
        <v>63.849813248367198</v>
      </c>
    </row>
    <row r="5711" spans="1:5" x14ac:dyDescent="0.2">
      <c r="A5711">
        <f t="shared" si="92"/>
        <v>1995</v>
      </c>
      <c r="B5711" s="8">
        <v>34719</v>
      </c>
      <c r="C5711">
        <v>85.835828858092299</v>
      </c>
      <c r="D5711">
        <v>103.631234290072</v>
      </c>
      <c r="E5711">
        <v>63.892570162434602</v>
      </c>
    </row>
    <row r="5712" spans="1:5" x14ac:dyDescent="0.2">
      <c r="A5712">
        <f t="shared" si="92"/>
        <v>1995</v>
      </c>
      <c r="B5712" s="8">
        <v>34722</v>
      </c>
      <c r="C5712">
        <v>85.890650664436706</v>
      </c>
      <c r="D5712">
        <v>103.546401684586</v>
      </c>
      <c r="E5712">
        <v>64.094749219282406</v>
      </c>
    </row>
    <row r="5713" spans="1:5" x14ac:dyDescent="0.2">
      <c r="A5713">
        <f t="shared" si="92"/>
        <v>1995</v>
      </c>
      <c r="B5713" s="8">
        <v>34723</v>
      </c>
      <c r="C5713">
        <v>85.8634698480314</v>
      </c>
      <c r="D5713">
        <v>103.405048681678</v>
      </c>
      <c r="E5713">
        <v>64.190891636538794</v>
      </c>
    </row>
    <row r="5714" spans="1:5" x14ac:dyDescent="0.2">
      <c r="A5714">
        <f t="shared" si="92"/>
        <v>1995</v>
      </c>
      <c r="B5714" s="8">
        <v>34724</v>
      </c>
      <c r="C5714">
        <v>85.796910354285203</v>
      </c>
      <c r="D5714">
        <v>103.522633035232</v>
      </c>
      <c r="E5714">
        <v>63.929361093594302</v>
      </c>
    </row>
    <row r="5715" spans="1:5" x14ac:dyDescent="0.2">
      <c r="A5715">
        <f t="shared" si="92"/>
        <v>1995</v>
      </c>
      <c r="B5715" s="8">
        <v>34725</v>
      </c>
      <c r="C5715">
        <v>85.659752512339793</v>
      </c>
      <c r="D5715">
        <v>103.410554742361</v>
      </c>
      <c r="E5715">
        <v>63.770144475811101</v>
      </c>
    </row>
    <row r="5716" spans="1:5" x14ac:dyDescent="0.2">
      <c r="A5716">
        <f t="shared" si="92"/>
        <v>1995</v>
      </c>
      <c r="B5716" s="8">
        <v>34726</v>
      </c>
      <c r="C5716">
        <v>85.731622832478294</v>
      </c>
      <c r="D5716">
        <v>103.516385625518</v>
      </c>
      <c r="E5716">
        <v>63.803315936737597</v>
      </c>
    </row>
    <row r="5717" spans="1:5" x14ac:dyDescent="0.2">
      <c r="A5717">
        <f t="shared" si="92"/>
        <v>1995</v>
      </c>
      <c r="B5717" s="8">
        <v>34729</v>
      </c>
      <c r="C5717">
        <v>86.474172619547204</v>
      </c>
      <c r="D5717">
        <v>103.116490792511</v>
      </c>
      <c r="E5717">
        <v>65.761930728190094</v>
      </c>
    </row>
    <row r="5718" spans="1:5" x14ac:dyDescent="0.2">
      <c r="A5718">
        <f t="shared" si="92"/>
        <v>1995</v>
      </c>
      <c r="B5718" s="8">
        <v>34730</v>
      </c>
      <c r="C5718">
        <v>85.967264997945307</v>
      </c>
      <c r="D5718">
        <v>103.62320778911101</v>
      </c>
      <c r="E5718">
        <v>64.168581681335695</v>
      </c>
    </row>
    <row r="5719" spans="1:5" x14ac:dyDescent="0.2">
      <c r="A5719">
        <f t="shared" si="92"/>
        <v>1995</v>
      </c>
      <c r="B5719" s="8">
        <v>34731</v>
      </c>
      <c r="C5719">
        <v>85.595134707894701</v>
      </c>
      <c r="D5719">
        <v>103.647315226103</v>
      </c>
      <c r="E5719">
        <v>63.387681293168903</v>
      </c>
    </row>
    <row r="5720" spans="1:5" x14ac:dyDescent="0.2">
      <c r="A5720">
        <f t="shared" si="92"/>
        <v>1995</v>
      </c>
      <c r="B5720" s="8">
        <v>34732</v>
      </c>
      <c r="C5720">
        <v>85.448595796992507</v>
      </c>
      <c r="D5720">
        <v>103.460294495257</v>
      </c>
      <c r="E5720">
        <v>63.2892931421556</v>
      </c>
    </row>
    <row r="5721" spans="1:5" x14ac:dyDescent="0.2">
      <c r="A5721">
        <f t="shared" si="92"/>
        <v>1995</v>
      </c>
      <c r="B5721" s="8">
        <v>34733</v>
      </c>
      <c r="C5721">
        <v>85.483475349151604</v>
      </c>
      <c r="D5721">
        <v>103.74672488889</v>
      </c>
      <c r="E5721">
        <v>63.057570568172501</v>
      </c>
    </row>
    <row r="5722" spans="1:5" x14ac:dyDescent="0.2">
      <c r="A5722">
        <f t="shared" si="92"/>
        <v>1995</v>
      </c>
      <c r="B5722" s="8">
        <v>34736</v>
      </c>
      <c r="C5722">
        <v>85.4476709860227</v>
      </c>
      <c r="D5722">
        <v>103.611856638925</v>
      </c>
      <c r="E5722">
        <v>63.127380293724698</v>
      </c>
    </row>
    <row r="5723" spans="1:5" x14ac:dyDescent="0.2">
      <c r="A5723">
        <f t="shared" si="92"/>
        <v>1995</v>
      </c>
      <c r="B5723" s="8">
        <v>34737</v>
      </c>
      <c r="C5723">
        <v>85.463932572104596</v>
      </c>
      <c r="D5723">
        <v>103.713875765979</v>
      </c>
      <c r="E5723">
        <v>63.052755497945903</v>
      </c>
    </row>
    <row r="5724" spans="1:5" x14ac:dyDescent="0.2">
      <c r="A5724">
        <f t="shared" si="92"/>
        <v>1995</v>
      </c>
      <c r="B5724" s="8">
        <v>34738</v>
      </c>
      <c r="C5724">
        <v>85.382678468159597</v>
      </c>
      <c r="D5724">
        <v>103.550294801826</v>
      </c>
      <c r="E5724">
        <v>63.061193699092101</v>
      </c>
    </row>
    <row r="5725" spans="1:5" x14ac:dyDescent="0.2">
      <c r="A5725">
        <f t="shared" si="92"/>
        <v>1995</v>
      </c>
      <c r="B5725" s="8">
        <v>34739</v>
      </c>
      <c r="C5725">
        <v>85.575206607609303</v>
      </c>
      <c r="D5725">
        <v>103.498135403503</v>
      </c>
      <c r="E5725">
        <v>63.505422416747798</v>
      </c>
    </row>
    <row r="5726" spans="1:5" x14ac:dyDescent="0.2">
      <c r="A5726">
        <f t="shared" si="92"/>
        <v>1995</v>
      </c>
      <c r="B5726" s="8">
        <v>34740</v>
      </c>
      <c r="C5726">
        <v>85.659828053861901</v>
      </c>
      <c r="D5726">
        <v>103.402799451264</v>
      </c>
      <c r="E5726">
        <v>63.778571047946599</v>
      </c>
    </row>
    <row r="5727" spans="1:5" x14ac:dyDescent="0.2">
      <c r="A5727">
        <f t="shared" si="92"/>
        <v>1995</v>
      </c>
      <c r="B5727" s="8">
        <v>34743</v>
      </c>
      <c r="C5727">
        <v>85.594709579644203</v>
      </c>
      <c r="D5727">
        <v>103.356549953295</v>
      </c>
      <c r="E5727">
        <v>63.6955804585523</v>
      </c>
    </row>
    <row r="5728" spans="1:5" x14ac:dyDescent="0.2">
      <c r="A5728">
        <f t="shared" si="92"/>
        <v>1995</v>
      </c>
      <c r="B5728" s="8">
        <v>34744</v>
      </c>
      <c r="C5728">
        <v>85.721098890792803</v>
      </c>
      <c r="D5728">
        <v>103.183379249098</v>
      </c>
      <c r="E5728">
        <v>64.138407616502803</v>
      </c>
    </row>
    <row r="5729" spans="1:5" x14ac:dyDescent="0.2">
      <c r="A5729">
        <f t="shared" si="92"/>
        <v>1995</v>
      </c>
      <c r="B5729" s="8">
        <v>34745</v>
      </c>
      <c r="C5729">
        <v>86.044836787447494</v>
      </c>
      <c r="D5729">
        <v>103.21126806514501</v>
      </c>
      <c r="E5729">
        <v>64.7714935144202</v>
      </c>
    </row>
    <row r="5730" spans="1:5" x14ac:dyDescent="0.2">
      <c r="A5730">
        <f t="shared" si="92"/>
        <v>1995</v>
      </c>
      <c r="B5730" s="8">
        <v>34746</v>
      </c>
      <c r="C5730">
        <v>85.822209001426302</v>
      </c>
      <c r="D5730">
        <v>102.62547962345801</v>
      </c>
      <c r="E5730">
        <v>64.951370551378702</v>
      </c>
    </row>
    <row r="5731" spans="1:5" x14ac:dyDescent="0.2">
      <c r="A5731">
        <f t="shared" si="92"/>
        <v>1995</v>
      </c>
      <c r="B5731" s="8">
        <v>34747</v>
      </c>
      <c r="C5731">
        <v>85.481897924323505</v>
      </c>
      <c r="D5731">
        <v>102.508187615003</v>
      </c>
      <c r="E5731">
        <v>64.377955892296896</v>
      </c>
    </row>
    <row r="5732" spans="1:5" x14ac:dyDescent="0.2">
      <c r="A5732">
        <f t="shared" si="92"/>
        <v>1995</v>
      </c>
      <c r="B5732" s="8">
        <v>34750</v>
      </c>
      <c r="C5732">
        <v>85.467083947349593</v>
      </c>
      <c r="D5732">
        <v>102.508187615003</v>
      </c>
      <c r="E5732">
        <v>64.347506119034904</v>
      </c>
    </row>
    <row r="5733" spans="1:5" x14ac:dyDescent="0.2">
      <c r="A5733">
        <f t="shared" si="92"/>
        <v>1995</v>
      </c>
      <c r="B5733" s="8">
        <v>34751</v>
      </c>
      <c r="C5733">
        <v>84.770473526819401</v>
      </c>
      <c r="D5733">
        <v>102.0893069919</v>
      </c>
      <c r="E5733">
        <v>63.373185582710498</v>
      </c>
    </row>
    <row r="5734" spans="1:5" x14ac:dyDescent="0.2">
      <c r="A5734">
        <f t="shared" si="92"/>
        <v>1995</v>
      </c>
      <c r="B5734" s="8">
        <v>34752</v>
      </c>
      <c r="C5734">
        <v>85.2734539726913</v>
      </c>
      <c r="D5734">
        <v>101.915845275176</v>
      </c>
      <c r="E5734">
        <v>64.594606745714202</v>
      </c>
    </row>
    <row r="5735" spans="1:5" x14ac:dyDescent="0.2">
      <c r="A5735">
        <f t="shared" si="92"/>
        <v>1995</v>
      </c>
      <c r="B5735" s="8">
        <v>34753</v>
      </c>
      <c r="C5735">
        <v>84.875227576438206</v>
      </c>
      <c r="D5735">
        <v>101.68743734480501</v>
      </c>
      <c r="E5735">
        <v>64.022478255246298</v>
      </c>
    </row>
    <row r="5736" spans="1:5" x14ac:dyDescent="0.2">
      <c r="A5736">
        <f t="shared" si="92"/>
        <v>1995</v>
      </c>
      <c r="B5736" s="8">
        <v>34754</v>
      </c>
      <c r="C5736">
        <v>85.137263319122795</v>
      </c>
      <c r="D5736">
        <v>101.815975431881</v>
      </c>
      <c r="E5736">
        <v>64.422543508487806</v>
      </c>
    </row>
    <row r="5737" spans="1:5" x14ac:dyDescent="0.2">
      <c r="A5737">
        <f t="shared" si="92"/>
        <v>1995</v>
      </c>
      <c r="B5737" s="8">
        <v>34757</v>
      </c>
      <c r="C5737">
        <v>85.341224125372506</v>
      </c>
      <c r="D5737">
        <v>101.737196810428</v>
      </c>
      <c r="E5737">
        <v>64.931580358907098</v>
      </c>
    </row>
    <row r="5738" spans="1:5" x14ac:dyDescent="0.2">
      <c r="A5738">
        <f t="shared" si="92"/>
        <v>1995</v>
      </c>
      <c r="B5738" s="8">
        <v>34758</v>
      </c>
      <c r="C5738">
        <v>85.133810348141495</v>
      </c>
      <c r="D5738">
        <v>101.538132578055</v>
      </c>
      <c r="E5738">
        <v>64.720596512286804</v>
      </c>
    </row>
    <row r="5739" spans="1:5" x14ac:dyDescent="0.2">
      <c r="A5739">
        <f t="shared" si="92"/>
        <v>1995</v>
      </c>
      <c r="B5739" s="8">
        <v>34759</v>
      </c>
      <c r="C5739">
        <v>85.2535745559139</v>
      </c>
      <c r="D5739">
        <v>101.76846008440999</v>
      </c>
      <c r="E5739">
        <v>64.715302563291303</v>
      </c>
    </row>
    <row r="5740" spans="1:5" x14ac:dyDescent="0.2">
      <c r="A5740">
        <f t="shared" si="92"/>
        <v>1995</v>
      </c>
      <c r="B5740" s="8">
        <v>34760</v>
      </c>
      <c r="C5740">
        <v>85.180855880302701</v>
      </c>
      <c r="D5740">
        <v>101.586286095562</v>
      </c>
      <c r="E5740">
        <v>64.765135361449694</v>
      </c>
    </row>
    <row r="5741" spans="1:5" x14ac:dyDescent="0.2">
      <c r="A5741">
        <f t="shared" si="92"/>
        <v>1995</v>
      </c>
      <c r="B5741" s="8">
        <v>34761</v>
      </c>
      <c r="C5741">
        <v>84.758161201112301</v>
      </c>
      <c r="D5741">
        <v>100.55889274217</v>
      </c>
      <c r="E5741">
        <v>65.024910327213604</v>
      </c>
    </row>
    <row r="5742" spans="1:5" x14ac:dyDescent="0.2">
      <c r="A5742">
        <f t="shared" si="92"/>
        <v>1995</v>
      </c>
      <c r="B5742" s="8">
        <v>34764</v>
      </c>
      <c r="C5742">
        <v>84.858029672786202</v>
      </c>
      <c r="D5742">
        <v>99.717095907631105</v>
      </c>
      <c r="E5742">
        <v>66.189737663267493</v>
      </c>
    </row>
    <row r="5743" spans="1:5" x14ac:dyDescent="0.2">
      <c r="A5743">
        <f t="shared" si="92"/>
        <v>1995</v>
      </c>
      <c r="B5743" s="8">
        <v>34765</v>
      </c>
      <c r="C5743">
        <v>84.698254804052198</v>
      </c>
      <c r="D5743">
        <v>98.829881121214797</v>
      </c>
      <c r="E5743">
        <v>66.875957116533897</v>
      </c>
    </row>
    <row r="5744" spans="1:5" x14ac:dyDescent="0.2">
      <c r="A5744">
        <f t="shared" si="92"/>
        <v>1995</v>
      </c>
      <c r="B5744" s="8">
        <v>34766</v>
      </c>
      <c r="C5744">
        <v>84.783613206136494</v>
      </c>
      <c r="D5744">
        <v>99.177883327121606</v>
      </c>
      <c r="E5744">
        <v>66.653606131430905</v>
      </c>
    </row>
    <row r="5745" spans="1:5" x14ac:dyDescent="0.2">
      <c r="A5745">
        <f t="shared" si="92"/>
        <v>1995</v>
      </c>
      <c r="B5745" s="8">
        <v>34767</v>
      </c>
      <c r="C5745">
        <v>85.467262747269203</v>
      </c>
      <c r="D5745">
        <v>99.081563642164994</v>
      </c>
      <c r="E5745">
        <v>68.245558896313</v>
      </c>
    </row>
    <row r="5746" spans="1:5" x14ac:dyDescent="0.2">
      <c r="A5746">
        <f t="shared" si="92"/>
        <v>1995</v>
      </c>
      <c r="B5746" s="8">
        <v>34768</v>
      </c>
      <c r="C5746">
        <v>84.622978086436603</v>
      </c>
      <c r="D5746">
        <v>99.796820136777598</v>
      </c>
      <c r="E5746">
        <v>65.599724535388404</v>
      </c>
    </row>
    <row r="5747" spans="1:5" x14ac:dyDescent="0.2">
      <c r="A5747">
        <f t="shared" si="92"/>
        <v>1995</v>
      </c>
      <c r="B5747" s="8">
        <v>34771</v>
      </c>
      <c r="C5747">
        <v>84.599659699399197</v>
      </c>
      <c r="D5747">
        <v>99.527523672363102</v>
      </c>
      <c r="E5747">
        <v>65.857480026302198</v>
      </c>
    </row>
    <row r="5748" spans="1:5" x14ac:dyDescent="0.2">
      <c r="A5748">
        <f t="shared" si="92"/>
        <v>1995</v>
      </c>
      <c r="B5748" s="8">
        <v>34772</v>
      </c>
      <c r="C5748">
        <v>84.874139234801504</v>
      </c>
      <c r="D5748">
        <v>99.862368212197097</v>
      </c>
      <c r="E5748">
        <v>66.057496698941506</v>
      </c>
    </row>
    <row r="5749" spans="1:5" x14ac:dyDescent="0.2">
      <c r="A5749">
        <f t="shared" si="92"/>
        <v>1995</v>
      </c>
      <c r="B5749" s="8">
        <v>34773</v>
      </c>
      <c r="C5749">
        <v>84.635922306623101</v>
      </c>
      <c r="D5749">
        <v>98.821331661682393</v>
      </c>
      <c r="E5749">
        <v>66.751684450760806</v>
      </c>
    </row>
    <row r="5750" spans="1:5" x14ac:dyDescent="0.2">
      <c r="A5750">
        <f t="shared" si="92"/>
        <v>1995</v>
      </c>
      <c r="B5750" s="8">
        <v>34774</v>
      </c>
      <c r="C5750">
        <v>85.301427345486303</v>
      </c>
      <c r="D5750">
        <v>99.396871001508501</v>
      </c>
      <c r="E5750">
        <v>67.512651008982999</v>
      </c>
    </row>
    <row r="5751" spans="1:5" x14ac:dyDescent="0.2">
      <c r="A5751">
        <f t="shared" si="92"/>
        <v>1995</v>
      </c>
      <c r="B5751" s="8">
        <v>34775</v>
      </c>
      <c r="C5751">
        <v>85.09986521415</v>
      </c>
      <c r="D5751">
        <v>99.124714093143893</v>
      </c>
      <c r="E5751">
        <v>67.396953103681099</v>
      </c>
    </row>
    <row r="5752" spans="1:5" x14ac:dyDescent="0.2">
      <c r="A5752">
        <f t="shared" si="92"/>
        <v>1995</v>
      </c>
      <c r="B5752" s="8">
        <v>34778</v>
      </c>
      <c r="C5752">
        <v>84.960625822441898</v>
      </c>
      <c r="D5752">
        <v>99.265190425704503</v>
      </c>
      <c r="E5752">
        <v>66.932210212131395</v>
      </c>
    </row>
    <row r="5753" spans="1:5" x14ac:dyDescent="0.2">
      <c r="A5753">
        <f t="shared" si="92"/>
        <v>1995</v>
      </c>
      <c r="B5753" s="8">
        <v>34779</v>
      </c>
      <c r="C5753">
        <v>85.038116197807398</v>
      </c>
      <c r="D5753">
        <v>99.2143749303155</v>
      </c>
      <c r="E5753">
        <v>67.158436899046507</v>
      </c>
    </row>
    <row r="5754" spans="1:5" x14ac:dyDescent="0.2">
      <c r="A5754">
        <f t="shared" si="92"/>
        <v>1995</v>
      </c>
      <c r="B5754" s="8">
        <v>34780</v>
      </c>
      <c r="C5754">
        <v>85.047209381551696</v>
      </c>
      <c r="D5754">
        <v>98.975921845004606</v>
      </c>
      <c r="E5754">
        <v>67.458231257133704</v>
      </c>
    </row>
    <row r="5755" spans="1:5" x14ac:dyDescent="0.2">
      <c r="A5755">
        <f t="shared" si="92"/>
        <v>1995</v>
      </c>
      <c r="B5755" s="8">
        <v>34781</v>
      </c>
      <c r="C5755">
        <v>84.860224720327807</v>
      </c>
      <c r="D5755">
        <v>98.890503031065805</v>
      </c>
      <c r="E5755">
        <v>67.154364265574003</v>
      </c>
    </row>
    <row r="5756" spans="1:5" x14ac:dyDescent="0.2">
      <c r="A5756">
        <f t="shared" si="92"/>
        <v>1995</v>
      </c>
      <c r="B5756" s="8">
        <v>34782</v>
      </c>
      <c r="C5756">
        <v>84.795545816889899</v>
      </c>
      <c r="D5756">
        <v>99.199965809216806</v>
      </c>
      <c r="E5756">
        <v>66.653544308693895</v>
      </c>
    </row>
    <row r="5757" spans="1:5" x14ac:dyDescent="0.2">
      <c r="A5757">
        <f t="shared" si="92"/>
        <v>1995</v>
      </c>
      <c r="B5757" s="8">
        <v>34785</v>
      </c>
      <c r="C5757">
        <v>84.484456870848703</v>
      </c>
      <c r="D5757">
        <v>98.830340433267295</v>
      </c>
      <c r="E5757">
        <v>66.415627453450099</v>
      </c>
    </row>
    <row r="5758" spans="1:5" x14ac:dyDescent="0.2">
      <c r="A5758">
        <f t="shared" si="92"/>
        <v>1995</v>
      </c>
      <c r="B5758" s="8">
        <v>34786</v>
      </c>
      <c r="C5758">
        <v>84.445951848290903</v>
      </c>
      <c r="D5758">
        <v>98.596869188868297</v>
      </c>
      <c r="E5758">
        <v>66.604954891784303</v>
      </c>
    </row>
    <row r="5759" spans="1:5" x14ac:dyDescent="0.2">
      <c r="A5759">
        <f t="shared" si="92"/>
        <v>1995</v>
      </c>
      <c r="B5759" s="8">
        <v>34787</v>
      </c>
      <c r="C5759">
        <v>84.241075444095898</v>
      </c>
      <c r="D5759">
        <v>98.247534077744007</v>
      </c>
      <c r="E5759">
        <v>66.572238557761295</v>
      </c>
    </row>
    <row r="5760" spans="1:5" x14ac:dyDescent="0.2">
      <c r="A5760">
        <f t="shared" si="92"/>
        <v>1995</v>
      </c>
      <c r="B5760" s="8">
        <v>34788</v>
      </c>
      <c r="C5760">
        <v>84.5925971661392</v>
      </c>
      <c r="D5760">
        <v>98.975075961213093</v>
      </c>
      <c r="E5760">
        <v>66.479451782821698</v>
      </c>
    </row>
    <row r="5761" spans="1:5" x14ac:dyDescent="0.2">
      <c r="A5761">
        <f t="shared" si="92"/>
        <v>1995</v>
      </c>
      <c r="B5761" s="8">
        <v>34789</v>
      </c>
      <c r="C5761">
        <v>83.810450653008203</v>
      </c>
      <c r="D5761">
        <v>97.479143781935207</v>
      </c>
      <c r="E5761">
        <v>66.545054786657801</v>
      </c>
    </row>
    <row r="5762" spans="1:5" x14ac:dyDescent="0.2">
      <c r="A5762">
        <f t="shared" si="92"/>
        <v>1995</v>
      </c>
      <c r="B5762" s="8">
        <v>34792</v>
      </c>
      <c r="C5762">
        <v>83.699526819123093</v>
      </c>
      <c r="D5762">
        <v>97.299869619098999</v>
      </c>
      <c r="E5762">
        <v>66.516370046041501</v>
      </c>
    </row>
    <row r="5763" spans="1:5" x14ac:dyDescent="0.2">
      <c r="A5763">
        <f t="shared" ref="A5763:A5826" si="93">YEAR(B5763)</f>
        <v>1995</v>
      </c>
      <c r="B5763" s="8">
        <v>34793</v>
      </c>
      <c r="C5763">
        <v>83.576515365974402</v>
      </c>
      <c r="D5763">
        <v>97.4823084198473</v>
      </c>
      <c r="E5763">
        <v>66.035546516006903</v>
      </c>
    </row>
    <row r="5764" spans="1:5" x14ac:dyDescent="0.2">
      <c r="A5764">
        <f t="shared" si="93"/>
        <v>1995</v>
      </c>
      <c r="B5764" s="8">
        <v>34794</v>
      </c>
      <c r="C5764">
        <v>83.271366728803699</v>
      </c>
      <c r="D5764">
        <v>97.268871306042499</v>
      </c>
      <c r="E5764">
        <v>65.627825962721204</v>
      </c>
    </row>
    <row r="5765" spans="1:5" x14ac:dyDescent="0.2">
      <c r="A5765">
        <f t="shared" si="93"/>
        <v>1995</v>
      </c>
      <c r="B5765" s="8">
        <v>34795</v>
      </c>
      <c r="C5765">
        <v>83.157194192269301</v>
      </c>
      <c r="D5765">
        <v>97.072226083776599</v>
      </c>
      <c r="E5765">
        <v>65.611761045956598</v>
      </c>
    </row>
    <row r="5766" spans="1:5" x14ac:dyDescent="0.2">
      <c r="A5766">
        <f t="shared" si="93"/>
        <v>1995</v>
      </c>
      <c r="B5766" s="8">
        <v>34796</v>
      </c>
      <c r="C5766">
        <v>82.7737022561967</v>
      </c>
      <c r="D5766">
        <v>96.676167522496002</v>
      </c>
      <c r="E5766">
        <v>65.248894771094896</v>
      </c>
    </row>
    <row r="5767" spans="1:5" x14ac:dyDescent="0.2">
      <c r="A5767">
        <f t="shared" si="93"/>
        <v>1995</v>
      </c>
      <c r="B5767" s="8">
        <v>34799</v>
      </c>
      <c r="C5767">
        <v>82.7659299212566</v>
      </c>
      <c r="D5767">
        <v>96.674563789639393</v>
      </c>
      <c r="E5767">
        <v>65.234043653351605</v>
      </c>
    </row>
    <row r="5768" spans="1:5" x14ac:dyDescent="0.2">
      <c r="A5768">
        <f t="shared" si="93"/>
        <v>1995</v>
      </c>
      <c r="B5768" s="8">
        <v>34800</v>
      </c>
      <c r="C5768">
        <v>82.675789571126003</v>
      </c>
      <c r="D5768">
        <v>96.6474373027159</v>
      </c>
      <c r="E5768">
        <v>65.071870313847597</v>
      </c>
    </row>
    <row r="5769" spans="1:5" x14ac:dyDescent="0.2">
      <c r="A5769">
        <f t="shared" si="93"/>
        <v>1995</v>
      </c>
      <c r="B5769" s="8">
        <v>34801</v>
      </c>
      <c r="C5769">
        <v>82.615097342486195</v>
      </c>
      <c r="D5769">
        <v>96.749576182544601</v>
      </c>
      <c r="E5769">
        <v>64.823016927389105</v>
      </c>
    </row>
    <row r="5770" spans="1:5" x14ac:dyDescent="0.2">
      <c r="A5770">
        <f t="shared" si="93"/>
        <v>1995</v>
      </c>
      <c r="B5770" s="8">
        <v>34802</v>
      </c>
      <c r="C5770">
        <v>82.4149904678833</v>
      </c>
      <c r="D5770">
        <v>96.128934601509101</v>
      </c>
      <c r="E5770">
        <v>65.116149153986001</v>
      </c>
    </row>
    <row r="5771" spans="1:5" x14ac:dyDescent="0.2">
      <c r="A5771">
        <f t="shared" si="93"/>
        <v>1995</v>
      </c>
      <c r="B5771" s="8">
        <v>34803</v>
      </c>
      <c r="C5771">
        <v>82.360296911744001</v>
      </c>
      <c r="D5771">
        <v>96.017632042843999</v>
      </c>
      <c r="E5771">
        <v>65.128636863832</v>
      </c>
    </row>
    <row r="5772" spans="1:5" x14ac:dyDescent="0.2">
      <c r="A5772">
        <f t="shared" si="93"/>
        <v>1995</v>
      </c>
      <c r="B5772" s="8">
        <v>34806</v>
      </c>
      <c r="C5772">
        <v>81.772004683952403</v>
      </c>
      <c r="D5772">
        <v>95.043660984511405</v>
      </c>
      <c r="E5772">
        <v>65.002872423035598</v>
      </c>
    </row>
    <row r="5773" spans="1:5" x14ac:dyDescent="0.2">
      <c r="A5773">
        <f t="shared" si="93"/>
        <v>1995</v>
      </c>
      <c r="B5773" s="8">
        <v>34807</v>
      </c>
      <c r="C5773">
        <v>81.6815889194677</v>
      </c>
      <c r="D5773">
        <v>94.950604000745201</v>
      </c>
      <c r="E5773">
        <v>64.916765593536098</v>
      </c>
    </row>
    <row r="5774" spans="1:5" x14ac:dyDescent="0.2">
      <c r="A5774">
        <f t="shared" si="93"/>
        <v>1995</v>
      </c>
      <c r="B5774" s="8">
        <v>34808</v>
      </c>
      <c r="C5774">
        <v>81.479904680210097</v>
      </c>
      <c r="D5774">
        <v>94.846171501292901</v>
      </c>
      <c r="E5774">
        <v>64.603011198304898</v>
      </c>
    </row>
    <row r="5775" spans="1:5" x14ac:dyDescent="0.2">
      <c r="A5775">
        <f t="shared" si="93"/>
        <v>1995</v>
      </c>
      <c r="B5775" s="8">
        <v>34809</v>
      </c>
      <c r="C5775">
        <v>82.075385809786496</v>
      </c>
      <c r="D5775">
        <v>95.8749049076158</v>
      </c>
      <c r="E5775">
        <v>64.681686734418506</v>
      </c>
    </row>
    <row r="5776" spans="1:5" x14ac:dyDescent="0.2">
      <c r="A5776">
        <f t="shared" si="93"/>
        <v>1995</v>
      </c>
      <c r="B5776" s="8">
        <v>34810</v>
      </c>
      <c r="C5776">
        <v>81.844625240968796</v>
      </c>
      <c r="D5776">
        <v>95.711607508017593</v>
      </c>
      <c r="E5776">
        <v>64.376017427411</v>
      </c>
    </row>
    <row r="5777" spans="1:5" x14ac:dyDescent="0.2">
      <c r="A5777">
        <f t="shared" si="93"/>
        <v>1995</v>
      </c>
      <c r="B5777" s="8">
        <v>34813</v>
      </c>
      <c r="C5777">
        <v>81.808559889542593</v>
      </c>
      <c r="D5777">
        <v>95.728183825318794</v>
      </c>
      <c r="E5777">
        <v>64.279354538599605</v>
      </c>
    </row>
    <row r="5778" spans="1:5" x14ac:dyDescent="0.2">
      <c r="A5778">
        <f t="shared" si="93"/>
        <v>1995</v>
      </c>
      <c r="B5778" s="8">
        <v>34814</v>
      </c>
      <c r="C5778">
        <v>81.400064161808004</v>
      </c>
      <c r="D5778">
        <v>95.103255824914598</v>
      </c>
      <c r="E5778">
        <v>64.1293967041141</v>
      </c>
    </row>
    <row r="5779" spans="1:5" x14ac:dyDescent="0.2">
      <c r="A5779">
        <f t="shared" si="93"/>
        <v>1995</v>
      </c>
      <c r="B5779" s="8">
        <v>34815</v>
      </c>
      <c r="C5779">
        <v>81.745565347860094</v>
      </c>
      <c r="D5779">
        <v>95.901778510358398</v>
      </c>
      <c r="E5779">
        <v>63.943631920953102</v>
      </c>
    </row>
    <row r="5780" spans="1:5" x14ac:dyDescent="0.2">
      <c r="A5780">
        <f t="shared" si="93"/>
        <v>1995</v>
      </c>
      <c r="B5780" s="8">
        <v>34816</v>
      </c>
      <c r="C5780">
        <v>81.6580576673867</v>
      </c>
      <c r="D5780">
        <v>95.698599089681295</v>
      </c>
      <c r="E5780">
        <v>63.991273850763399</v>
      </c>
    </row>
    <row r="5781" spans="1:5" x14ac:dyDescent="0.2">
      <c r="A5781">
        <f t="shared" si="93"/>
        <v>1995</v>
      </c>
      <c r="B5781" s="8">
        <v>34817</v>
      </c>
      <c r="C5781">
        <v>81.997642890688297</v>
      </c>
      <c r="D5781">
        <v>95.921544260402896</v>
      </c>
      <c r="E5781">
        <v>64.460333897967999</v>
      </c>
    </row>
    <row r="5782" spans="1:5" x14ac:dyDescent="0.2">
      <c r="A5782">
        <f t="shared" si="93"/>
        <v>1995</v>
      </c>
      <c r="B5782" s="8">
        <v>34820</v>
      </c>
      <c r="C5782">
        <v>81.752618821827696</v>
      </c>
      <c r="D5782">
        <v>95.683078239887195</v>
      </c>
      <c r="E5782">
        <v>64.21176691414</v>
      </c>
    </row>
    <row r="5783" spans="1:5" x14ac:dyDescent="0.2">
      <c r="A5783">
        <f t="shared" si="93"/>
        <v>1995</v>
      </c>
      <c r="B5783" s="8">
        <v>34821</v>
      </c>
      <c r="C5783">
        <v>81.735107840551706</v>
      </c>
      <c r="D5783">
        <v>95.643051295520493</v>
      </c>
      <c r="E5783">
        <v>64.220691899763096</v>
      </c>
    </row>
    <row r="5784" spans="1:5" x14ac:dyDescent="0.2">
      <c r="A5784">
        <f t="shared" si="93"/>
        <v>1995</v>
      </c>
      <c r="B5784" s="8">
        <v>34822</v>
      </c>
      <c r="C5784">
        <v>81.535794397007805</v>
      </c>
      <c r="D5784">
        <v>95.583799060027303</v>
      </c>
      <c r="E5784">
        <v>63.862529168123899</v>
      </c>
    </row>
    <row r="5785" spans="1:5" x14ac:dyDescent="0.2">
      <c r="A5785">
        <f t="shared" si="93"/>
        <v>1995</v>
      </c>
      <c r="B5785" s="8">
        <v>34823</v>
      </c>
      <c r="C5785">
        <v>81.549746865435907</v>
      </c>
      <c r="D5785">
        <v>95.476736448782304</v>
      </c>
      <c r="E5785">
        <v>64.016340073694295</v>
      </c>
    </row>
    <row r="5786" spans="1:5" x14ac:dyDescent="0.2">
      <c r="A5786">
        <f t="shared" si="93"/>
        <v>1995</v>
      </c>
      <c r="B5786" s="8">
        <v>34824</v>
      </c>
      <c r="C5786">
        <v>81.518602583181803</v>
      </c>
      <c r="D5786">
        <v>95.521850639269601</v>
      </c>
      <c r="E5786">
        <v>63.897393140755398</v>
      </c>
    </row>
    <row r="5787" spans="1:5" x14ac:dyDescent="0.2">
      <c r="A5787">
        <f t="shared" si="93"/>
        <v>1995</v>
      </c>
      <c r="B5787" s="8">
        <v>34827</v>
      </c>
      <c r="C5787">
        <v>81.246184627340497</v>
      </c>
      <c r="D5787">
        <v>95.036037053626899</v>
      </c>
      <c r="E5787">
        <v>63.877086437133997</v>
      </c>
    </row>
    <row r="5788" spans="1:5" x14ac:dyDescent="0.2">
      <c r="A5788">
        <f t="shared" si="93"/>
        <v>1995</v>
      </c>
      <c r="B5788" s="8">
        <v>34828</v>
      </c>
      <c r="C5788">
        <v>81.346209764437006</v>
      </c>
      <c r="D5788">
        <v>95.284676797880095</v>
      </c>
      <c r="E5788">
        <v>63.802975876677301</v>
      </c>
    </row>
    <row r="5789" spans="1:5" x14ac:dyDescent="0.2">
      <c r="A5789">
        <f t="shared" si="93"/>
        <v>1995</v>
      </c>
      <c r="B5789" s="8">
        <v>34829</v>
      </c>
      <c r="C5789">
        <v>81.769282714876198</v>
      </c>
      <c r="D5789">
        <v>95.859979996823995</v>
      </c>
      <c r="E5789">
        <v>64.042559952896298</v>
      </c>
    </row>
    <row r="5790" spans="1:5" x14ac:dyDescent="0.2">
      <c r="A5790">
        <f t="shared" si="93"/>
        <v>1995</v>
      </c>
      <c r="B5790" s="8">
        <v>34830</v>
      </c>
      <c r="C5790">
        <v>82.410142926553206</v>
      </c>
      <c r="D5790">
        <v>97.084125821838398</v>
      </c>
      <c r="E5790">
        <v>64.001697621040407</v>
      </c>
    </row>
    <row r="5791" spans="1:5" x14ac:dyDescent="0.2">
      <c r="A5791">
        <f t="shared" si="93"/>
        <v>1995</v>
      </c>
      <c r="B5791" s="8">
        <v>34831</v>
      </c>
      <c r="C5791">
        <v>82.821631937101102</v>
      </c>
      <c r="D5791">
        <v>97.773311240508306</v>
      </c>
      <c r="E5791">
        <v>64.088830294065502</v>
      </c>
    </row>
    <row r="5792" spans="1:5" x14ac:dyDescent="0.2">
      <c r="A5792">
        <f t="shared" si="93"/>
        <v>1995</v>
      </c>
      <c r="B5792" s="8">
        <v>34834</v>
      </c>
      <c r="C5792">
        <v>82.887947560596004</v>
      </c>
      <c r="D5792">
        <v>97.853130596455799</v>
      </c>
      <c r="E5792">
        <v>64.138409716368301</v>
      </c>
    </row>
    <row r="5793" spans="1:5" x14ac:dyDescent="0.2">
      <c r="A5793">
        <f t="shared" si="93"/>
        <v>1995</v>
      </c>
      <c r="B5793" s="8">
        <v>34835</v>
      </c>
      <c r="C5793">
        <v>82.640063943371501</v>
      </c>
      <c r="D5793">
        <v>97.454187823332305</v>
      </c>
      <c r="E5793">
        <v>64.067299354235701</v>
      </c>
    </row>
    <row r="5794" spans="1:5" x14ac:dyDescent="0.2">
      <c r="A5794">
        <f t="shared" si="93"/>
        <v>1995</v>
      </c>
      <c r="B5794" s="8">
        <v>34836</v>
      </c>
      <c r="C5794">
        <v>82.774295803835003</v>
      </c>
      <c r="D5794">
        <v>97.733513791536296</v>
      </c>
      <c r="E5794">
        <v>64.033968762373306</v>
      </c>
    </row>
    <row r="5795" spans="1:5" x14ac:dyDescent="0.2">
      <c r="A5795">
        <f t="shared" si="93"/>
        <v>1995</v>
      </c>
      <c r="B5795" s="8">
        <v>34837</v>
      </c>
      <c r="C5795">
        <v>83.130589005693395</v>
      </c>
      <c r="D5795">
        <v>98.374169503118495</v>
      </c>
      <c r="E5795">
        <v>64.061066723458595</v>
      </c>
    </row>
    <row r="5796" spans="1:5" x14ac:dyDescent="0.2">
      <c r="A5796">
        <f t="shared" si="93"/>
        <v>1995</v>
      </c>
      <c r="B5796" s="8">
        <v>34838</v>
      </c>
      <c r="C5796">
        <v>82.801743913403399</v>
      </c>
      <c r="D5796">
        <v>97.823913901355397</v>
      </c>
      <c r="E5796">
        <v>63.989535147422998</v>
      </c>
    </row>
    <row r="5797" spans="1:5" x14ac:dyDescent="0.2">
      <c r="A5797">
        <f t="shared" si="93"/>
        <v>1995</v>
      </c>
      <c r="B5797" s="8">
        <v>34841</v>
      </c>
      <c r="C5797">
        <v>83.010647921998398</v>
      </c>
      <c r="D5797">
        <v>98.2031083126368</v>
      </c>
      <c r="E5797">
        <v>64.001459997407395</v>
      </c>
    </row>
    <row r="5798" spans="1:5" x14ac:dyDescent="0.2">
      <c r="A5798">
        <f t="shared" si="93"/>
        <v>1995</v>
      </c>
      <c r="B5798" s="8">
        <v>34842</v>
      </c>
      <c r="C5798">
        <v>83.217997864381502</v>
      </c>
      <c r="D5798">
        <v>98.429244482346704</v>
      </c>
      <c r="E5798">
        <v>64.182934916277603</v>
      </c>
    </row>
    <row r="5799" spans="1:5" x14ac:dyDescent="0.2">
      <c r="A5799">
        <f t="shared" si="93"/>
        <v>1995</v>
      </c>
      <c r="B5799" s="8">
        <v>34843</v>
      </c>
      <c r="C5799">
        <v>83.1245547380136</v>
      </c>
      <c r="D5799">
        <v>98.100247703028998</v>
      </c>
      <c r="E5799">
        <v>64.358028340561106</v>
      </c>
    </row>
    <row r="5800" spans="1:5" x14ac:dyDescent="0.2">
      <c r="A5800">
        <f t="shared" si="93"/>
        <v>1995</v>
      </c>
      <c r="B5800" s="8">
        <v>34844</v>
      </c>
      <c r="C5800">
        <v>82.394178385547704</v>
      </c>
      <c r="D5800">
        <v>96.686681804532697</v>
      </c>
      <c r="E5800">
        <v>64.423362874379904</v>
      </c>
    </row>
    <row r="5801" spans="1:5" x14ac:dyDescent="0.2">
      <c r="A5801">
        <f t="shared" si="93"/>
        <v>1995</v>
      </c>
      <c r="B5801" s="8">
        <v>34845</v>
      </c>
      <c r="C5801">
        <v>81.862791335421903</v>
      </c>
      <c r="D5801">
        <v>95.645232522197205</v>
      </c>
      <c r="E5801">
        <v>64.492369729929607</v>
      </c>
    </row>
    <row r="5802" spans="1:5" x14ac:dyDescent="0.2">
      <c r="A5802">
        <f t="shared" si="93"/>
        <v>1995</v>
      </c>
      <c r="B5802" s="8">
        <v>34848</v>
      </c>
      <c r="C5802">
        <v>81.866622756835994</v>
      </c>
      <c r="D5802">
        <v>95.645232522197205</v>
      </c>
      <c r="E5802">
        <v>64.500609474548597</v>
      </c>
    </row>
    <row r="5803" spans="1:5" x14ac:dyDescent="0.2">
      <c r="A5803">
        <f t="shared" si="93"/>
        <v>1995</v>
      </c>
      <c r="B5803" s="8">
        <v>34849</v>
      </c>
      <c r="C5803">
        <v>82.019426621464902</v>
      </c>
      <c r="D5803">
        <v>95.7831378434078</v>
      </c>
      <c r="E5803">
        <v>64.668404489144393</v>
      </c>
    </row>
    <row r="5804" spans="1:5" x14ac:dyDescent="0.2">
      <c r="A5804">
        <f t="shared" si="93"/>
        <v>1995</v>
      </c>
      <c r="B5804" s="8">
        <v>34850</v>
      </c>
      <c r="C5804">
        <v>82.526710226295194</v>
      </c>
      <c r="D5804">
        <v>96.804086153663405</v>
      </c>
      <c r="E5804">
        <v>64.570942671866206</v>
      </c>
    </row>
    <row r="5805" spans="1:5" x14ac:dyDescent="0.2">
      <c r="A5805">
        <f t="shared" si="93"/>
        <v>1995</v>
      </c>
      <c r="B5805" s="8">
        <v>34851</v>
      </c>
      <c r="C5805">
        <v>82.728195654878903</v>
      </c>
      <c r="D5805">
        <v>96.989132182836698</v>
      </c>
      <c r="E5805">
        <v>64.787816750286595</v>
      </c>
    </row>
    <row r="5806" spans="1:5" x14ac:dyDescent="0.2">
      <c r="A5806">
        <f t="shared" si="93"/>
        <v>1995</v>
      </c>
      <c r="B5806" s="8">
        <v>34852</v>
      </c>
      <c r="C5806">
        <v>82.718721648477697</v>
      </c>
      <c r="D5806">
        <v>97.096909524024795</v>
      </c>
      <c r="E5806">
        <v>64.643265068086905</v>
      </c>
    </row>
    <row r="5807" spans="1:5" x14ac:dyDescent="0.2">
      <c r="A5807">
        <f t="shared" si="93"/>
        <v>1995</v>
      </c>
      <c r="B5807" s="8">
        <v>34855</v>
      </c>
      <c r="C5807">
        <v>82.452982184145895</v>
      </c>
      <c r="D5807">
        <v>96.670236453618401</v>
      </c>
      <c r="E5807">
        <v>64.567941876120798</v>
      </c>
    </row>
    <row r="5808" spans="1:5" x14ac:dyDescent="0.2">
      <c r="A5808">
        <f t="shared" si="93"/>
        <v>1995</v>
      </c>
      <c r="B5808" s="8">
        <v>34856</v>
      </c>
      <c r="C5808">
        <v>82.6673494247691</v>
      </c>
      <c r="D5808">
        <v>97.162976643514995</v>
      </c>
      <c r="E5808">
        <v>64.457854987211405</v>
      </c>
    </row>
    <row r="5809" spans="1:5" x14ac:dyDescent="0.2">
      <c r="A5809">
        <f t="shared" si="93"/>
        <v>1995</v>
      </c>
      <c r="B5809" s="8">
        <v>34857</v>
      </c>
      <c r="C5809">
        <v>82.448415668075</v>
      </c>
      <c r="D5809">
        <v>96.711108829294204</v>
      </c>
      <c r="E5809">
        <v>64.510995562563295</v>
      </c>
    </row>
    <row r="5810" spans="1:5" x14ac:dyDescent="0.2">
      <c r="A5810">
        <f t="shared" si="93"/>
        <v>1995</v>
      </c>
      <c r="B5810" s="8">
        <v>34858</v>
      </c>
      <c r="C5810">
        <v>82.663124506349504</v>
      </c>
      <c r="D5810">
        <v>96.948900822004006</v>
      </c>
      <c r="E5810">
        <v>64.695217067401103</v>
      </c>
    </row>
    <row r="5811" spans="1:5" x14ac:dyDescent="0.2">
      <c r="A5811">
        <f t="shared" si="93"/>
        <v>1995</v>
      </c>
      <c r="B5811" s="8">
        <v>34859</v>
      </c>
      <c r="C5811">
        <v>82.528473270620296</v>
      </c>
      <c r="D5811">
        <v>96.615051631565194</v>
      </c>
      <c r="E5811">
        <v>64.793403148344893</v>
      </c>
    </row>
    <row r="5812" spans="1:5" x14ac:dyDescent="0.2">
      <c r="A5812">
        <f t="shared" si="93"/>
        <v>1995</v>
      </c>
      <c r="B5812" s="8">
        <v>34862</v>
      </c>
      <c r="C5812">
        <v>82.549508556647496</v>
      </c>
      <c r="D5812">
        <v>96.572425068518299</v>
      </c>
      <c r="E5812">
        <v>64.888004522116006</v>
      </c>
    </row>
    <row r="5813" spans="1:5" x14ac:dyDescent="0.2">
      <c r="A5813">
        <f t="shared" si="93"/>
        <v>1995</v>
      </c>
      <c r="B5813" s="8">
        <v>34863</v>
      </c>
      <c r="C5813">
        <v>82.608648766907294</v>
      </c>
      <c r="D5813">
        <v>96.868497890237705</v>
      </c>
      <c r="E5813">
        <v>64.671646578761496</v>
      </c>
    </row>
    <row r="5814" spans="1:5" x14ac:dyDescent="0.2">
      <c r="A5814">
        <f t="shared" si="93"/>
        <v>1995</v>
      </c>
      <c r="B5814" s="8">
        <v>34864</v>
      </c>
      <c r="C5814">
        <v>82.431974618219698</v>
      </c>
      <c r="D5814">
        <v>96.588323183117595</v>
      </c>
      <c r="E5814">
        <v>64.617724107360004</v>
      </c>
    </row>
    <row r="5815" spans="1:5" x14ac:dyDescent="0.2">
      <c r="A5815">
        <f t="shared" si="93"/>
        <v>1995</v>
      </c>
      <c r="B5815" s="8">
        <v>34865</v>
      </c>
      <c r="C5815">
        <v>82.625729950869498</v>
      </c>
      <c r="D5815">
        <v>96.925577891903302</v>
      </c>
      <c r="E5815">
        <v>64.642256076246298</v>
      </c>
    </row>
    <row r="5816" spans="1:5" x14ac:dyDescent="0.2">
      <c r="A5816">
        <f t="shared" si="93"/>
        <v>1995</v>
      </c>
      <c r="B5816" s="8">
        <v>34866</v>
      </c>
      <c r="C5816">
        <v>82.499869138466295</v>
      </c>
      <c r="D5816">
        <v>96.730914717718804</v>
      </c>
      <c r="E5816">
        <v>64.598066126512293</v>
      </c>
    </row>
    <row r="5817" spans="1:5" x14ac:dyDescent="0.2">
      <c r="A5817">
        <f t="shared" si="93"/>
        <v>1995</v>
      </c>
      <c r="B5817" s="8">
        <v>34869</v>
      </c>
      <c r="C5817">
        <v>82.633829213496895</v>
      </c>
      <c r="D5817">
        <v>96.889912802277294</v>
      </c>
      <c r="E5817">
        <v>64.700728422743097</v>
      </c>
    </row>
    <row r="5818" spans="1:5" x14ac:dyDescent="0.2">
      <c r="A5818">
        <f t="shared" si="93"/>
        <v>1995</v>
      </c>
      <c r="B5818" s="8">
        <v>34870</v>
      </c>
      <c r="C5818">
        <v>82.455773684986596</v>
      </c>
      <c r="D5818">
        <v>96.570091745406501</v>
      </c>
      <c r="E5818">
        <v>64.689780683190307</v>
      </c>
    </row>
    <row r="5819" spans="1:5" x14ac:dyDescent="0.2">
      <c r="A5819">
        <f t="shared" si="93"/>
        <v>1995</v>
      </c>
      <c r="B5819" s="8">
        <v>34871</v>
      </c>
      <c r="C5819">
        <v>82.389017607216999</v>
      </c>
      <c r="D5819">
        <v>96.324997931328099</v>
      </c>
      <c r="E5819">
        <v>64.831261529772206</v>
      </c>
    </row>
    <row r="5820" spans="1:5" x14ac:dyDescent="0.2">
      <c r="A5820">
        <f t="shared" si="93"/>
        <v>1995</v>
      </c>
      <c r="B5820" s="8">
        <v>34872</v>
      </c>
      <c r="C5820">
        <v>82.502751660782906</v>
      </c>
      <c r="D5820">
        <v>96.588726776199593</v>
      </c>
      <c r="E5820">
        <v>64.768816224388502</v>
      </c>
    </row>
    <row r="5821" spans="1:5" x14ac:dyDescent="0.2">
      <c r="A5821">
        <f t="shared" si="93"/>
        <v>1995</v>
      </c>
      <c r="B5821" s="8">
        <v>34873</v>
      </c>
      <c r="C5821">
        <v>82.287736066167895</v>
      </c>
      <c r="D5821">
        <v>96.226552907638293</v>
      </c>
      <c r="E5821">
        <v>64.728324212721901</v>
      </c>
    </row>
    <row r="5822" spans="1:5" x14ac:dyDescent="0.2">
      <c r="A5822">
        <f t="shared" si="93"/>
        <v>1995</v>
      </c>
      <c r="B5822" s="8">
        <v>34876</v>
      </c>
      <c r="C5822">
        <v>82.387661675455703</v>
      </c>
      <c r="D5822">
        <v>96.388213770611301</v>
      </c>
      <c r="E5822">
        <v>64.7548243941485</v>
      </c>
    </row>
    <row r="5823" spans="1:5" x14ac:dyDescent="0.2">
      <c r="A5823">
        <f t="shared" si="93"/>
        <v>1995</v>
      </c>
      <c r="B5823" s="8">
        <v>34877</v>
      </c>
      <c r="C5823">
        <v>82.334695514049997</v>
      </c>
      <c r="D5823">
        <v>96.2553976342613</v>
      </c>
      <c r="E5823">
        <v>64.795605954092494</v>
      </c>
    </row>
    <row r="5824" spans="1:5" x14ac:dyDescent="0.2">
      <c r="A5824">
        <f t="shared" si="93"/>
        <v>1995</v>
      </c>
      <c r="B5824" s="8">
        <v>34878</v>
      </c>
      <c r="C5824">
        <v>82.860963522756407</v>
      </c>
      <c r="D5824">
        <v>97.1281285674457</v>
      </c>
      <c r="E5824">
        <v>64.911044656643995</v>
      </c>
    </row>
    <row r="5825" spans="1:5" x14ac:dyDescent="0.2">
      <c r="A5825">
        <f t="shared" si="93"/>
        <v>1995</v>
      </c>
      <c r="B5825" s="8">
        <v>34879</v>
      </c>
      <c r="C5825">
        <v>82.407066137830498</v>
      </c>
      <c r="D5825">
        <v>96.403359953120599</v>
      </c>
      <c r="E5825">
        <v>64.778856858323707</v>
      </c>
    </row>
    <row r="5826" spans="1:5" x14ac:dyDescent="0.2">
      <c r="A5826">
        <f t="shared" si="93"/>
        <v>1995</v>
      </c>
      <c r="B5826" s="8">
        <v>34880</v>
      </c>
      <c r="C5826">
        <v>82.399631033982104</v>
      </c>
      <c r="D5826">
        <v>96.417328914061102</v>
      </c>
      <c r="E5826">
        <v>64.746675424527993</v>
      </c>
    </row>
    <row r="5827" spans="1:5" x14ac:dyDescent="0.2">
      <c r="A5827">
        <f t="shared" ref="A5827:A5890" si="94">YEAR(B5827)</f>
        <v>1995</v>
      </c>
      <c r="B5827" s="8">
        <v>34883</v>
      </c>
      <c r="C5827">
        <v>82.312416525373095</v>
      </c>
      <c r="D5827">
        <v>96.251329281134801</v>
      </c>
      <c r="E5827">
        <v>64.7524910010372</v>
      </c>
    </row>
    <row r="5828" spans="1:5" x14ac:dyDescent="0.2">
      <c r="A5828">
        <f t="shared" si="94"/>
        <v>1995</v>
      </c>
      <c r="B5828" s="8">
        <v>34884</v>
      </c>
      <c r="C5828">
        <v>82.316652418621999</v>
      </c>
      <c r="D5828">
        <v>96.251329281134801</v>
      </c>
      <c r="E5828">
        <v>64.761587408959699</v>
      </c>
    </row>
    <row r="5829" spans="1:5" x14ac:dyDescent="0.2">
      <c r="A5829">
        <f t="shared" si="94"/>
        <v>1995</v>
      </c>
      <c r="B5829" s="8">
        <v>34885</v>
      </c>
      <c r="C5829">
        <v>82.330611126917304</v>
      </c>
      <c r="D5829">
        <v>96.235649936576095</v>
      </c>
      <c r="E5829">
        <v>64.809829128337697</v>
      </c>
    </row>
    <row r="5830" spans="1:5" x14ac:dyDescent="0.2">
      <c r="A5830">
        <f t="shared" si="94"/>
        <v>1995</v>
      </c>
      <c r="B5830" s="8">
        <v>34886</v>
      </c>
      <c r="C5830">
        <v>82.347575408898606</v>
      </c>
      <c r="D5830">
        <v>96.299162395405006</v>
      </c>
      <c r="E5830">
        <v>64.772329978604702</v>
      </c>
    </row>
    <row r="5831" spans="1:5" x14ac:dyDescent="0.2">
      <c r="A5831">
        <f t="shared" si="94"/>
        <v>1995</v>
      </c>
      <c r="B5831" s="8">
        <v>34887</v>
      </c>
      <c r="C5831">
        <v>82.539618018124898</v>
      </c>
      <c r="D5831">
        <v>96.784801526157906</v>
      </c>
      <c r="E5831">
        <v>64.620779924249106</v>
      </c>
    </row>
    <row r="5832" spans="1:5" x14ac:dyDescent="0.2">
      <c r="A5832">
        <f t="shared" si="94"/>
        <v>1995</v>
      </c>
      <c r="B5832" s="8">
        <v>34890</v>
      </c>
      <c r="C5832">
        <v>82.525885190323393</v>
      </c>
      <c r="D5832">
        <v>96.698133392377201</v>
      </c>
      <c r="E5832">
        <v>64.691603611358801</v>
      </c>
    </row>
    <row r="5833" spans="1:5" x14ac:dyDescent="0.2">
      <c r="A5833">
        <f t="shared" si="94"/>
        <v>1995</v>
      </c>
      <c r="B5833" s="8">
        <v>34891</v>
      </c>
      <c r="C5833">
        <v>82.622015466844204</v>
      </c>
      <c r="D5833">
        <v>96.972178197348001</v>
      </c>
      <c r="E5833">
        <v>64.580608420134595</v>
      </c>
    </row>
    <row r="5834" spans="1:5" x14ac:dyDescent="0.2">
      <c r="A5834">
        <f t="shared" si="94"/>
        <v>1995</v>
      </c>
      <c r="B5834" s="8">
        <v>34892</v>
      </c>
      <c r="C5834">
        <v>82.617711605421704</v>
      </c>
      <c r="D5834">
        <v>96.959991712424397</v>
      </c>
      <c r="E5834">
        <v>64.585464305736494</v>
      </c>
    </row>
    <row r="5835" spans="1:5" x14ac:dyDescent="0.2">
      <c r="A5835">
        <f t="shared" si="94"/>
        <v>1995</v>
      </c>
      <c r="B5835" s="8">
        <v>34893</v>
      </c>
      <c r="C5835">
        <v>82.425646032593406</v>
      </c>
      <c r="D5835">
        <v>96.744733888657393</v>
      </c>
      <c r="E5835">
        <v>64.423626505578696</v>
      </c>
    </row>
    <row r="5836" spans="1:5" x14ac:dyDescent="0.2">
      <c r="A5836">
        <f t="shared" si="94"/>
        <v>1995</v>
      </c>
      <c r="B5836" s="8">
        <v>34894</v>
      </c>
      <c r="C5836">
        <v>82.474992494162905</v>
      </c>
      <c r="D5836">
        <v>96.922054847459805</v>
      </c>
      <c r="E5836">
        <v>64.324896106838395</v>
      </c>
    </row>
    <row r="5837" spans="1:5" x14ac:dyDescent="0.2">
      <c r="A5837">
        <f t="shared" si="94"/>
        <v>1995</v>
      </c>
      <c r="B5837" s="8">
        <v>34897</v>
      </c>
      <c r="C5837">
        <v>82.587888043759804</v>
      </c>
      <c r="D5837">
        <v>97.105191923520294</v>
      </c>
      <c r="E5837">
        <v>64.355055453600301</v>
      </c>
    </row>
    <row r="5838" spans="1:5" x14ac:dyDescent="0.2">
      <c r="A5838">
        <f t="shared" si="94"/>
        <v>1995</v>
      </c>
      <c r="B5838" s="8">
        <v>34898</v>
      </c>
      <c r="C5838">
        <v>82.586920815237704</v>
      </c>
      <c r="D5838">
        <v>97.007090457995503</v>
      </c>
      <c r="E5838">
        <v>64.465606587758998</v>
      </c>
    </row>
    <row r="5839" spans="1:5" x14ac:dyDescent="0.2">
      <c r="A5839">
        <f t="shared" si="94"/>
        <v>1995</v>
      </c>
      <c r="B5839" s="8">
        <v>34899</v>
      </c>
      <c r="C5839">
        <v>82.533274011536307</v>
      </c>
      <c r="D5839">
        <v>96.829930503267704</v>
      </c>
      <c r="E5839">
        <v>64.555148803443103</v>
      </c>
    </row>
    <row r="5840" spans="1:5" x14ac:dyDescent="0.2">
      <c r="A5840">
        <f t="shared" si="94"/>
        <v>1995</v>
      </c>
      <c r="B5840" s="8">
        <v>34900</v>
      </c>
      <c r="C5840">
        <v>82.548649603949002</v>
      </c>
      <c r="D5840">
        <v>96.734959023798496</v>
      </c>
      <c r="E5840">
        <v>64.6977026913477</v>
      </c>
    </row>
    <row r="5841" spans="1:5" x14ac:dyDescent="0.2">
      <c r="A5841">
        <f t="shared" si="94"/>
        <v>1995</v>
      </c>
      <c r="B5841" s="8">
        <v>34901</v>
      </c>
      <c r="C5841">
        <v>82.612729795662403</v>
      </c>
      <c r="D5841">
        <v>96.934949418180096</v>
      </c>
      <c r="E5841">
        <v>64.603692245942199</v>
      </c>
    </row>
    <row r="5842" spans="1:5" x14ac:dyDescent="0.2">
      <c r="A5842">
        <f t="shared" si="94"/>
        <v>1995</v>
      </c>
      <c r="B5842" s="8">
        <v>34904</v>
      </c>
      <c r="C5842">
        <v>82.427541165737594</v>
      </c>
      <c r="D5842">
        <v>96.585199996299394</v>
      </c>
      <c r="E5842">
        <v>64.611851593827097</v>
      </c>
    </row>
    <row r="5843" spans="1:5" x14ac:dyDescent="0.2">
      <c r="A5843">
        <f t="shared" si="94"/>
        <v>1995</v>
      </c>
      <c r="B5843" s="8">
        <v>34905</v>
      </c>
      <c r="C5843">
        <v>82.660466031911596</v>
      </c>
      <c r="D5843">
        <v>96.853201753360196</v>
      </c>
      <c r="E5843">
        <v>64.800137567819505</v>
      </c>
    </row>
    <row r="5844" spans="1:5" x14ac:dyDescent="0.2">
      <c r="A5844">
        <f t="shared" si="94"/>
        <v>1995</v>
      </c>
      <c r="B5844" s="8">
        <v>34906</v>
      </c>
      <c r="C5844">
        <v>82.547763011927003</v>
      </c>
      <c r="D5844">
        <v>96.725708467226397</v>
      </c>
      <c r="E5844">
        <v>64.706508478694104</v>
      </c>
    </row>
    <row r="5845" spans="1:5" x14ac:dyDescent="0.2">
      <c r="A5845">
        <f t="shared" si="94"/>
        <v>1995</v>
      </c>
      <c r="B5845" s="8">
        <v>34907</v>
      </c>
      <c r="C5845">
        <v>82.464581161481405</v>
      </c>
      <c r="D5845">
        <v>96.670452442747404</v>
      </c>
      <c r="E5845">
        <v>64.592489159647201</v>
      </c>
    </row>
    <row r="5846" spans="1:5" x14ac:dyDescent="0.2">
      <c r="A5846">
        <f t="shared" si="94"/>
        <v>1995</v>
      </c>
      <c r="B5846" s="8">
        <v>34908</v>
      </c>
      <c r="C5846">
        <v>82.506662606528195</v>
      </c>
      <c r="D5846">
        <v>96.720735571209403</v>
      </c>
      <c r="E5846">
        <v>64.624349741263103</v>
      </c>
    </row>
    <row r="5847" spans="1:5" x14ac:dyDescent="0.2">
      <c r="A5847">
        <f t="shared" si="94"/>
        <v>1995</v>
      </c>
      <c r="B5847" s="8">
        <v>34911</v>
      </c>
      <c r="C5847">
        <v>82.673291711720793</v>
      </c>
      <c r="D5847">
        <v>96.988738540426795</v>
      </c>
      <c r="E5847">
        <v>64.670967922187799</v>
      </c>
    </row>
    <row r="5848" spans="1:5" x14ac:dyDescent="0.2">
      <c r="A5848">
        <f t="shared" si="94"/>
        <v>1995</v>
      </c>
      <c r="B5848" s="8">
        <v>34912</v>
      </c>
      <c r="C5848">
        <v>82.634879293858404</v>
      </c>
      <c r="D5848">
        <v>96.868620861227896</v>
      </c>
      <c r="E5848">
        <v>64.727574267325295</v>
      </c>
    </row>
    <row r="5849" spans="1:5" x14ac:dyDescent="0.2">
      <c r="A5849">
        <f t="shared" si="94"/>
        <v>1995</v>
      </c>
      <c r="B5849" s="8">
        <v>34913</v>
      </c>
      <c r="C5849">
        <v>83.045220448981794</v>
      </c>
      <c r="D5849">
        <v>97.602157715128101</v>
      </c>
      <c r="E5849">
        <v>64.758170244054895</v>
      </c>
    </row>
    <row r="5850" spans="1:5" x14ac:dyDescent="0.2">
      <c r="A5850">
        <f t="shared" si="94"/>
        <v>1995</v>
      </c>
      <c r="B5850" s="8">
        <v>34914</v>
      </c>
      <c r="C5850">
        <v>82.9095820766114</v>
      </c>
      <c r="D5850">
        <v>97.284135617781601</v>
      </c>
      <c r="E5850">
        <v>64.834829875695107</v>
      </c>
    </row>
    <row r="5851" spans="1:5" x14ac:dyDescent="0.2">
      <c r="A5851">
        <f t="shared" si="94"/>
        <v>1995</v>
      </c>
      <c r="B5851" s="8">
        <v>34915</v>
      </c>
      <c r="C5851">
        <v>83.017221348720696</v>
      </c>
      <c r="D5851">
        <v>97.500658684398203</v>
      </c>
      <c r="E5851">
        <v>64.815131134530105</v>
      </c>
    </row>
    <row r="5852" spans="1:5" x14ac:dyDescent="0.2">
      <c r="A5852">
        <f t="shared" si="94"/>
        <v>1995</v>
      </c>
      <c r="B5852" s="8">
        <v>34918</v>
      </c>
      <c r="C5852">
        <v>83.237683179902305</v>
      </c>
      <c r="D5852">
        <v>97.840635224004998</v>
      </c>
      <c r="E5852">
        <v>64.894163102386202</v>
      </c>
    </row>
    <row r="5853" spans="1:5" x14ac:dyDescent="0.2">
      <c r="A5853">
        <f t="shared" si="94"/>
        <v>1995</v>
      </c>
      <c r="B5853" s="8">
        <v>34919</v>
      </c>
      <c r="C5853">
        <v>83.366691173549398</v>
      </c>
      <c r="D5853">
        <v>98.040028063960506</v>
      </c>
      <c r="E5853">
        <v>64.939993960428296</v>
      </c>
    </row>
    <row r="5854" spans="1:5" x14ac:dyDescent="0.2">
      <c r="A5854">
        <f t="shared" si="94"/>
        <v>1995</v>
      </c>
      <c r="B5854" s="8">
        <v>34920</v>
      </c>
      <c r="C5854">
        <v>83.361213258212501</v>
      </c>
      <c r="D5854">
        <v>98.035514480288398</v>
      </c>
      <c r="E5854">
        <v>64.933517378502003</v>
      </c>
    </row>
    <row r="5855" spans="1:5" x14ac:dyDescent="0.2">
      <c r="A5855">
        <f t="shared" si="94"/>
        <v>1995</v>
      </c>
      <c r="B5855" s="8">
        <v>34921</v>
      </c>
      <c r="C5855">
        <v>83.710677216148696</v>
      </c>
      <c r="D5855">
        <v>98.661849648170502</v>
      </c>
      <c r="E5855">
        <v>64.959741528708193</v>
      </c>
    </row>
    <row r="5856" spans="1:5" x14ac:dyDescent="0.2">
      <c r="A5856">
        <f t="shared" si="94"/>
        <v>1995</v>
      </c>
      <c r="B5856" s="8">
        <v>34922</v>
      </c>
      <c r="C5856">
        <v>84.072368119651998</v>
      </c>
      <c r="D5856">
        <v>99.2327036720731</v>
      </c>
      <c r="E5856">
        <v>65.076106747822493</v>
      </c>
    </row>
    <row r="5857" spans="1:5" x14ac:dyDescent="0.2">
      <c r="A5857">
        <f t="shared" si="94"/>
        <v>1995</v>
      </c>
      <c r="B5857" s="8">
        <v>34925</v>
      </c>
      <c r="C5857">
        <v>84.166360220572301</v>
      </c>
      <c r="D5857">
        <v>99.368939232535396</v>
      </c>
      <c r="E5857">
        <v>65.120179211157705</v>
      </c>
    </row>
    <row r="5858" spans="1:5" x14ac:dyDescent="0.2">
      <c r="A5858">
        <f t="shared" si="94"/>
        <v>1995</v>
      </c>
      <c r="B5858" s="8">
        <v>34926</v>
      </c>
      <c r="C5858">
        <v>85.074496776821604</v>
      </c>
      <c r="D5858">
        <v>100.99520503474599</v>
      </c>
      <c r="E5858">
        <v>65.199420377872698</v>
      </c>
    </row>
    <row r="5859" spans="1:5" x14ac:dyDescent="0.2">
      <c r="A5859">
        <f t="shared" si="94"/>
        <v>1995</v>
      </c>
      <c r="B5859" s="8">
        <v>34927</v>
      </c>
      <c r="C5859">
        <v>85.321708315351401</v>
      </c>
      <c r="D5859">
        <v>101.275648733884</v>
      </c>
      <c r="E5859">
        <v>65.403431499099895</v>
      </c>
    </row>
    <row r="5860" spans="1:5" x14ac:dyDescent="0.2">
      <c r="A5860">
        <f t="shared" si="94"/>
        <v>1995</v>
      </c>
      <c r="B5860" s="8">
        <v>34928</v>
      </c>
      <c r="C5860">
        <v>85.506872330297199</v>
      </c>
      <c r="D5860">
        <v>101.490851393954</v>
      </c>
      <c r="E5860">
        <v>65.550490354134894</v>
      </c>
    </row>
    <row r="5861" spans="1:5" x14ac:dyDescent="0.2">
      <c r="A5861">
        <f t="shared" si="94"/>
        <v>1995</v>
      </c>
      <c r="B5861" s="8">
        <v>34929</v>
      </c>
      <c r="C5861">
        <v>85.329865556724798</v>
      </c>
      <c r="D5861">
        <v>101.082962576177</v>
      </c>
      <c r="E5861">
        <v>65.636354687895107</v>
      </c>
    </row>
    <row r="5862" spans="1:5" x14ac:dyDescent="0.2">
      <c r="A5862">
        <f t="shared" si="94"/>
        <v>1995</v>
      </c>
      <c r="B5862" s="8">
        <v>34932</v>
      </c>
      <c r="C5862">
        <v>85.286522671638295</v>
      </c>
      <c r="D5862">
        <v>100.94595730970499</v>
      </c>
      <c r="E5862">
        <v>65.699335994465699</v>
      </c>
    </row>
    <row r="5863" spans="1:5" x14ac:dyDescent="0.2">
      <c r="A5863">
        <f t="shared" si="94"/>
        <v>1995</v>
      </c>
      <c r="B5863" s="8">
        <v>34933</v>
      </c>
      <c r="C5863">
        <v>85.412506258063999</v>
      </c>
      <c r="D5863">
        <v>101.205562068349</v>
      </c>
      <c r="E5863">
        <v>65.672187615217695</v>
      </c>
    </row>
    <row r="5864" spans="1:5" x14ac:dyDescent="0.2">
      <c r="A5864">
        <f t="shared" si="94"/>
        <v>1995</v>
      </c>
      <c r="B5864" s="8">
        <v>34934</v>
      </c>
      <c r="C5864">
        <v>85.426664191591499</v>
      </c>
      <c r="D5864">
        <v>101.063993458977</v>
      </c>
      <c r="E5864">
        <v>65.861179143330801</v>
      </c>
    </row>
    <row r="5865" spans="1:5" x14ac:dyDescent="0.2">
      <c r="A5865">
        <f t="shared" si="94"/>
        <v>1995</v>
      </c>
      <c r="B5865" s="8">
        <v>34935</v>
      </c>
      <c r="C5865">
        <v>85.392009390657407</v>
      </c>
      <c r="D5865">
        <v>100.917941354299</v>
      </c>
      <c r="E5865">
        <v>65.953046876795398</v>
      </c>
    </row>
    <row r="5866" spans="1:5" x14ac:dyDescent="0.2">
      <c r="A5866">
        <f t="shared" si="94"/>
        <v>1995</v>
      </c>
      <c r="B5866" s="8">
        <v>34936</v>
      </c>
      <c r="C5866">
        <v>85.305435196846005</v>
      </c>
      <c r="D5866">
        <v>100.767179542679</v>
      </c>
      <c r="E5866">
        <v>65.940981454239903</v>
      </c>
    </row>
    <row r="5867" spans="1:5" x14ac:dyDescent="0.2">
      <c r="A5867">
        <f t="shared" si="94"/>
        <v>1995</v>
      </c>
      <c r="B5867" s="8">
        <v>34939</v>
      </c>
      <c r="C5867">
        <v>85.064540034644196</v>
      </c>
      <c r="D5867">
        <v>100.32653433464201</v>
      </c>
      <c r="E5867">
        <v>65.931819791502903</v>
      </c>
    </row>
    <row r="5868" spans="1:5" x14ac:dyDescent="0.2">
      <c r="A5868">
        <f t="shared" si="94"/>
        <v>1995</v>
      </c>
      <c r="B5868" s="8">
        <v>34940</v>
      </c>
      <c r="C5868">
        <v>85.308859389539904</v>
      </c>
      <c r="D5868">
        <v>100.75918775418199</v>
      </c>
      <c r="E5868">
        <v>65.957254770662502</v>
      </c>
    </row>
    <row r="5869" spans="1:5" x14ac:dyDescent="0.2">
      <c r="A5869">
        <f t="shared" si="94"/>
        <v>1995</v>
      </c>
      <c r="B5869" s="8">
        <v>34941</v>
      </c>
      <c r="C5869">
        <v>85.430470605088502</v>
      </c>
      <c r="D5869">
        <v>101.09725831034901</v>
      </c>
      <c r="E5869">
        <v>65.831706032885805</v>
      </c>
    </row>
    <row r="5870" spans="1:5" x14ac:dyDescent="0.2">
      <c r="A5870">
        <f t="shared" si="94"/>
        <v>1995</v>
      </c>
      <c r="B5870" s="8">
        <v>34942</v>
      </c>
      <c r="C5870">
        <v>85.259747103967896</v>
      </c>
      <c r="D5870">
        <v>100.73273377591801</v>
      </c>
      <c r="E5870">
        <v>65.883572057331406</v>
      </c>
    </row>
    <row r="5871" spans="1:5" x14ac:dyDescent="0.2">
      <c r="A5871">
        <f t="shared" si="94"/>
        <v>1995</v>
      </c>
      <c r="B5871" s="8">
        <v>34943</v>
      </c>
      <c r="C5871">
        <v>85.1647833846841</v>
      </c>
      <c r="D5871">
        <v>100.63853980667101</v>
      </c>
      <c r="E5871">
        <v>65.789827151779605</v>
      </c>
    </row>
    <row r="5872" spans="1:5" x14ac:dyDescent="0.2">
      <c r="A5872">
        <f t="shared" si="94"/>
        <v>1995</v>
      </c>
      <c r="B5872" s="8">
        <v>34946</v>
      </c>
      <c r="C5872">
        <v>85.170123515744905</v>
      </c>
      <c r="D5872">
        <v>100.63853980667101</v>
      </c>
      <c r="E5872">
        <v>65.801088454430399</v>
      </c>
    </row>
    <row r="5873" spans="1:5" x14ac:dyDescent="0.2">
      <c r="A5873">
        <f t="shared" si="94"/>
        <v>1995</v>
      </c>
      <c r="B5873" s="8">
        <v>34947</v>
      </c>
      <c r="C5873">
        <v>85.156141360125304</v>
      </c>
      <c r="D5873">
        <v>100.65567631972399</v>
      </c>
      <c r="E5873">
        <v>65.752238232418307</v>
      </c>
    </row>
    <row r="5874" spans="1:5" x14ac:dyDescent="0.2">
      <c r="A5874">
        <f t="shared" si="94"/>
        <v>1995</v>
      </c>
      <c r="B5874" s="8">
        <v>34948</v>
      </c>
      <c r="C5874">
        <v>85.430933763820207</v>
      </c>
      <c r="D5874">
        <v>101.120860203072</v>
      </c>
      <c r="E5874">
        <v>65.806104824823805</v>
      </c>
    </row>
    <row r="5875" spans="1:5" x14ac:dyDescent="0.2">
      <c r="A5875">
        <f t="shared" si="94"/>
        <v>1995</v>
      </c>
      <c r="B5875" s="8">
        <v>34949</v>
      </c>
      <c r="C5875">
        <v>85.376942004103199</v>
      </c>
      <c r="D5875">
        <v>101.01318634059</v>
      </c>
      <c r="E5875">
        <v>65.813809461107098</v>
      </c>
    </row>
    <row r="5876" spans="1:5" x14ac:dyDescent="0.2">
      <c r="A5876">
        <f t="shared" si="94"/>
        <v>1995</v>
      </c>
      <c r="B5876" s="8">
        <v>34950</v>
      </c>
      <c r="C5876">
        <v>85.675742695456293</v>
      </c>
      <c r="D5876">
        <v>101.481812009815</v>
      </c>
      <c r="E5876">
        <v>65.914629221245704</v>
      </c>
    </row>
    <row r="5877" spans="1:5" x14ac:dyDescent="0.2">
      <c r="A5877">
        <f t="shared" si="94"/>
        <v>1995</v>
      </c>
      <c r="B5877" s="8">
        <v>34953</v>
      </c>
      <c r="C5877">
        <v>85.604437663471003</v>
      </c>
      <c r="D5877">
        <v>101.319963208112</v>
      </c>
      <c r="E5877">
        <v>65.946805910432005</v>
      </c>
    </row>
    <row r="5878" spans="1:5" x14ac:dyDescent="0.2">
      <c r="A5878">
        <f t="shared" si="94"/>
        <v>1995</v>
      </c>
      <c r="B5878" s="8">
        <v>34954</v>
      </c>
      <c r="C5878">
        <v>85.750666837992597</v>
      </c>
      <c r="D5878">
        <v>101.560872371729</v>
      </c>
      <c r="E5878">
        <v>65.983155866852798</v>
      </c>
    </row>
    <row r="5879" spans="1:5" x14ac:dyDescent="0.2">
      <c r="A5879">
        <f t="shared" si="94"/>
        <v>1995</v>
      </c>
      <c r="B5879" s="8">
        <v>34955</v>
      </c>
      <c r="C5879">
        <v>86.324439892616695</v>
      </c>
      <c r="D5879">
        <v>102.601169146724</v>
      </c>
      <c r="E5879">
        <v>66.021222304090003</v>
      </c>
    </row>
    <row r="5880" spans="1:5" x14ac:dyDescent="0.2">
      <c r="A5880">
        <f t="shared" si="94"/>
        <v>1995</v>
      </c>
      <c r="B5880" s="8">
        <v>34956</v>
      </c>
      <c r="C5880">
        <v>86.467337670603001</v>
      </c>
      <c r="D5880">
        <v>102.81895337870399</v>
      </c>
      <c r="E5880">
        <v>66.077184031250795</v>
      </c>
    </row>
    <row r="5881" spans="1:5" x14ac:dyDescent="0.2">
      <c r="A5881">
        <f t="shared" si="94"/>
        <v>1995</v>
      </c>
      <c r="B5881" s="8">
        <v>34957</v>
      </c>
      <c r="C5881">
        <v>86.581085496804903</v>
      </c>
      <c r="D5881">
        <v>103.000710183458</v>
      </c>
      <c r="E5881">
        <v>66.112452814830306</v>
      </c>
    </row>
    <row r="5882" spans="1:5" x14ac:dyDescent="0.2">
      <c r="A5882">
        <f t="shared" si="94"/>
        <v>1995</v>
      </c>
      <c r="B5882" s="8">
        <v>34960</v>
      </c>
      <c r="C5882">
        <v>86.609776424495095</v>
      </c>
      <c r="D5882">
        <v>102.991249498901</v>
      </c>
      <c r="E5882">
        <v>66.182786810915999</v>
      </c>
    </row>
    <row r="5883" spans="1:5" x14ac:dyDescent="0.2">
      <c r="A5883">
        <f t="shared" si="94"/>
        <v>1995</v>
      </c>
      <c r="B5883" s="8">
        <v>34961</v>
      </c>
      <c r="C5883">
        <v>86.621134677224305</v>
      </c>
      <c r="D5883">
        <v>102.997744787359</v>
      </c>
      <c r="E5883">
        <v>66.199260064346703</v>
      </c>
    </row>
    <row r="5884" spans="1:5" x14ac:dyDescent="0.2">
      <c r="A5884">
        <f t="shared" si="94"/>
        <v>1995</v>
      </c>
      <c r="B5884" s="8">
        <v>34962</v>
      </c>
      <c r="C5884">
        <v>86.368796379486497</v>
      </c>
      <c r="D5884">
        <v>102.471673692526</v>
      </c>
      <c r="E5884">
        <v>66.258447431648605</v>
      </c>
    </row>
    <row r="5885" spans="1:5" x14ac:dyDescent="0.2">
      <c r="A5885">
        <f t="shared" si="94"/>
        <v>1995</v>
      </c>
      <c r="B5885" s="8">
        <v>34963</v>
      </c>
      <c r="C5885">
        <v>85.433005809548106</v>
      </c>
      <c r="D5885">
        <v>100.881466390461</v>
      </c>
      <c r="E5885">
        <v>66.080821605744703</v>
      </c>
    </row>
    <row r="5886" spans="1:5" x14ac:dyDescent="0.2">
      <c r="A5886">
        <f t="shared" si="94"/>
        <v>1995</v>
      </c>
      <c r="B5886" s="8">
        <v>34964</v>
      </c>
      <c r="C5886">
        <v>85.002514106458193</v>
      </c>
      <c r="D5886">
        <v>99.976177959144707</v>
      </c>
      <c r="E5886">
        <v>66.200035945173894</v>
      </c>
    </row>
    <row r="5887" spans="1:5" x14ac:dyDescent="0.2">
      <c r="A5887">
        <f t="shared" si="94"/>
        <v>1995</v>
      </c>
      <c r="B5887" s="8">
        <v>34967</v>
      </c>
      <c r="C5887">
        <v>85.321021726880602</v>
      </c>
      <c r="D5887">
        <v>100.49836718792</v>
      </c>
      <c r="E5887">
        <v>66.279406403416303</v>
      </c>
    </row>
    <row r="5888" spans="1:5" x14ac:dyDescent="0.2">
      <c r="A5888">
        <f t="shared" si="94"/>
        <v>1995</v>
      </c>
      <c r="B5888" s="8">
        <v>34968</v>
      </c>
      <c r="C5888">
        <v>85.458991593586902</v>
      </c>
      <c r="D5888">
        <v>100.75850684878699</v>
      </c>
      <c r="E5888">
        <v>66.275364138110305</v>
      </c>
    </row>
    <row r="5889" spans="1:5" x14ac:dyDescent="0.2">
      <c r="A5889">
        <f t="shared" si="94"/>
        <v>1995</v>
      </c>
      <c r="B5889" s="8">
        <v>34969</v>
      </c>
      <c r="C5889">
        <v>85.330541442737498</v>
      </c>
      <c r="D5889">
        <v>100.573647487797</v>
      </c>
      <c r="E5889">
        <v>66.213780592352293</v>
      </c>
    </row>
    <row r="5890" spans="1:5" x14ac:dyDescent="0.2">
      <c r="A5890">
        <f t="shared" si="94"/>
        <v>1995</v>
      </c>
      <c r="B5890" s="8">
        <v>34970</v>
      </c>
      <c r="C5890">
        <v>85.235461736761394</v>
      </c>
      <c r="D5890">
        <v>100.34459453207501</v>
      </c>
      <c r="E5890">
        <v>66.273436376182303</v>
      </c>
    </row>
    <row r="5891" spans="1:5" x14ac:dyDescent="0.2">
      <c r="A5891">
        <f t="shared" ref="A5891:A5954" si="95">YEAR(B5891)</f>
        <v>1995</v>
      </c>
      <c r="B5891" s="8">
        <v>34971</v>
      </c>
      <c r="C5891">
        <v>85.042871849820003</v>
      </c>
      <c r="D5891">
        <v>100.16278794621201</v>
      </c>
      <c r="E5891">
        <v>66.072403578285801</v>
      </c>
    </row>
    <row r="5892" spans="1:5" x14ac:dyDescent="0.2">
      <c r="A5892">
        <f t="shared" si="95"/>
        <v>1995</v>
      </c>
      <c r="B5892" s="8">
        <v>34974</v>
      </c>
      <c r="C5892">
        <v>85.200203813908999</v>
      </c>
      <c r="D5892">
        <v>100.35332581122</v>
      </c>
      <c r="E5892">
        <v>66.1886685152772</v>
      </c>
    </row>
    <row r="5893" spans="1:5" x14ac:dyDescent="0.2">
      <c r="A5893">
        <f t="shared" si="95"/>
        <v>1995</v>
      </c>
      <c r="B5893" s="8">
        <v>34975</v>
      </c>
      <c r="C5893">
        <v>85.508417670683798</v>
      </c>
      <c r="D5893">
        <v>100.626248354442</v>
      </c>
      <c r="E5893">
        <v>66.531031609041904</v>
      </c>
    </row>
    <row r="5894" spans="1:5" x14ac:dyDescent="0.2">
      <c r="A5894">
        <f t="shared" si="95"/>
        <v>1995</v>
      </c>
      <c r="B5894" s="8">
        <v>34976</v>
      </c>
      <c r="C5894">
        <v>85.302049905663694</v>
      </c>
      <c r="D5894">
        <v>100.278039947479</v>
      </c>
      <c r="E5894">
        <v>66.491123471645807</v>
      </c>
    </row>
    <row r="5895" spans="1:5" x14ac:dyDescent="0.2">
      <c r="A5895">
        <f t="shared" si="95"/>
        <v>1995</v>
      </c>
      <c r="B5895" s="8">
        <v>34977</v>
      </c>
      <c r="C5895">
        <v>85.229080545045903</v>
      </c>
      <c r="D5895">
        <v>100.17633995884999</v>
      </c>
      <c r="E5895">
        <v>66.452507913255303</v>
      </c>
    </row>
    <row r="5896" spans="1:5" x14ac:dyDescent="0.2">
      <c r="A5896">
        <f t="shared" si="95"/>
        <v>1995</v>
      </c>
      <c r="B5896" s="8">
        <v>34978</v>
      </c>
      <c r="C5896">
        <v>85.326333797215497</v>
      </c>
      <c r="D5896">
        <v>100.31827169340799</v>
      </c>
      <c r="E5896">
        <v>66.496653383450294</v>
      </c>
    </row>
    <row r="5897" spans="1:5" x14ac:dyDescent="0.2">
      <c r="A5897">
        <f t="shared" si="95"/>
        <v>1995</v>
      </c>
      <c r="B5897" s="8">
        <v>34981</v>
      </c>
      <c r="C5897">
        <v>85.327205499420998</v>
      </c>
      <c r="D5897">
        <v>100.31827169340799</v>
      </c>
      <c r="E5897">
        <v>66.498507782299896</v>
      </c>
    </row>
    <row r="5898" spans="1:5" x14ac:dyDescent="0.2">
      <c r="A5898">
        <f t="shared" si="95"/>
        <v>1995</v>
      </c>
      <c r="B5898" s="8">
        <v>34982</v>
      </c>
      <c r="C5898">
        <v>85.593898410886197</v>
      </c>
      <c r="D5898">
        <v>100.25286707674501</v>
      </c>
      <c r="E5898">
        <v>67.143091680232402</v>
      </c>
    </row>
    <row r="5899" spans="1:5" x14ac:dyDescent="0.2">
      <c r="A5899">
        <f t="shared" si="95"/>
        <v>1995</v>
      </c>
      <c r="B5899" s="8">
        <v>34983</v>
      </c>
      <c r="C5899">
        <v>85.6090256521436</v>
      </c>
      <c r="D5899">
        <v>100.462045389311</v>
      </c>
      <c r="E5899">
        <v>66.933738842888602</v>
      </c>
    </row>
    <row r="5900" spans="1:5" x14ac:dyDescent="0.2">
      <c r="A5900">
        <f t="shared" si="95"/>
        <v>1995</v>
      </c>
      <c r="B5900" s="8">
        <v>34984</v>
      </c>
      <c r="C5900">
        <v>85.465057047817794</v>
      </c>
      <c r="D5900">
        <v>100.253438233879</v>
      </c>
      <c r="E5900">
        <v>66.866906633900896</v>
      </c>
    </row>
    <row r="5901" spans="1:5" x14ac:dyDescent="0.2">
      <c r="A5901">
        <f t="shared" si="95"/>
        <v>1995</v>
      </c>
      <c r="B5901" s="8">
        <v>34985</v>
      </c>
      <c r="C5901">
        <v>85.650717114284305</v>
      </c>
      <c r="D5901">
        <v>100.52279011559</v>
      </c>
      <c r="E5901">
        <v>66.952716131021205</v>
      </c>
    </row>
    <row r="5902" spans="1:5" x14ac:dyDescent="0.2">
      <c r="A5902">
        <f t="shared" si="95"/>
        <v>1995</v>
      </c>
      <c r="B5902" s="8">
        <v>34988</v>
      </c>
      <c r="C5902">
        <v>85.518862750228195</v>
      </c>
      <c r="D5902">
        <v>100.261004584083</v>
      </c>
      <c r="E5902">
        <v>66.973138030473606</v>
      </c>
    </row>
    <row r="5903" spans="1:5" x14ac:dyDescent="0.2">
      <c r="A5903">
        <f t="shared" si="95"/>
        <v>1995</v>
      </c>
      <c r="B5903" s="8">
        <v>34989</v>
      </c>
      <c r="C5903">
        <v>85.479001283372398</v>
      </c>
      <c r="D5903">
        <v>100.17614959634901</v>
      </c>
      <c r="E5903">
        <v>66.985990664236894</v>
      </c>
    </row>
    <row r="5904" spans="1:5" x14ac:dyDescent="0.2">
      <c r="A5904">
        <f t="shared" si="95"/>
        <v>1995</v>
      </c>
      <c r="B5904" s="8">
        <v>34990</v>
      </c>
      <c r="C5904">
        <v>85.582298234865206</v>
      </c>
      <c r="D5904">
        <v>100.42923805861101</v>
      </c>
      <c r="E5904">
        <v>66.914504609167096</v>
      </c>
    </row>
    <row r="5905" spans="1:5" x14ac:dyDescent="0.2">
      <c r="A5905">
        <f t="shared" si="95"/>
        <v>1995</v>
      </c>
      <c r="B5905" s="8">
        <v>34991</v>
      </c>
      <c r="C5905">
        <v>85.396474263707503</v>
      </c>
      <c r="D5905">
        <v>100.14162658982799</v>
      </c>
      <c r="E5905">
        <v>66.849444771602506</v>
      </c>
    </row>
    <row r="5906" spans="1:5" x14ac:dyDescent="0.2">
      <c r="A5906">
        <f t="shared" si="95"/>
        <v>1995</v>
      </c>
      <c r="B5906" s="8">
        <v>34992</v>
      </c>
      <c r="C5906">
        <v>85.410113832950202</v>
      </c>
      <c r="D5906">
        <v>100.15538118790801</v>
      </c>
      <c r="E5906">
        <v>66.862708597789904</v>
      </c>
    </row>
    <row r="5907" spans="1:5" x14ac:dyDescent="0.2">
      <c r="A5907">
        <f t="shared" si="95"/>
        <v>1995</v>
      </c>
      <c r="B5907" s="8">
        <v>34995</v>
      </c>
      <c r="C5907">
        <v>85.405246140809297</v>
      </c>
      <c r="D5907">
        <v>100.216780620322</v>
      </c>
      <c r="E5907">
        <v>66.781477866911501</v>
      </c>
    </row>
    <row r="5908" spans="1:5" x14ac:dyDescent="0.2">
      <c r="A5908">
        <f t="shared" si="95"/>
        <v>1995</v>
      </c>
      <c r="B5908" s="8">
        <v>34996</v>
      </c>
      <c r="C5908">
        <v>85.602098629197798</v>
      </c>
      <c r="D5908">
        <v>100.381697647615</v>
      </c>
      <c r="E5908">
        <v>67.011631607008894</v>
      </c>
    </row>
    <row r="5909" spans="1:5" x14ac:dyDescent="0.2">
      <c r="A5909">
        <f t="shared" si="95"/>
        <v>1995</v>
      </c>
      <c r="B5909" s="8">
        <v>34997</v>
      </c>
      <c r="C5909">
        <v>85.800734083526805</v>
      </c>
      <c r="D5909">
        <v>100.67618447990201</v>
      </c>
      <c r="E5909">
        <v>67.096109901238904</v>
      </c>
    </row>
    <row r="5910" spans="1:5" x14ac:dyDescent="0.2">
      <c r="A5910">
        <f t="shared" si="95"/>
        <v>1995</v>
      </c>
      <c r="B5910" s="8">
        <v>34998</v>
      </c>
      <c r="C5910">
        <v>86.134525725343195</v>
      </c>
      <c r="D5910">
        <v>100.951866064019</v>
      </c>
      <c r="E5910">
        <v>67.491042298213401</v>
      </c>
    </row>
    <row r="5911" spans="1:5" x14ac:dyDescent="0.2">
      <c r="A5911">
        <f t="shared" si="95"/>
        <v>1995</v>
      </c>
      <c r="B5911" s="8">
        <v>34999</v>
      </c>
      <c r="C5911">
        <v>86.265982047835394</v>
      </c>
      <c r="D5911">
        <v>100.88863068699099</v>
      </c>
      <c r="E5911">
        <v>67.846073056317493</v>
      </c>
    </row>
    <row r="5912" spans="1:5" x14ac:dyDescent="0.2">
      <c r="A5912">
        <f t="shared" si="95"/>
        <v>1995</v>
      </c>
      <c r="B5912" s="8">
        <v>35002</v>
      </c>
      <c r="C5912">
        <v>85.967432351684394</v>
      </c>
      <c r="D5912">
        <v>100.720035149983</v>
      </c>
      <c r="E5912">
        <v>67.401757887653602</v>
      </c>
    </row>
    <row r="5913" spans="1:5" x14ac:dyDescent="0.2">
      <c r="A5913">
        <f t="shared" si="95"/>
        <v>1995</v>
      </c>
      <c r="B5913" s="8">
        <v>35003</v>
      </c>
      <c r="C5913">
        <v>86.001298839778102</v>
      </c>
      <c r="D5913">
        <v>100.39370273236101</v>
      </c>
      <c r="E5913">
        <v>67.854082092995398</v>
      </c>
    </row>
    <row r="5914" spans="1:5" x14ac:dyDescent="0.2">
      <c r="A5914">
        <f t="shared" si="95"/>
        <v>1995</v>
      </c>
      <c r="B5914" s="8">
        <v>35004</v>
      </c>
      <c r="C5914">
        <v>86.498980138880796</v>
      </c>
      <c r="D5914">
        <v>100.928343305371</v>
      </c>
      <c r="E5914">
        <v>68.300941900142504</v>
      </c>
    </row>
    <row r="5915" spans="1:5" x14ac:dyDescent="0.2">
      <c r="A5915">
        <f t="shared" si="95"/>
        <v>1995</v>
      </c>
      <c r="B5915" s="8">
        <v>35005</v>
      </c>
      <c r="C5915">
        <v>86.524219247690297</v>
      </c>
      <c r="D5915">
        <v>100.960826973412</v>
      </c>
      <c r="E5915">
        <v>68.317319506730499</v>
      </c>
    </row>
    <row r="5916" spans="1:5" x14ac:dyDescent="0.2">
      <c r="A5916">
        <f t="shared" si="95"/>
        <v>1995</v>
      </c>
      <c r="B5916" s="8">
        <v>35006</v>
      </c>
      <c r="C5916">
        <v>86.932180216146307</v>
      </c>
      <c r="D5916">
        <v>101.075678057872</v>
      </c>
      <c r="E5916">
        <v>69.064235075518198</v>
      </c>
    </row>
    <row r="5917" spans="1:5" x14ac:dyDescent="0.2">
      <c r="A5917">
        <f t="shared" si="95"/>
        <v>1995</v>
      </c>
      <c r="B5917" s="8">
        <v>35009</v>
      </c>
      <c r="C5917">
        <v>86.607729442382805</v>
      </c>
      <c r="D5917">
        <v>101.03462992469299</v>
      </c>
      <c r="E5917">
        <v>68.410936116774707</v>
      </c>
    </row>
    <row r="5918" spans="1:5" x14ac:dyDescent="0.2">
      <c r="A5918">
        <f t="shared" si="95"/>
        <v>1995</v>
      </c>
      <c r="B5918" s="8">
        <v>35010</v>
      </c>
      <c r="C5918">
        <v>86.873081767286706</v>
      </c>
      <c r="D5918">
        <v>101.238030683971</v>
      </c>
      <c r="E5918">
        <v>68.745039430523903</v>
      </c>
    </row>
    <row r="5919" spans="1:5" x14ac:dyDescent="0.2">
      <c r="A5919">
        <f t="shared" si="95"/>
        <v>1995</v>
      </c>
      <c r="B5919" s="8">
        <v>35011</v>
      </c>
      <c r="C5919">
        <v>86.967126514263398</v>
      </c>
      <c r="D5919">
        <v>101.00098030480299</v>
      </c>
      <c r="E5919">
        <v>69.228517877669105</v>
      </c>
    </row>
    <row r="5920" spans="1:5" x14ac:dyDescent="0.2">
      <c r="A5920">
        <f t="shared" si="95"/>
        <v>1995</v>
      </c>
      <c r="B5920" s="8">
        <v>35012</v>
      </c>
      <c r="C5920">
        <v>86.935220199907306</v>
      </c>
      <c r="D5920">
        <v>100.49857950733301</v>
      </c>
      <c r="E5920">
        <v>69.758312942105206</v>
      </c>
    </row>
    <row r="5921" spans="1:5" x14ac:dyDescent="0.2">
      <c r="A5921">
        <f t="shared" si="95"/>
        <v>1995</v>
      </c>
      <c r="B5921" s="8">
        <v>35013</v>
      </c>
      <c r="C5921">
        <v>86.641308144903803</v>
      </c>
      <c r="D5921">
        <v>100.49348306313099</v>
      </c>
      <c r="E5921">
        <v>69.122484745871503</v>
      </c>
    </row>
    <row r="5922" spans="1:5" x14ac:dyDescent="0.2">
      <c r="A5922">
        <f t="shared" si="95"/>
        <v>1995</v>
      </c>
      <c r="B5922" s="8">
        <v>35016</v>
      </c>
      <c r="C5922">
        <v>87.036748332317401</v>
      </c>
      <c r="D5922">
        <v>100.923603708568</v>
      </c>
      <c r="E5922">
        <v>69.471938190151207</v>
      </c>
    </row>
    <row r="5923" spans="1:5" x14ac:dyDescent="0.2">
      <c r="A5923">
        <f t="shared" si="95"/>
        <v>1995</v>
      </c>
      <c r="B5923" s="8">
        <v>35017</v>
      </c>
      <c r="C5923">
        <v>87.126980562986802</v>
      </c>
      <c r="D5923">
        <v>100.83025720899199</v>
      </c>
      <c r="E5923">
        <v>69.780313588878101</v>
      </c>
    </row>
    <row r="5924" spans="1:5" x14ac:dyDescent="0.2">
      <c r="A5924">
        <f t="shared" si="95"/>
        <v>1995</v>
      </c>
      <c r="B5924" s="8">
        <v>35018</v>
      </c>
      <c r="C5924">
        <v>86.854449018069403</v>
      </c>
      <c r="D5924">
        <v>100.50679148554499</v>
      </c>
      <c r="E5924">
        <v>69.571704042687003</v>
      </c>
    </row>
    <row r="5925" spans="1:5" x14ac:dyDescent="0.2">
      <c r="A5925">
        <f t="shared" si="95"/>
        <v>1995</v>
      </c>
      <c r="B5925" s="8">
        <v>35019</v>
      </c>
      <c r="C5925">
        <v>87.042005757912705</v>
      </c>
      <c r="D5925">
        <v>100.957061175558</v>
      </c>
      <c r="E5925">
        <v>69.443568847412394</v>
      </c>
    </row>
    <row r="5926" spans="1:5" x14ac:dyDescent="0.2">
      <c r="A5926">
        <f t="shared" si="95"/>
        <v>1995</v>
      </c>
      <c r="B5926" s="8">
        <v>35020</v>
      </c>
      <c r="C5926">
        <v>86.835125578236003</v>
      </c>
      <c r="D5926">
        <v>100.71109456809501</v>
      </c>
      <c r="E5926">
        <v>69.285671474455697</v>
      </c>
    </row>
    <row r="5927" spans="1:5" x14ac:dyDescent="0.2">
      <c r="A5927">
        <f t="shared" si="95"/>
        <v>1995</v>
      </c>
      <c r="B5927" s="8">
        <v>35023</v>
      </c>
      <c r="C5927">
        <v>86.819392100431301</v>
      </c>
      <c r="D5927">
        <v>100.661850949656</v>
      </c>
      <c r="E5927">
        <v>69.310017551937193</v>
      </c>
    </row>
    <row r="5928" spans="1:5" x14ac:dyDescent="0.2">
      <c r="A5928">
        <f t="shared" si="95"/>
        <v>1995</v>
      </c>
      <c r="B5928" s="8">
        <v>35024</v>
      </c>
      <c r="C5928">
        <v>86.804788628441301</v>
      </c>
      <c r="D5928">
        <v>100.697047744617</v>
      </c>
      <c r="E5928">
        <v>69.236319411805894</v>
      </c>
    </row>
    <row r="5929" spans="1:5" x14ac:dyDescent="0.2">
      <c r="A5929">
        <f t="shared" si="95"/>
        <v>1995</v>
      </c>
      <c r="B5929" s="8">
        <v>35025</v>
      </c>
      <c r="C5929">
        <v>86.583399581381002</v>
      </c>
      <c r="D5929">
        <v>100.269013953673</v>
      </c>
      <c r="E5929">
        <v>69.263834552545504</v>
      </c>
    </row>
    <row r="5930" spans="1:5" x14ac:dyDescent="0.2">
      <c r="A5930">
        <f t="shared" si="95"/>
        <v>1995</v>
      </c>
      <c r="B5930" s="8">
        <v>35026</v>
      </c>
      <c r="C5930">
        <v>86.583716231495202</v>
      </c>
      <c r="D5930">
        <v>100.269013953673</v>
      </c>
      <c r="E5930">
        <v>69.2645260130586</v>
      </c>
    </row>
    <row r="5931" spans="1:5" x14ac:dyDescent="0.2">
      <c r="A5931">
        <f t="shared" si="95"/>
        <v>1995</v>
      </c>
      <c r="B5931" s="8">
        <v>35027</v>
      </c>
      <c r="C5931">
        <v>86.849028104353906</v>
      </c>
      <c r="D5931">
        <v>100.812114604692</v>
      </c>
      <c r="E5931">
        <v>69.195856725819993</v>
      </c>
    </row>
    <row r="5932" spans="1:5" x14ac:dyDescent="0.2">
      <c r="A5932">
        <f t="shared" si="95"/>
        <v>1995</v>
      </c>
      <c r="B5932" s="8">
        <v>35030</v>
      </c>
      <c r="C5932">
        <v>87.054649351442507</v>
      </c>
      <c r="D5932">
        <v>101.221550862908</v>
      </c>
      <c r="E5932">
        <v>69.157421079181901</v>
      </c>
    </row>
    <row r="5933" spans="1:5" x14ac:dyDescent="0.2">
      <c r="A5933">
        <f t="shared" si="95"/>
        <v>1995</v>
      </c>
      <c r="B5933" s="8">
        <v>35031</v>
      </c>
      <c r="C5933">
        <v>86.905794178018695</v>
      </c>
      <c r="D5933">
        <v>101.00505833800599</v>
      </c>
      <c r="E5933">
        <v>69.0905034399767</v>
      </c>
    </row>
    <row r="5934" spans="1:5" x14ac:dyDescent="0.2">
      <c r="A5934">
        <f t="shared" si="95"/>
        <v>1995</v>
      </c>
      <c r="B5934" s="8">
        <v>35032</v>
      </c>
      <c r="C5934">
        <v>86.930838156098702</v>
      </c>
      <c r="D5934">
        <v>101.339386477969</v>
      </c>
      <c r="E5934">
        <v>68.750769993118297</v>
      </c>
    </row>
    <row r="5935" spans="1:5" x14ac:dyDescent="0.2">
      <c r="A5935">
        <f t="shared" si="95"/>
        <v>1995</v>
      </c>
      <c r="B5935" s="8">
        <v>35033</v>
      </c>
      <c r="C5935">
        <v>87.220455488769005</v>
      </c>
      <c r="D5935">
        <v>101.74595662328301</v>
      </c>
      <c r="E5935">
        <v>68.898984016462094</v>
      </c>
    </row>
    <row r="5936" spans="1:5" x14ac:dyDescent="0.2">
      <c r="A5936">
        <f t="shared" si="95"/>
        <v>1995</v>
      </c>
      <c r="B5936" s="8">
        <v>35034</v>
      </c>
      <c r="C5936">
        <v>87.228495186135504</v>
      </c>
      <c r="D5936">
        <v>101.699790045002</v>
      </c>
      <c r="E5936">
        <v>68.970443122246706</v>
      </c>
    </row>
    <row r="5937" spans="1:5" x14ac:dyDescent="0.2">
      <c r="A5937">
        <f t="shared" si="95"/>
        <v>1995</v>
      </c>
      <c r="B5937" s="8">
        <v>35037</v>
      </c>
      <c r="C5937">
        <v>87.204618132020599</v>
      </c>
      <c r="D5937">
        <v>101.60477955928199</v>
      </c>
      <c r="E5937">
        <v>69.030430674394395</v>
      </c>
    </row>
    <row r="5938" spans="1:5" x14ac:dyDescent="0.2">
      <c r="A5938">
        <f t="shared" si="95"/>
        <v>1995</v>
      </c>
      <c r="B5938" s="8">
        <v>35038</v>
      </c>
      <c r="C5938">
        <v>87.257667078885106</v>
      </c>
      <c r="D5938">
        <v>101.61013708668899</v>
      </c>
      <c r="E5938">
        <v>69.138813465392502</v>
      </c>
    </row>
    <row r="5939" spans="1:5" x14ac:dyDescent="0.2">
      <c r="A5939">
        <f t="shared" si="95"/>
        <v>1995</v>
      </c>
      <c r="B5939" s="8">
        <v>35039</v>
      </c>
      <c r="C5939">
        <v>87.276793267849698</v>
      </c>
      <c r="D5939">
        <v>101.653675693227</v>
      </c>
      <c r="E5939">
        <v>69.128945896332993</v>
      </c>
    </row>
    <row r="5940" spans="1:5" x14ac:dyDescent="0.2">
      <c r="A5940">
        <f t="shared" si="95"/>
        <v>1995</v>
      </c>
      <c r="B5940" s="8">
        <v>35040</v>
      </c>
      <c r="C5940">
        <v>87.371024588812304</v>
      </c>
      <c r="D5940">
        <v>101.769044275798</v>
      </c>
      <c r="E5940">
        <v>69.196979288818198</v>
      </c>
    </row>
    <row r="5941" spans="1:5" x14ac:dyDescent="0.2">
      <c r="A5941">
        <f t="shared" si="95"/>
        <v>1995</v>
      </c>
      <c r="B5941" s="8">
        <v>35041</v>
      </c>
      <c r="C5941">
        <v>87.509427879074806</v>
      </c>
      <c r="D5941">
        <v>101.890963409942</v>
      </c>
      <c r="E5941">
        <v>69.3528285131449</v>
      </c>
    </row>
    <row r="5942" spans="1:5" x14ac:dyDescent="0.2">
      <c r="A5942">
        <f t="shared" si="95"/>
        <v>1995</v>
      </c>
      <c r="B5942" s="8">
        <v>35044</v>
      </c>
      <c r="C5942">
        <v>87.551047084572303</v>
      </c>
      <c r="D5942">
        <v>102.021650213195</v>
      </c>
      <c r="E5942">
        <v>69.289109651714298</v>
      </c>
    </row>
    <row r="5943" spans="1:5" x14ac:dyDescent="0.2">
      <c r="A5943">
        <f t="shared" si="95"/>
        <v>1995</v>
      </c>
      <c r="B5943" s="8">
        <v>35045</v>
      </c>
      <c r="C5943">
        <v>88.0279588676554</v>
      </c>
      <c r="D5943">
        <v>102.266169925014</v>
      </c>
      <c r="E5943">
        <v>70.033663684188397</v>
      </c>
    </row>
    <row r="5944" spans="1:5" x14ac:dyDescent="0.2">
      <c r="A5944">
        <f t="shared" si="95"/>
        <v>1995</v>
      </c>
      <c r="B5944" s="8">
        <v>35046</v>
      </c>
      <c r="C5944">
        <v>88.048114002691605</v>
      </c>
      <c r="D5944">
        <v>102.240534345144</v>
      </c>
      <c r="E5944">
        <v>70.107838759286807</v>
      </c>
    </row>
    <row r="5945" spans="1:5" x14ac:dyDescent="0.2">
      <c r="A5945">
        <f t="shared" si="95"/>
        <v>1995</v>
      </c>
      <c r="B5945" s="8">
        <v>35047</v>
      </c>
      <c r="C5945">
        <v>87.861521556981003</v>
      </c>
      <c r="D5945">
        <v>101.859391548603</v>
      </c>
      <c r="E5945">
        <v>70.154774298947601</v>
      </c>
    </row>
    <row r="5946" spans="1:5" x14ac:dyDescent="0.2">
      <c r="A5946">
        <f t="shared" si="95"/>
        <v>1995</v>
      </c>
      <c r="B5946" s="8">
        <v>35048</v>
      </c>
      <c r="C5946">
        <v>87.915088990428799</v>
      </c>
      <c r="D5946">
        <v>102.03816093030299</v>
      </c>
      <c r="E5946">
        <v>70.058775228734703</v>
      </c>
    </row>
    <row r="5947" spans="1:5" x14ac:dyDescent="0.2">
      <c r="A5947">
        <f t="shared" si="95"/>
        <v>1995</v>
      </c>
      <c r="B5947" s="8">
        <v>35051</v>
      </c>
      <c r="C5947">
        <v>87.755023204242605</v>
      </c>
      <c r="D5947">
        <v>101.76740429581901</v>
      </c>
      <c r="E5947">
        <v>70.032254058796696</v>
      </c>
    </row>
    <row r="5948" spans="1:5" x14ac:dyDescent="0.2">
      <c r="A5948">
        <f t="shared" si="95"/>
        <v>1995</v>
      </c>
      <c r="B5948" s="8">
        <v>35052</v>
      </c>
      <c r="C5948">
        <v>87.776849203194303</v>
      </c>
      <c r="D5948">
        <v>101.910482354732</v>
      </c>
      <c r="E5948">
        <v>69.909714162084597</v>
      </c>
    </row>
    <row r="5949" spans="1:5" x14ac:dyDescent="0.2">
      <c r="A5949">
        <f t="shared" si="95"/>
        <v>1995</v>
      </c>
      <c r="B5949" s="8">
        <v>35053</v>
      </c>
      <c r="C5949">
        <v>87.605522427738194</v>
      </c>
      <c r="D5949">
        <v>101.83125742978601</v>
      </c>
      <c r="E5949">
        <v>69.631471738126706</v>
      </c>
    </row>
    <row r="5950" spans="1:5" x14ac:dyDescent="0.2">
      <c r="A5950">
        <f t="shared" si="95"/>
        <v>1995</v>
      </c>
      <c r="B5950" s="8">
        <v>35054</v>
      </c>
      <c r="C5950">
        <v>87.516792222234599</v>
      </c>
      <c r="D5950">
        <v>101.579443008509</v>
      </c>
      <c r="E5950">
        <v>69.737144741126301</v>
      </c>
    </row>
    <row r="5951" spans="1:5" x14ac:dyDescent="0.2">
      <c r="A5951">
        <f t="shared" si="95"/>
        <v>1995</v>
      </c>
      <c r="B5951" s="8">
        <v>35055</v>
      </c>
      <c r="C5951">
        <v>87.631578544070706</v>
      </c>
      <c r="D5951">
        <v>101.796374839031</v>
      </c>
      <c r="E5951">
        <v>69.729329139270305</v>
      </c>
    </row>
    <row r="5952" spans="1:5" x14ac:dyDescent="0.2">
      <c r="A5952">
        <f t="shared" si="95"/>
        <v>1995</v>
      </c>
      <c r="B5952" s="8">
        <v>35058</v>
      </c>
      <c r="C5952">
        <v>87.631682062562206</v>
      </c>
      <c r="D5952">
        <v>101.796374839031</v>
      </c>
      <c r="E5952">
        <v>69.729553986579504</v>
      </c>
    </row>
    <row r="5953" spans="1:5" x14ac:dyDescent="0.2">
      <c r="A5953">
        <f t="shared" si="95"/>
        <v>1995</v>
      </c>
      <c r="B5953" s="8">
        <v>35059</v>
      </c>
      <c r="C5953">
        <v>87.421083718903503</v>
      </c>
      <c r="D5953">
        <v>101.470247519662</v>
      </c>
      <c r="E5953">
        <v>69.658633480018807</v>
      </c>
    </row>
    <row r="5954" spans="1:5" x14ac:dyDescent="0.2">
      <c r="A5954">
        <f t="shared" si="95"/>
        <v>1995</v>
      </c>
      <c r="B5954" s="8">
        <v>35060</v>
      </c>
      <c r="C5954">
        <v>87.473651595427398</v>
      </c>
      <c r="D5954">
        <v>101.42488240119199</v>
      </c>
      <c r="E5954">
        <v>69.827020855778699</v>
      </c>
    </row>
    <row r="5955" spans="1:5" x14ac:dyDescent="0.2">
      <c r="A5955">
        <f t="shared" ref="A5955:A6018" si="96">YEAR(B5955)</f>
        <v>1995</v>
      </c>
      <c r="B5955" s="8">
        <v>35061</v>
      </c>
      <c r="C5955">
        <v>87.728939608604193</v>
      </c>
      <c r="D5955">
        <v>101.796616806364</v>
      </c>
      <c r="E5955">
        <v>69.940717690186204</v>
      </c>
    </row>
    <row r="5956" spans="1:5" x14ac:dyDescent="0.2">
      <c r="A5956">
        <f t="shared" si="96"/>
        <v>1995</v>
      </c>
      <c r="B5956" s="8">
        <v>35062</v>
      </c>
      <c r="C5956">
        <v>87.782923028956404</v>
      </c>
      <c r="D5956">
        <v>101.78681447595299</v>
      </c>
      <c r="E5956">
        <v>70.069930025868601</v>
      </c>
    </row>
    <row r="5957" spans="1:5" x14ac:dyDescent="0.2">
      <c r="A5957">
        <f t="shared" si="96"/>
        <v>1996</v>
      </c>
      <c r="B5957" s="8">
        <v>35065</v>
      </c>
      <c r="C5957">
        <v>87.782923028956404</v>
      </c>
      <c r="D5957">
        <v>101.78681447595299</v>
      </c>
      <c r="E5957">
        <v>70.069930025868601</v>
      </c>
    </row>
    <row r="5958" spans="1:5" x14ac:dyDescent="0.2">
      <c r="A5958">
        <f t="shared" si="96"/>
        <v>1996</v>
      </c>
      <c r="B5958" s="8">
        <v>35066</v>
      </c>
      <c r="C5958">
        <v>87.705272947559905</v>
      </c>
      <c r="D5958">
        <v>101.724020722162</v>
      </c>
      <c r="E5958">
        <v>69.9770251136149</v>
      </c>
    </row>
    <row r="5959" spans="1:5" x14ac:dyDescent="0.2">
      <c r="A5959">
        <f t="shared" si="96"/>
        <v>1996</v>
      </c>
      <c r="B5959" s="8">
        <v>35067</v>
      </c>
      <c r="C5959">
        <v>87.642438903504299</v>
      </c>
      <c r="D5959">
        <v>101.812890566292</v>
      </c>
      <c r="E5959">
        <v>69.743750877154497</v>
      </c>
    </row>
    <row r="5960" spans="1:5" x14ac:dyDescent="0.2">
      <c r="A5960">
        <f t="shared" si="96"/>
        <v>1996</v>
      </c>
      <c r="B5960" s="8">
        <v>35068</v>
      </c>
      <c r="C5960">
        <v>88.181134309575498</v>
      </c>
      <c r="D5960">
        <v>102.65952547758801</v>
      </c>
      <c r="E5960">
        <v>69.923618014028705</v>
      </c>
    </row>
    <row r="5961" spans="1:5" x14ac:dyDescent="0.2">
      <c r="A5961">
        <f t="shared" si="96"/>
        <v>1996</v>
      </c>
      <c r="B5961" s="8">
        <v>35069</v>
      </c>
      <c r="C5961">
        <v>87.874764356231395</v>
      </c>
      <c r="D5961">
        <v>102.106145790467</v>
      </c>
      <c r="E5961">
        <v>69.902236705572506</v>
      </c>
    </row>
    <row r="5962" spans="1:5" x14ac:dyDescent="0.2">
      <c r="A5962">
        <f t="shared" si="96"/>
        <v>1996</v>
      </c>
      <c r="B5962" s="8">
        <v>35072</v>
      </c>
      <c r="C5962">
        <v>88.064261299274705</v>
      </c>
      <c r="D5962">
        <v>102.40917095097601</v>
      </c>
      <c r="E5962">
        <v>69.959535281100102</v>
      </c>
    </row>
    <row r="5963" spans="1:5" x14ac:dyDescent="0.2">
      <c r="A5963">
        <f t="shared" si="96"/>
        <v>1996</v>
      </c>
      <c r="B5963" s="8">
        <v>35073</v>
      </c>
      <c r="C5963">
        <v>87.896129606036993</v>
      </c>
      <c r="D5963">
        <v>102.251529645175</v>
      </c>
      <c r="E5963">
        <v>69.783310179886001</v>
      </c>
    </row>
    <row r="5964" spans="1:5" x14ac:dyDescent="0.2">
      <c r="A5964">
        <f t="shared" si="96"/>
        <v>1996</v>
      </c>
      <c r="B5964" s="8">
        <v>35074</v>
      </c>
      <c r="C5964">
        <v>88.012312377746795</v>
      </c>
      <c r="D5964">
        <v>102.39140865197101</v>
      </c>
      <c r="E5964">
        <v>69.870237097152398</v>
      </c>
    </row>
    <row r="5965" spans="1:5" x14ac:dyDescent="0.2">
      <c r="A5965">
        <f t="shared" si="96"/>
        <v>1996</v>
      </c>
      <c r="B5965" s="8">
        <v>35075</v>
      </c>
      <c r="C5965">
        <v>87.962986870018995</v>
      </c>
      <c r="D5965">
        <v>102.26500571404399</v>
      </c>
      <c r="E5965">
        <v>69.9088319207452</v>
      </c>
    </row>
    <row r="5966" spans="1:5" x14ac:dyDescent="0.2">
      <c r="A5966">
        <f t="shared" si="96"/>
        <v>1996</v>
      </c>
      <c r="B5966" s="8">
        <v>35076</v>
      </c>
      <c r="C5966">
        <v>87.878939079431802</v>
      </c>
      <c r="D5966">
        <v>102.25077055961999</v>
      </c>
      <c r="E5966">
        <v>69.748010592520899</v>
      </c>
    </row>
    <row r="5967" spans="1:5" x14ac:dyDescent="0.2">
      <c r="A5967">
        <f t="shared" si="96"/>
        <v>1996</v>
      </c>
      <c r="B5967" s="8">
        <v>35079</v>
      </c>
      <c r="C5967">
        <v>87.881371437187696</v>
      </c>
      <c r="D5967">
        <v>102.25077055961999</v>
      </c>
      <c r="E5967">
        <v>69.753125472421303</v>
      </c>
    </row>
    <row r="5968" spans="1:5" x14ac:dyDescent="0.2">
      <c r="A5968">
        <f t="shared" si="96"/>
        <v>1996</v>
      </c>
      <c r="B5968" s="8">
        <v>35080</v>
      </c>
      <c r="C5968">
        <v>88.362689654384795</v>
      </c>
      <c r="D5968">
        <v>102.978196045595</v>
      </c>
      <c r="E5968">
        <v>69.947196095498001</v>
      </c>
    </row>
    <row r="5969" spans="1:5" x14ac:dyDescent="0.2">
      <c r="A5969">
        <f t="shared" si="96"/>
        <v>1996</v>
      </c>
      <c r="B5969" s="8">
        <v>35081</v>
      </c>
      <c r="C5969">
        <v>88.403546032605405</v>
      </c>
      <c r="D5969">
        <v>103.15756391360399</v>
      </c>
      <c r="E5969">
        <v>69.832176093479802</v>
      </c>
    </row>
    <row r="5970" spans="1:5" x14ac:dyDescent="0.2">
      <c r="A5970">
        <f t="shared" si="96"/>
        <v>1996</v>
      </c>
      <c r="B5970" s="8">
        <v>35082</v>
      </c>
      <c r="C5970">
        <v>88.358827245372893</v>
      </c>
      <c r="D5970">
        <v>103.14588947783299</v>
      </c>
      <c r="E5970">
        <v>69.751645487897704</v>
      </c>
    </row>
    <row r="5971" spans="1:5" x14ac:dyDescent="0.2">
      <c r="A5971">
        <f t="shared" si="96"/>
        <v>1996</v>
      </c>
      <c r="B5971" s="8">
        <v>35083</v>
      </c>
      <c r="C5971">
        <v>88.491597904820907</v>
      </c>
      <c r="D5971">
        <v>103.463505892054</v>
      </c>
      <c r="E5971">
        <v>69.675439188058505</v>
      </c>
    </row>
    <row r="5972" spans="1:5" x14ac:dyDescent="0.2">
      <c r="A5972">
        <f t="shared" si="96"/>
        <v>1996</v>
      </c>
      <c r="B5972" s="8">
        <v>35086</v>
      </c>
      <c r="C5972">
        <v>88.461510863678598</v>
      </c>
      <c r="D5972">
        <v>103.61380906586299</v>
      </c>
      <c r="E5972">
        <v>69.446211644460007</v>
      </c>
    </row>
    <row r="5973" spans="1:5" x14ac:dyDescent="0.2">
      <c r="A5973">
        <f t="shared" si="96"/>
        <v>1996</v>
      </c>
      <c r="B5973" s="8">
        <v>35087</v>
      </c>
      <c r="C5973">
        <v>88.586979794148306</v>
      </c>
      <c r="D5973">
        <v>103.77304056944899</v>
      </c>
      <c r="E5973">
        <v>69.531146308281805</v>
      </c>
    </row>
    <row r="5974" spans="1:5" x14ac:dyDescent="0.2">
      <c r="A5974">
        <f t="shared" si="96"/>
        <v>1996</v>
      </c>
      <c r="B5974" s="8">
        <v>35088</v>
      </c>
      <c r="C5974">
        <v>88.831104601263505</v>
      </c>
      <c r="D5974">
        <v>104.100014497925</v>
      </c>
      <c r="E5974">
        <v>69.677469761045202</v>
      </c>
    </row>
    <row r="5975" spans="1:5" x14ac:dyDescent="0.2">
      <c r="A5975">
        <f t="shared" si="96"/>
        <v>1996</v>
      </c>
      <c r="B5975" s="8">
        <v>35089</v>
      </c>
      <c r="C5975">
        <v>88.927891238161706</v>
      </c>
      <c r="D5975">
        <v>104.34082680255599</v>
      </c>
      <c r="E5975">
        <v>69.612975663301199</v>
      </c>
    </row>
    <row r="5976" spans="1:5" x14ac:dyDescent="0.2">
      <c r="A5976">
        <f t="shared" si="96"/>
        <v>1996</v>
      </c>
      <c r="B5976" s="8">
        <v>35090</v>
      </c>
      <c r="C5976">
        <v>89.081309295113201</v>
      </c>
      <c r="D5976">
        <v>104.55228055212299</v>
      </c>
      <c r="E5976">
        <v>69.698481665125101</v>
      </c>
    </row>
    <row r="5977" spans="1:5" x14ac:dyDescent="0.2">
      <c r="A5977">
        <f t="shared" si="96"/>
        <v>1996</v>
      </c>
      <c r="B5977" s="8">
        <v>35093</v>
      </c>
      <c r="C5977">
        <v>88.978977657523103</v>
      </c>
      <c r="D5977">
        <v>104.454469274985</v>
      </c>
      <c r="E5977">
        <v>69.593910730459001</v>
      </c>
    </row>
    <row r="5978" spans="1:5" x14ac:dyDescent="0.2">
      <c r="A5978">
        <f t="shared" si="96"/>
        <v>1996</v>
      </c>
      <c r="B5978" s="8">
        <v>35094</v>
      </c>
      <c r="C5978">
        <v>89.0141607016443</v>
      </c>
      <c r="D5978">
        <v>104.55363273709899</v>
      </c>
      <c r="E5978">
        <v>69.557889017044303</v>
      </c>
    </row>
    <row r="5979" spans="1:5" x14ac:dyDescent="0.2">
      <c r="A5979">
        <f t="shared" si="96"/>
        <v>1996</v>
      </c>
      <c r="B5979" s="8">
        <v>35095</v>
      </c>
      <c r="C5979">
        <v>88.944483197298595</v>
      </c>
      <c r="D5979">
        <v>104.287329712022</v>
      </c>
      <c r="E5979">
        <v>69.706331883426898</v>
      </c>
    </row>
    <row r="5980" spans="1:5" x14ac:dyDescent="0.2">
      <c r="A5980">
        <f t="shared" si="96"/>
        <v>1996</v>
      </c>
      <c r="B5980" s="8">
        <v>35096</v>
      </c>
      <c r="C5980">
        <v>88.953273588445995</v>
      </c>
      <c r="D5980">
        <v>104.330941715817</v>
      </c>
      <c r="E5980">
        <v>69.676517954006201</v>
      </c>
    </row>
    <row r="5981" spans="1:5" x14ac:dyDescent="0.2">
      <c r="A5981">
        <f t="shared" si="96"/>
        <v>1996</v>
      </c>
      <c r="B5981" s="8">
        <v>35097</v>
      </c>
      <c r="C5981">
        <v>88.806926262645007</v>
      </c>
      <c r="D5981">
        <v>104.072233628004</v>
      </c>
      <c r="E5981">
        <v>69.657893754577302</v>
      </c>
    </row>
    <row r="5982" spans="1:5" x14ac:dyDescent="0.2">
      <c r="A5982">
        <f t="shared" si="96"/>
        <v>1996</v>
      </c>
      <c r="B5982" s="8">
        <v>35100</v>
      </c>
      <c r="C5982">
        <v>88.357532685063802</v>
      </c>
      <c r="D5982">
        <v>103.282685222539</v>
      </c>
      <c r="E5982">
        <v>69.5966282947727</v>
      </c>
    </row>
    <row r="5983" spans="1:5" x14ac:dyDescent="0.2">
      <c r="A5983">
        <f t="shared" si="96"/>
        <v>1996</v>
      </c>
      <c r="B5983" s="8">
        <v>35101</v>
      </c>
      <c r="C5983">
        <v>88.489685187445204</v>
      </c>
      <c r="D5983">
        <v>103.40534096295001</v>
      </c>
      <c r="E5983">
        <v>69.736101506710298</v>
      </c>
    </row>
    <row r="5984" spans="1:5" x14ac:dyDescent="0.2">
      <c r="A5984">
        <f t="shared" si="96"/>
        <v>1996</v>
      </c>
      <c r="B5984" s="8">
        <v>35102</v>
      </c>
      <c r="C5984">
        <v>88.558463744207501</v>
      </c>
      <c r="D5984">
        <v>103.52275956237899</v>
      </c>
      <c r="E5984">
        <v>69.749113849978201</v>
      </c>
    </row>
    <row r="5985" spans="1:5" x14ac:dyDescent="0.2">
      <c r="A5985">
        <f t="shared" si="96"/>
        <v>1996</v>
      </c>
      <c r="B5985" s="8">
        <v>35103</v>
      </c>
      <c r="C5985">
        <v>88.6647149959134</v>
      </c>
      <c r="D5985">
        <v>103.689030821382</v>
      </c>
      <c r="E5985">
        <v>69.786074677596503</v>
      </c>
    </row>
    <row r="5986" spans="1:5" x14ac:dyDescent="0.2">
      <c r="A5986">
        <f t="shared" si="96"/>
        <v>1996</v>
      </c>
      <c r="B5986" s="8">
        <v>35104</v>
      </c>
      <c r="C5986">
        <v>88.765343189011702</v>
      </c>
      <c r="D5986">
        <v>103.881657671567</v>
      </c>
      <c r="E5986">
        <v>69.7821565998415</v>
      </c>
    </row>
    <row r="5987" spans="1:5" x14ac:dyDescent="0.2">
      <c r="A5987">
        <f t="shared" si="96"/>
        <v>1996</v>
      </c>
      <c r="B5987" s="8">
        <v>35107</v>
      </c>
      <c r="C5987">
        <v>88.690476841699905</v>
      </c>
      <c r="D5987">
        <v>103.696786209441</v>
      </c>
      <c r="E5987">
        <v>69.831193644401907</v>
      </c>
    </row>
    <row r="5988" spans="1:5" x14ac:dyDescent="0.2">
      <c r="A5988">
        <f t="shared" si="96"/>
        <v>1996</v>
      </c>
      <c r="B5988" s="8">
        <v>35108</v>
      </c>
      <c r="C5988">
        <v>88.801337030085094</v>
      </c>
      <c r="D5988">
        <v>103.80928087407401</v>
      </c>
      <c r="E5988">
        <v>69.937503762722201</v>
      </c>
    </row>
    <row r="5989" spans="1:5" x14ac:dyDescent="0.2">
      <c r="A5989">
        <f t="shared" si="96"/>
        <v>1996</v>
      </c>
      <c r="B5989" s="8">
        <v>35109</v>
      </c>
      <c r="C5989">
        <v>88.735332860473804</v>
      </c>
      <c r="D5989">
        <v>103.78057390992799</v>
      </c>
      <c r="E5989">
        <v>69.831712133821398</v>
      </c>
    </row>
    <row r="5990" spans="1:5" x14ac:dyDescent="0.2">
      <c r="A5990">
        <f t="shared" si="96"/>
        <v>1996</v>
      </c>
      <c r="B5990" s="8">
        <v>35110</v>
      </c>
      <c r="C5990">
        <v>88.657573709585904</v>
      </c>
      <c r="D5990">
        <v>103.691161715726</v>
      </c>
      <c r="E5990">
        <v>69.768818959927003</v>
      </c>
    </row>
    <row r="5991" spans="1:5" x14ac:dyDescent="0.2">
      <c r="A5991">
        <f t="shared" si="96"/>
        <v>1996</v>
      </c>
      <c r="B5991" s="8">
        <v>35111</v>
      </c>
      <c r="C5991">
        <v>88.477882513787506</v>
      </c>
      <c r="D5991">
        <v>103.280212822774</v>
      </c>
      <c r="E5991">
        <v>69.850823092954499</v>
      </c>
    </row>
    <row r="5992" spans="1:5" x14ac:dyDescent="0.2">
      <c r="A5992">
        <f t="shared" si="96"/>
        <v>1996</v>
      </c>
      <c r="B5992" s="8">
        <v>35114</v>
      </c>
      <c r="C5992">
        <v>88.482179589896901</v>
      </c>
      <c r="D5992">
        <v>103.280212822774</v>
      </c>
      <c r="E5992">
        <v>69.859811408365005</v>
      </c>
    </row>
    <row r="5993" spans="1:5" x14ac:dyDescent="0.2">
      <c r="A5993">
        <f t="shared" si="96"/>
        <v>1996</v>
      </c>
      <c r="B5993" s="8">
        <v>35115</v>
      </c>
      <c r="C5993">
        <v>88.5529355494334</v>
      </c>
      <c r="D5993">
        <v>103.34461425939701</v>
      </c>
      <c r="E5993">
        <v>69.935972532274207</v>
      </c>
    </row>
    <row r="5994" spans="1:5" x14ac:dyDescent="0.2">
      <c r="A5994">
        <f t="shared" si="96"/>
        <v>1996</v>
      </c>
      <c r="B5994" s="8">
        <v>35116</v>
      </c>
      <c r="C5994">
        <v>88.372829217844597</v>
      </c>
      <c r="D5994">
        <v>103.07548326433501</v>
      </c>
      <c r="E5994">
        <v>69.859570092022906</v>
      </c>
    </row>
    <row r="5995" spans="1:5" x14ac:dyDescent="0.2">
      <c r="A5995">
        <f t="shared" si="96"/>
        <v>1996</v>
      </c>
      <c r="B5995" s="8">
        <v>35117</v>
      </c>
      <c r="C5995">
        <v>88.263627355861601</v>
      </c>
      <c r="D5995">
        <v>102.847133964542</v>
      </c>
      <c r="E5995">
        <v>69.886276542835603</v>
      </c>
    </row>
    <row r="5996" spans="1:5" x14ac:dyDescent="0.2">
      <c r="A5996">
        <f t="shared" si="96"/>
        <v>1996</v>
      </c>
      <c r="B5996" s="8">
        <v>35118</v>
      </c>
      <c r="C5996">
        <v>88.174401340055695</v>
      </c>
      <c r="D5996">
        <v>102.693092386183</v>
      </c>
      <c r="E5996">
        <v>69.871786796884095</v>
      </c>
    </row>
    <row r="5997" spans="1:5" x14ac:dyDescent="0.2">
      <c r="A5997">
        <f t="shared" si="96"/>
        <v>1996</v>
      </c>
      <c r="B5997" s="8">
        <v>35121</v>
      </c>
      <c r="C5997">
        <v>88.143991599166995</v>
      </c>
      <c r="D5997">
        <v>102.605309582232</v>
      </c>
      <c r="E5997">
        <v>69.906496943450406</v>
      </c>
    </row>
    <row r="5998" spans="1:5" x14ac:dyDescent="0.2">
      <c r="A5998">
        <f t="shared" si="96"/>
        <v>1996</v>
      </c>
      <c r="B5998" s="8">
        <v>35122</v>
      </c>
      <c r="C5998">
        <v>88.117346517413594</v>
      </c>
      <c r="D5998">
        <v>102.59625494708899</v>
      </c>
      <c r="E5998">
        <v>69.860691573837897</v>
      </c>
    </row>
    <row r="5999" spans="1:5" x14ac:dyDescent="0.2">
      <c r="A5999">
        <f t="shared" si="96"/>
        <v>1996</v>
      </c>
      <c r="B5999" s="8">
        <v>35123</v>
      </c>
      <c r="C5999">
        <v>88.324280586758604</v>
      </c>
      <c r="D5999">
        <v>102.916430019123</v>
      </c>
      <c r="E5999">
        <v>69.935846473180803</v>
      </c>
    </row>
    <row r="6000" spans="1:5" x14ac:dyDescent="0.2">
      <c r="A6000">
        <f t="shared" si="96"/>
        <v>1996</v>
      </c>
      <c r="B6000" s="8">
        <v>35124</v>
      </c>
      <c r="C6000">
        <v>88.528872748995099</v>
      </c>
      <c r="D6000">
        <v>103.156124731519</v>
      </c>
      <c r="E6000">
        <v>70.0963851873762</v>
      </c>
    </row>
    <row r="6001" spans="1:5" x14ac:dyDescent="0.2">
      <c r="A6001">
        <f t="shared" si="96"/>
        <v>1996</v>
      </c>
      <c r="B6001" s="8">
        <v>35125</v>
      </c>
      <c r="C6001">
        <v>88.628898074379904</v>
      </c>
      <c r="D6001">
        <v>103.448020243538</v>
      </c>
      <c r="E6001">
        <v>69.979498697294702</v>
      </c>
    </row>
    <row r="6002" spans="1:5" x14ac:dyDescent="0.2">
      <c r="A6002">
        <f t="shared" si="96"/>
        <v>1996</v>
      </c>
      <c r="B6002" s="8">
        <v>35128</v>
      </c>
      <c r="C6002">
        <v>88.5042767005082</v>
      </c>
      <c r="D6002">
        <v>103.248314546179</v>
      </c>
      <c r="E6002">
        <v>69.941670514772895</v>
      </c>
    </row>
    <row r="6003" spans="1:5" x14ac:dyDescent="0.2">
      <c r="A6003">
        <f t="shared" si="96"/>
        <v>1996</v>
      </c>
      <c r="B6003" s="8">
        <v>35129</v>
      </c>
      <c r="C6003">
        <v>88.498642688762502</v>
      </c>
      <c r="D6003">
        <v>103.262228275552</v>
      </c>
      <c r="E6003">
        <v>69.914334030684799</v>
      </c>
    </row>
    <row r="6004" spans="1:5" x14ac:dyDescent="0.2">
      <c r="A6004">
        <f t="shared" si="96"/>
        <v>1996</v>
      </c>
      <c r="B6004" s="8">
        <v>35130</v>
      </c>
      <c r="C6004">
        <v>88.549307389313199</v>
      </c>
      <c r="D6004">
        <v>103.327742088796</v>
      </c>
      <c r="E6004">
        <v>69.947216006771697</v>
      </c>
    </row>
    <row r="6005" spans="1:5" x14ac:dyDescent="0.2">
      <c r="A6005">
        <f t="shared" si="96"/>
        <v>1996</v>
      </c>
      <c r="B6005" s="8">
        <v>35131</v>
      </c>
      <c r="C6005">
        <v>88.4989007368399</v>
      </c>
      <c r="D6005">
        <v>103.311312593854</v>
      </c>
      <c r="E6005">
        <v>69.860093248098096</v>
      </c>
    </row>
    <row r="6006" spans="1:5" x14ac:dyDescent="0.2">
      <c r="A6006">
        <f t="shared" si="96"/>
        <v>1996</v>
      </c>
      <c r="B6006" s="8">
        <v>35132</v>
      </c>
      <c r="C6006">
        <v>88.657750538596105</v>
      </c>
      <c r="D6006">
        <v>103.568428462181</v>
      </c>
      <c r="E6006">
        <v>69.905613669595198</v>
      </c>
    </row>
    <row r="6007" spans="1:5" x14ac:dyDescent="0.2">
      <c r="A6007">
        <f t="shared" si="96"/>
        <v>1996</v>
      </c>
      <c r="B6007" s="8">
        <v>35135</v>
      </c>
      <c r="C6007">
        <v>88.568053417574603</v>
      </c>
      <c r="D6007">
        <v>103.314736141637</v>
      </c>
      <c r="E6007">
        <v>70.000987914173294</v>
      </c>
    </row>
    <row r="6008" spans="1:5" x14ac:dyDescent="0.2">
      <c r="A6008">
        <f t="shared" si="96"/>
        <v>1996</v>
      </c>
      <c r="B6008" s="8">
        <v>35136</v>
      </c>
      <c r="C6008">
        <v>88.564961131751303</v>
      </c>
      <c r="D6008">
        <v>103.318461715453</v>
      </c>
      <c r="E6008">
        <v>69.9903498383661</v>
      </c>
    </row>
    <row r="6009" spans="1:5" x14ac:dyDescent="0.2">
      <c r="A6009">
        <f t="shared" si="96"/>
        <v>1996</v>
      </c>
      <c r="B6009" s="8">
        <v>35137</v>
      </c>
      <c r="C6009">
        <v>88.492705849942098</v>
      </c>
      <c r="D6009">
        <v>103.206061184833</v>
      </c>
      <c r="E6009">
        <v>69.964667316764206</v>
      </c>
    </row>
    <row r="6010" spans="1:5" x14ac:dyDescent="0.2">
      <c r="A6010">
        <f t="shared" si="96"/>
        <v>1996</v>
      </c>
      <c r="B6010" s="8">
        <v>35138</v>
      </c>
      <c r="C6010">
        <v>88.469840803776606</v>
      </c>
      <c r="D6010">
        <v>103.234463087176</v>
      </c>
      <c r="E6010">
        <v>69.885057390335007</v>
      </c>
    </row>
    <row r="6011" spans="1:5" x14ac:dyDescent="0.2">
      <c r="A6011">
        <f t="shared" si="96"/>
        <v>1996</v>
      </c>
      <c r="B6011" s="8">
        <v>35139</v>
      </c>
      <c r="C6011">
        <v>88.489243220294995</v>
      </c>
      <c r="D6011">
        <v>103.223928177367</v>
      </c>
      <c r="E6011">
        <v>69.937442808402807</v>
      </c>
    </row>
    <row r="6012" spans="1:5" x14ac:dyDescent="0.2">
      <c r="A6012">
        <f t="shared" si="96"/>
        <v>1996</v>
      </c>
      <c r="B6012" s="8">
        <v>35142</v>
      </c>
      <c r="C6012">
        <v>88.418348928873996</v>
      </c>
      <c r="D6012">
        <v>103.10608704520099</v>
      </c>
      <c r="E6012">
        <v>69.920701621253997</v>
      </c>
    </row>
    <row r="6013" spans="1:5" x14ac:dyDescent="0.2">
      <c r="A6013">
        <f t="shared" si="96"/>
        <v>1996</v>
      </c>
      <c r="B6013" s="8">
        <v>35143</v>
      </c>
      <c r="C6013">
        <v>88.369167677089493</v>
      </c>
      <c r="D6013">
        <v>103.09143192873201</v>
      </c>
      <c r="E6013">
        <v>69.834078278611599</v>
      </c>
    </row>
    <row r="6014" spans="1:5" x14ac:dyDescent="0.2">
      <c r="A6014">
        <f t="shared" si="96"/>
        <v>1996</v>
      </c>
      <c r="B6014" s="8">
        <v>35144</v>
      </c>
      <c r="C6014">
        <v>88.371080141689006</v>
      </c>
      <c r="D6014">
        <v>103.07618426997099</v>
      </c>
      <c r="E6014">
        <v>69.855123294080798</v>
      </c>
    </row>
    <row r="6015" spans="1:5" x14ac:dyDescent="0.2">
      <c r="A6015">
        <f t="shared" si="96"/>
        <v>1996</v>
      </c>
      <c r="B6015" s="8">
        <v>35145</v>
      </c>
      <c r="C6015">
        <v>88.510846361527697</v>
      </c>
      <c r="D6015">
        <v>103.285618567431</v>
      </c>
      <c r="E6015">
        <v>69.913757056286002</v>
      </c>
    </row>
    <row r="6016" spans="1:5" x14ac:dyDescent="0.2">
      <c r="A6016">
        <f t="shared" si="96"/>
        <v>1996</v>
      </c>
      <c r="B6016" s="8">
        <v>35146</v>
      </c>
      <c r="C6016">
        <v>88.543985551603399</v>
      </c>
      <c r="D6016">
        <v>103.32277745509199</v>
      </c>
      <c r="E6016">
        <v>69.941621617328096</v>
      </c>
    </row>
    <row r="6017" spans="1:5" x14ac:dyDescent="0.2">
      <c r="A6017">
        <f t="shared" si="96"/>
        <v>1996</v>
      </c>
      <c r="B6017" s="8">
        <v>35149</v>
      </c>
      <c r="C6017">
        <v>88.481305538061093</v>
      </c>
      <c r="D6017">
        <v>103.291657827611</v>
      </c>
      <c r="E6017">
        <v>69.845216249249106</v>
      </c>
    </row>
    <row r="6018" spans="1:5" x14ac:dyDescent="0.2">
      <c r="A6018">
        <f t="shared" si="96"/>
        <v>1996</v>
      </c>
      <c r="B6018" s="8">
        <v>35150</v>
      </c>
      <c r="C6018">
        <v>88.492661534372402</v>
      </c>
      <c r="D6018">
        <v>103.33232440354401</v>
      </c>
      <c r="E6018">
        <v>69.823620253040502</v>
      </c>
    </row>
    <row r="6019" spans="1:5" x14ac:dyDescent="0.2">
      <c r="A6019">
        <f t="shared" ref="A6019:A6082" si="97">YEAR(B6019)</f>
        <v>1996</v>
      </c>
      <c r="B6019" s="8">
        <v>35151</v>
      </c>
      <c r="C6019">
        <v>88.694394372238406</v>
      </c>
      <c r="D6019">
        <v>103.612332023939</v>
      </c>
      <c r="E6019">
        <v>69.933285760713105</v>
      </c>
    </row>
    <row r="6020" spans="1:5" x14ac:dyDescent="0.2">
      <c r="A6020">
        <f t="shared" si="97"/>
        <v>1996</v>
      </c>
      <c r="B6020" s="8">
        <v>35152</v>
      </c>
      <c r="C6020">
        <v>88.498435541766398</v>
      </c>
      <c r="D6020">
        <v>103.28714999504901</v>
      </c>
      <c r="E6020">
        <v>69.886078172087196</v>
      </c>
    </row>
    <row r="6021" spans="1:5" x14ac:dyDescent="0.2">
      <c r="A6021">
        <f t="shared" si="97"/>
        <v>1996</v>
      </c>
      <c r="B6021" s="8">
        <v>35153</v>
      </c>
      <c r="C6021">
        <v>88.548942922969601</v>
      </c>
      <c r="D6021">
        <v>103.426201832022</v>
      </c>
      <c r="E6021">
        <v>69.836656059026495</v>
      </c>
    </row>
    <row r="6022" spans="1:5" x14ac:dyDescent="0.2">
      <c r="A6022">
        <f t="shared" si="97"/>
        <v>1996</v>
      </c>
      <c r="B6022" s="8">
        <v>35156</v>
      </c>
      <c r="C6022">
        <v>88.515259808490299</v>
      </c>
      <c r="D6022">
        <v>103.443327401433</v>
      </c>
      <c r="E6022">
        <v>69.747245786678903</v>
      </c>
    </row>
    <row r="6023" spans="1:5" x14ac:dyDescent="0.2">
      <c r="A6023">
        <f t="shared" si="97"/>
        <v>1996</v>
      </c>
      <c r="B6023" s="8">
        <v>35157</v>
      </c>
      <c r="C6023">
        <v>88.496875782949203</v>
      </c>
      <c r="D6023">
        <v>103.41699584794701</v>
      </c>
      <c r="E6023">
        <v>69.738150665047897</v>
      </c>
    </row>
    <row r="6024" spans="1:5" x14ac:dyDescent="0.2">
      <c r="A6024">
        <f t="shared" si="97"/>
        <v>1996</v>
      </c>
      <c r="B6024" s="8">
        <v>35158</v>
      </c>
      <c r="C6024">
        <v>88.428386122576597</v>
      </c>
      <c r="D6024">
        <v>103.27840357975001</v>
      </c>
      <c r="E6024">
        <v>69.749357343118305</v>
      </c>
    </row>
    <row r="6025" spans="1:5" x14ac:dyDescent="0.2">
      <c r="A6025">
        <f t="shared" si="97"/>
        <v>1996</v>
      </c>
      <c r="B6025" s="8">
        <v>35159</v>
      </c>
      <c r="C6025">
        <v>88.457702147382903</v>
      </c>
      <c r="D6025">
        <v>103.298072935338</v>
      </c>
      <c r="E6025">
        <v>69.788713767273904</v>
      </c>
    </row>
    <row r="6026" spans="1:5" x14ac:dyDescent="0.2">
      <c r="A6026">
        <f t="shared" si="97"/>
        <v>1996</v>
      </c>
      <c r="B6026" s="8">
        <v>35160</v>
      </c>
      <c r="C6026">
        <v>88.572392518760296</v>
      </c>
      <c r="D6026">
        <v>103.497599174915</v>
      </c>
      <c r="E6026">
        <v>69.806164377129406</v>
      </c>
    </row>
    <row r="6027" spans="1:5" x14ac:dyDescent="0.2">
      <c r="A6027">
        <f t="shared" si="97"/>
        <v>1996</v>
      </c>
      <c r="B6027" s="8">
        <v>35163</v>
      </c>
      <c r="C6027">
        <v>88.496417123051302</v>
      </c>
      <c r="D6027">
        <v>103.317484430525</v>
      </c>
      <c r="E6027">
        <v>69.848016346389798</v>
      </c>
    </row>
    <row r="6028" spans="1:5" x14ac:dyDescent="0.2">
      <c r="A6028">
        <f t="shared" si="97"/>
        <v>1996</v>
      </c>
      <c r="B6028" s="8">
        <v>35164</v>
      </c>
      <c r="C6028">
        <v>88.754249230157299</v>
      </c>
      <c r="D6028">
        <v>103.84106347411699</v>
      </c>
      <c r="E6028">
        <v>69.804038744844902</v>
      </c>
    </row>
    <row r="6029" spans="1:5" x14ac:dyDescent="0.2">
      <c r="A6029">
        <f t="shared" si="97"/>
        <v>1996</v>
      </c>
      <c r="B6029" s="8">
        <v>35165</v>
      </c>
      <c r="C6029">
        <v>88.875872113305704</v>
      </c>
      <c r="D6029">
        <v>104.144026101845</v>
      </c>
      <c r="E6029">
        <v>69.721915408713699</v>
      </c>
    </row>
    <row r="6030" spans="1:5" x14ac:dyDescent="0.2">
      <c r="A6030">
        <f t="shared" si="97"/>
        <v>1996</v>
      </c>
      <c r="B6030" s="8">
        <v>35166</v>
      </c>
      <c r="C6030">
        <v>88.851220701268502</v>
      </c>
      <c r="D6030">
        <v>104.12035785090799</v>
      </c>
      <c r="E6030">
        <v>69.69681504591</v>
      </c>
    </row>
    <row r="6031" spans="1:5" x14ac:dyDescent="0.2">
      <c r="A6031">
        <f t="shared" si="97"/>
        <v>1996</v>
      </c>
      <c r="B6031" s="8">
        <v>35167</v>
      </c>
      <c r="C6031">
        <v>88.918219936084498</v>
      </c>
      <c r="D6031">
        <v>104.196407925546</v>
      </c>
      <c r="E6031">
        <v>69.752090200493896</v>
      </c>
    </row>
    <row r="6032" spans="1:5" x14ac:dyDescent="0.2">
      <c r="A6032">
        <f t="shared" si="97"/>
        <v>1996</v>
      </c>
      <c r="B6032" s="8">
        <v>35170</v>
      </c>
      <c r="C6032">
        <v>88.9299359730757</v>
      </c>
      <c r="D6032">
        <v>104.26960334099699</v>
      </c>
      <c r="E6032">
        <v>69.695669544965696</v>
      </c>
    </row>
    <row r="6033" spans="1:5" x14ac:dyDescent="0.2">
      <c r="A6033">
        <f t="shared" si="97"/>
        <v>1996</v>
      </c>
      <c r="B6033" s="8">
        <v>35171</v>
      </c>
      <c r="C6033">
        <v>88.904576635688102</v>
      </c>
      <c r="D6033">
        <v>104.31983234434701</v>
      </c>
      <c r="E6033">
        <v>69.587725560441797</v>
      </c>
    </row>
    <row r="6034" spans="1:5" x14ac:dyDescent="0.2">
      <c r="A6034">
        <f t="shared" si="97"/>
        <v>1996</v>
      </c>
      <c r="B6034" s="8">
        <v>35172</v>
      </c>
      <c r="C6034">
        <v>88.823170596948501</v>
      </c>
      <c r="D6034">
        <v>104.214092650289</v>
      </c>
      <c r="E6034">
        <v>69.535251726709504</v>
      </c>
    </row>
    <row r="6035" spans="1:5" x14ac:dyDescent="0.2">
      <c r="A6035">
        <f t="shared" si="97"/>
        <v>1996</v>
      </c>
      <c r="B6035" s="8">
        <v>35173</v>
      </c>
      <c r="C6035">
        <v>88.748386859319396</v>
      </c>
      <c r="D6035">
        <v>104.04892198618801</v>
      </c>
      <c r="E6035">
        <v>69.562005512717107</v>
      </c>
    </row>
    <row r="6036" spans="1:5" x14ac:dyDescent="0.2">
      <c r="A6036">
        <f t="shared" si="97"/>
        <v>1996</v>
      </c>
      <c r="B6036" s="8">
        <v>35174</v>
      </c>
      <c r="C6036">
        <v>88.672248040550798</v>
      </c>
      <c r="D6036">
        <v>103.98568488541299</v>
      </c>
      <c r="E6036">
        <v>69.473634540171702</v>
      </c>
    </row>
    <row r="6037" spans="1:5" x14ac:dyDescent="0.2">
      <c r="A6037">
        <f t="shared" si="97"/>
        <v>1996</v>
      </c>
      <c r="B6037" s="8">
        <v>35177</v>
      </c>
      <c r="C6037">
        <v>88.972922693942706</v>
      </c>
      <c r="D6037">
        <v>104.024516213298</v>
      </c>
      <c r="E6037">
        <v>70.0563626190158</v>
      </c>
    </row>
    <row r="6038" spans="1:5" x14ac:dyDescent="0.2">
      <c r="A6038">
        <f t="shared" si="97"/>
        <v>1996</v>
      </c>
      <c r="B6038" s="8">
        <v>35178</v>
      </c>
      <c r="C6038">
        <v>89.001634469770195</v>
      </c>
      <c r="D6038">
        <v>103.995693510682</v>
      </c>
      <c r="E6038">
        <v>70.148330946086602</v>
      </c>
    </row>
    <row r="6039" spans="1:5" x14ac:dyDescent="0.2">
      <c r="A6039">
        <f t="shared" si="97"/>
        <v>1996</v>
      </c>
      <c r="B6039" s="8">
        <v>35179</v>
      </c>
      <c r="C6039">
        <v>89.054309675720006</v>
      </c>
      <c r="D6039">
        <v>104.12847427629499</v>
      </c>
      <c r="E6039">
        <v>70.110668656617094</v>
      </c>
    </row>
    <row r="6040" spans="1:5" x14ac:dyDescent="0.2">
      <c r="A6040">
        <f t="shared" si="97"/>
        <v>1996</v>
      </c>
      <c r="B6040" s="8">
        <v>35180</v>
      </c>
      <c r="C6040">
        <v>89.092532253627994</v>
      </c>
      <c r="D6040">
        <v>104.270909660661</v>
      </c>
      <c r="E6040">
        <v>70.032344885256606</v>
      </c>
    </row>
    <row r="6041" spans="1:5" x14ac:dyDescent="0.2">
      <c r="A6041">
        <f t="shared" si="97"/>
        <v>1996</v>
      </c>
      <c r="B6041" s="8">
        <v>35181</v>
      </c>
      <c r="C6041">
        <v>88.967269361376495</v>
      </c>
      <c r="D6041">
        <v>104.008109087089</v>
      </c>
      <c r="E6041">
        <v>70.062795763539398</v>
      </c>
    </row>
    <row r="6042" spans="1:5" x14ac:dyDescent="0.2">
      <c r="A6042">
        <f t="shared" si="97"/>
        <v>1996</v>
      </c>
      <c r="B6042" s="8">
        <v>35184</v>
      </c>
      <c r="C6042">
        <v>88.834357097845498</v>
      </c>
      <c r="D6042">
        <v>103.672745188893</v>
      </c>
      <c r="E6042">
        <v>70.158562635877502</v>
      </c>
    </row>
    <row r="6043" spans="1:5" x14ac:dyDescent="0.2">
      <c r="A6043">
        <f t="shared" si="97"/>
        <v>1996</v>
      </c>
      <c r="B6043" s="8">
        <v>35185</v>
      </c>
      <c r="C6043">
        <v>88.923214344753006</v>
      </c>
      <c r="D6043">
        <v>103.85167858055701</v>
      </c>
      <c r="E6043">
        <v>70.144842632197694</v>
      </c>
    </row>
    <row r="6044" spans="1:5" x14ac:dyDescent="0.2">
      <c r="A6044">
        <f t="shared" si="97"/>
        <v>1996</v>
      </c>
      <c r="B6044" s="8">
        <v>35186</v>
      </c>
      <c r="C6044">
        <v>89.035341993054502</v>
      </c>
      <c r="D6044">
        <v>104.11867705197901</v>
      </c>
      <c r="E6044">
        <v>70.081987852692805</v>
      </c>
    </row>
    <row r="6045" spans="1:5" x14ac:dyDescent="0.2">
      <c r="A6045">
        <f t="shared" si="97"/>
        <v>1996</v>
      </c>
      <c r="B6045" s="8">
        <v>35187</v>
      </c>
      <c r="C6045">
        <v>88.958091611752707</v>
      </c>
      <c r="D6045">
        <v>103.84760414470701</v>
      </c>
      <c r="E6045">
        <v>70.2223014190741</v>
      </c>
    </row>
    <row r="6046" spans="1:5" x14ac:dyDescent="0.2">
      <c r="A6046">
        <f t="shared" si="97"/>
        <v>1996</v>
      </c>
      <c r="B6046" s="8">
        <v>35188</v>
      </c>
      <c r="C6046">
        <v>88.968691138133707</v>
      </c>
      <c r="D6046">
        <v>103.86527062574901</v>
      </c>
      <c r="E6046">
        <v>70.224765581623998</v>
      </c>
    </row>
    <row r="6047" spans="1:5" x14ac:dyDescent="0.2">
      <c r="A6047">
        <f t="shared" si="97"/>
        <v>1996</v>
      </c>
      <c r="B6047" s="8">
        <v>35191</v>
      </c>
      <c r="C6047">
        <v>89.079711942879698</v>
      </c>
      <c r="D6047">
        <v>103.922949791885</v>
      </c>
      <c r="E6047">
        <v>70.392686805363098</v>
      </c>
    </row>
    <row r="6048" spans="1:5" x14ac:dyDescent="0.2">
      <c r="A6048">
        <f t="shared" si="97"/>
        <v>1996</v>
      </c>
      <c r="B6048" s="8">
        <v>35192</v>
      </c>
      <c r="C6048">
        <v>88.985871669465695</v>
      </c>
      <c r="D6048">
        <v>103.808596138458</v>
      </c>
      <c r="E6048">
        <v>70.323981239422807</v>
      </c>
    </row>
    <row r="6049" spans="1:5" x14ac:dyDescent="0.2">
      <c r="A6049">
        <f t="shared" si="97"/>
        <v>1996</v>
      </c>
      <c r="B6049" s="8">
        <v>35193</v>
      </c>
      <c r="C6049">
        <v>88.907307707370904</v>
      </c>
      <c r="D6049">
        <v>103.720100537929</v>
      </c>
      <c r="E6049">
        <v>70.258368236591096</v>
      </c>
    </row>
    <row r="6050" spans="1:5" x14ac:dyDescent="0.2">
      <c r="A6050">
        <f t="shared" si="97"/>
        <v>1996</v>
      </c>
      <c r="B6050" s="8">
        <v>35194</v>
      </c>
      <c r="C6050">
        <v>88.881309280776406</v>
      </c>
      <c r="D6050">
        <v>103.67179114241701</v>
      </c>
      <c r="E6050">
        <v>70.257916009119398</v>
      </c>
    </row>
    <row r="6051" spans="1:5" x14ac:dyDescent="0.2">
      <c r="A6051">
        <f t="shared" si="97"/>
        <v>1996</v>
      </c>
      <c r="B6051" s="8">
        <v>35195</v>
      </c>
      <c r="C6051">
        <v>89.004998732838104</v>
      </c>
      <c r="D6051">
        <v>103.957980061638</v>
      </c>
      <c r="E6051">
        <v>70.197340222470999</v>
      </c>
    </row>
    <row r="6052" spans="1:5" x14ac:dyDescent="0.2">
      <c r="A6052">
        <f t="shared" si="97"/>
        <v>1996</v>
      </c>
      <c r="B6052" s="8">
        <v>35198</v>
      </c>
      <c r="C6052">
        <v>89.025136092921699</v>
      </c>
      <c r="D6052">
        <v>103.99988330600399</v>
      </c>
      <c r="E6052">
        <v>70.1927530130408</v>
      </c>
    </row>
    <row r="6053" spans="1:5" x14ac:dyDescent="0.2">
      <c r="A6053">
        <f t="shared" si="97"/>
        <v>1996</v>
      </c>
      <c r="B6053" s="8">
        <v>35199</v>
      </c>
      <c r="C6053">
        <v>89.1451492453143</v>
      </c>
      <c r="D6053">
        <v>104.26575321016399</v>
      </c>
      <c r="E6053">
        <v>70.1477007664664</v>
      </c>
    </row>
    <row r="6054" spans="1:5" x14ac:dyDescent="0.2">
      <c r="A6054">
        <f t="shared" si="97"/>
        <v>1996</v>
      </c>
      <c r="B6054" s="8">
        <v>35200</v>
      </c>
      <c r="C6054">
        <v>89.299573938267301</v>
      </c>
      <c r="D6054">
        <v>104.475436910298</v>
      </c>
      <c r="E6054">
        <v>70.236974184175693</v>
      </c>
    </row>
    <row r="6055" spans="1:5" x14ac:dyDescent="0.2">
      <c r="A6055">
        <f t="shared" si="97"/>
        <v>1996</v>
      </c>
      <c r="B6055" s="8">
        <v>35201</v>
      </c>
      <c r="C6055">
        <v>89.289951286251295</v>
      </c>
      <c r="D6055">
        <v>104.467081634111</v>
      </c>
      <c r="E6055">
        <v>70.226187063559905</v>
      </c>
    </row>
    <row r="6056" spans="1:5" x14ac:dyDescent="0.2">
      <c r="A6056">
        <f t="shared" si="97"/>
        <v>1996</v>
      </c>
      <c r="B6056" s="8">
        <v>35202</v>
      </c>
      <c r="C6056">
        <v>89.201785655214806</v>
      </c>
      <c r="D6056">
        <v>104.332306064618</v>
      </c>
      <c r="E6056">
        <v>70.191923670816195</v>
      </c>
    </row>
    <row r="6057" spans="1:5" x14ac:dyDescent="0.2">
      <c r="A6057">
        <f t="shared" si="97"/>
        <v>1996</v>
      </c>
      <c r="B6057" s="8">
        <v>35205</v>
      </c>
      <c r="C6057">
        <v>89.4341493820734</v>
      </c>
      <c r="D6057">
        <v>104.718295817026</v>
      </c>
      <c r="E6057">
        <v>70.248211615961495</v>
      </c>
    </row>
    <row r="6058" spans="1:5" x14ac:dyDescent="0.2">
      <c r="A6058">
        <f t="shared" si="97"/>
        <v>1996</v>
      </c>
      <c r="B6058" s="8">
        <v>35206</v>
      </c>
      <c r="C6058">
        <v>89.471116756806197</v>
      </c>
      <c r="D6058">
        <v>104.82565525357499</v>
      </c>
      <c r="E6058">
        <v>70.206408762468698</v>
      </c>
    </row>
    <row r="6059" spans="1:5" x14ac:dyDescent="0.2">
      <c r="A6059">
        <f t="shared" si="97"/>
        <v>1996</v>
      </c>
      <c r="B6059" s="8">
        <v>35207</v>
      </c>
      <c r="C6059">
        <v>89.4685852034996</v>
      </c>
      <c r="D6059">
        <v>104.823004349982</v>
      </c>
      <c r="E6059">
        <v>70.204074209450795</v>
      </c>
    </row>
    <row r="6060" spans="1:5" x14ac:dyDescent="0.2">
      <c r="A6060">
        <f t="shared" si="97"/>
        <v>1996</v>
      </c>
      <c r="B6060" s="8">
        <v>35208</v>
      </c>
      <c r="C6060">
        <v>89.4566461578912</v>
      </c>
      <c r="D6060">
        <v>104.811857394857</v>
      </c>
      <c r="E6060">
        <v>70.191567557386193</v>
      </c>
    </row>
    <row r="6061" spans="1:5" x14ac:dyDescent="0.2">
      <c r="A6061">
        <f t="shared" si="97"/>
        <v>1996</v>
      </c>
      <c r="B6061" s="8">
        <v>35209</v>
      </c>
      <c r="C6061">
        <v>89.736191389579105</v>
      </c>
      <c r="D6061">
        <v>105.140169996151</v>
      </c>
      <c r="E6061">
        <v>70.410045432844598</v>
      </c>
    </row>
    <row r="6062" spans="1:5" x14ac:dyDescent="0.2">
      <c r="A6062">
        <f t="shared" si="97"/>
        <v>1996</v>
      </c>
      <c r="B6062" s="8">
        <v>35212</v>
      </c>
      <c r="C6062">
        <v>89.736635212741703</v>
      </c>
      <c r="D6062">
        <v>105.140169996151</v>
      </c>
      <c r="E6062">
        <v>70.410968067540097</v>
      </c>
    </row>
    <row r="6063" spans="1:5" x14ac:dyDescent="0.2">
      <c r="A6063">
        <f t="shared" si="97"/>
        <v>1996</v>
      </c>
      <c r="B6063" s="8">
        <v>35213</v>
      </c>
      <c r="C6063">
        <v>89.905223858920294</v>
      </c>
      <c r="D6063">
        <v>105.413859870225</v>
      </c>
      <c r="E6063">
        <v>70.459201203123101</v>
      </c>
    </row>
    <row r="6064" spans="1:5" x14ac:dyDescent="0.2">
      <c r="A6064">
        <f t="shared" si="97"/>
        <v>1996</v>
      </c>
      <c r="B6064" s="8">
        <v>35214</v>
      </c>
      <c r="C6064">
        <v>89.777512016108702</v>
      </c>
      <c r="D6064">
        <v>105.19361634137999</v>
      </c>
      <c r="E6064">
        <v>70.436908337843604</v>
      </c>
    </row>
    <row r="6065" spans="1:5" x14ac:dyDescent="0.2">
      <c r="A6065">
        <f t="shared" si="97"/>
        <v>1996</v>
      </c>
      <c r="B6065" s="8">
        <v>35215</v>
      </c>
      <c r="C6065">
        <v>89.464316682290303</v>
      </c>
      <c r="D6065">
        <v>104.53130943987</v>
      </c>
      <c r="E6065">
        <v>70.518581720827797</v>
      </c>
    </row>
    <row r="6066" spans="1:5" x14ac:dyDescent="0.2">
      <c r="A6066">
        <f t="shared" si="97"/>
        <v>1996</v>
      </c>
      <c r="B6066" s="8">
        <v>35216</v>
      </c>
      <c r="C6066">
        <v>89.383521168077195</v>
      </c>
      <c r="D6066">
        <v>104.407388788655</v>
      </c>
      <c r="E6066">
        <v>70.487754051121399</v>
      </c>
    </row>
    <row r="6067" spans="1:5" x14ac:dyDescent="0.2">
      <c r="A6067">
        <f t="shared" si="97"/>
        <v>1996</v>
      </c>
      <c r="B6067" s="8">
        <v>35219</v>
      </c>
      <c r="C6067">
        <v>89.459642322408499</v>
      </c>
      <c r="D6067">
        <v>104.478037671379</v>
      </c>
      <c r="E6067">
        <v>70.568129203533502</v>
      </c>
    </row>
    <row r="6068" spans="1:5" x14ac:dyDescent="0.2">
      <c r="A6068">
        <f t="shared" si="97"/>
        <v>1996</v>
      </c>
      <c r="B6068" s="8">
        <v>35220</v>
      </c>
      <c r="C6068">
        <v>89.575082658382698</v>
      </c>
      <c r="D6068">
        <v>104.75130788064401</v>
      </c>
      <c r="E6068">
        <v>70.505217749887805</v>
      </c>
    </row>
    <row r="6069" spans="1:5" x14ac:dyDescent="0.2">
      <c r="A6069">
        <f t="shared" si="97"/>
        <v>1996</v>
      </c>
      <c r="B6069" s="8">
        <v>35221</v>
      </c>
      <c r="C6069">
        <v>89.558624801415604</v>
      </c>
      <c r="D6069">
        <v>104.63301354914699</v>
      </c>
      <c r="E6069">
        <v>70.602362810166596</v>
      </c>
    </row>
    <row r="6070" spans="1:5" x14ac:dyDescent="0.2">
      <c r="A6070">
        <f t="shared" si="97"/>
        <v>1996</v>
      </c>
      <c r="B6070" s="8">
        <v>35222</v>
      </c>
      <c r="C6070">
        <v>89.671300599383997</v>
      </c>
      <c r="D6070">
        <v>104.803772014649</v>
      </c>
      <c r="E6070">
        <v>70.647674647226196</v>
      </c>
    </row>
    <row r="6071" spans="1:5" x14ac:dyDescent="0.2">
      <c r="A6071">
        <f t="shared" si="97"/>
        <v>1996</v>
      </c>
      <c r="B6071" s="8">
        <v>35223</v>
      </c>
      <c r="C6071">
        <v>89.732522316424195</v>
      </c>
      <c r="D6071">
        <v>104.871482042003</v>
      </c>
      <c r="E6071">
        <v>70.700181554668802</v>
      </c>
    </row>
    <row r="6072" spans="1:5" x14ac:dyDescent="0.2">
      <c r="A6072">
        <f t="shared" si="97"/>
        <v>1996</v>
      </c>
      <c r="B6072" s="8">
        <v>35226</v>
      </c>
      <c r="C6072">
        <v>89.7325483154507</v>
      </c>
      <c r="D6072">
        <v>104.830542903915</v>
      </c>
      <c r="E6072">
        <v>70.745782686687903</v>
      </c>
    </row>
    <row r="6073" spans="1:5" x14ac:dyDescent="0.2">
      <c r="A6073">
        <f t="shared" si="97"/>
        <v>1996</v>
      </c>
      <c r="B6073" s="8">
        <v>35227</v>
      </c>
      <c r="C6073">
        <v>89.925198434012501</v>
      </c>
      <c r="D6073">
        <v>104.978212283183</v>
      </c>
      <c r="E6073">
        <v>70.983904166242795</v>
      </c>
    </row>
    <row r="6074" spans="1:5" x14ac:dyDescent="0.2">
      <c r="A6074">
        <f t="shared" si="97"/>
        <v>1996</v>
      </c>
      <c r="B6074" s="8">
        <v>35228</v>
      </c>
      <c r="C6074">
        <v>89.889052038689798</v>
      </c>
      <c r="D6074">
        <v>104.983370130821</v>
      </c>
      <c r="E6074">
        <v>70.902587912678399</v>
      </c>
    </row>
    <row r="6075" spans="1:5" x14ac:dyDescent="0.2">
      <c r="A6075">
        <f t="shared" si="97"/>
        <v>1996</v>
      </c>
      <c r="B6075" s="8">
        <v>35229</v>
      </c>
      <c r="C6075">
        <v>89.900561959231595</v>
      </c>
      <c r="D6075">
        <v>104.87975561507</v>
      </c>
      <c r="E6075">
        <v>71.042257667967604</v>
      </c>
    </row>
    <row r="6076" spans="1:5" x14ac:dyDescent="0.2">
      <c r="A6076">
        <f t="shared" si="97"/>
        <v>1996</v>
      </c>
      <c r="B6076" s="8">
        <v>35230</v>
      </c>
      <c r="C6076">
        <v>89.704769988042599</v>
      </c>
      <c r="D6076">
        <v>104.62799386981099</v>
      </c>
      <c r="E6076">
        <v>70.913629209122405</v>
      </c>
    </row>
    <row r="6077" spans="1:5" x14ac:dyDescent="0.2">
      <c r="A6077">
        <f t="shared" si="97"/>
        <v>1996</v>
      </c>
      <c r="B6077" s="8">
        <v>35233</v>
      </c>
      <c r="C6077">
        <v>89.585731013503903</v>
      </c>
      <c r="D6077">
        <v>104.39647483509199</v>
      </c>
      <c r="E6077">
        <v>70.923254019890095</v>
      </c>
    </row>
    <row r="6078" spans="1:5" x14ac:dyDescent="0.2">
      <c r="A6078">
        <f t="shared" si="97"/>
        <v>1996</v>
      </c>
      <c r="B6078" s="8">
        <v>35234</v>
      </c>
      <c r="C6078">
        <v>89.510380587930698</v>
      </c>
      <c r="D6078">
        <v>104.261380002095</v>
      </c>
      <c r="E6078">
        <v>70.916620383299303</v>
      </c>
    </row>
    <row r="6079" spans="1:5" x14ac:dyDescent="0.2">
      <c r="A6079">
        <f t="shared" si="97"/>
        <v>1996</v>
      </c>
      <c r="B6079" s="8">
        <v>35235</v>
      </c>
      <c r="C6079">
        <v>89.486010305395297</v>
      </c>
      <c r="D6079">
        <v>104.329451623222</v>
      </c>
      <c r="E6079">
        <v>70.789228199237897</v>
      </c>
    </row>
    <row r="6080" spans="1:5" x14ac:dyDescent="0.2">
      <c r="A6080">
        <f t="shared" si="97"/>
        <v>1996</v>
      </c>
      <c r="B6080" s="8">
        <v>35236</v>
      </c>
      <c r="C6080">
        <v>89.568141262176397</v>
      </c>
      <c r="D6080">
        <v>104.357961828217</v>
      </c>
      <c r="E6080">
        <v>70.9295202975335</v>
      </c>
    </row>
    <row r="6081" spans="1:5" x14ac:dyDescent="0.2">
      <c r="A6081">
        <f t="shared" si="97"/>
        <v>1996</v>
      </c>
      <c r="B6081" s="8">
        <v>35237</v>
      </c>
      <c r="C6081">
        <v>89.797162128072998</v>
      </c>
      <c r="D6081">
        <v>104.735857788277</v>
      </c>
      <c r="E6081">
        <v>70.986553811259</v>
      </c>
    </row>
    <row r="6082" spans="1:5" x14ac:dyDescent="0.2">
      <c r="A6082">
        <f t="shared" si="97"/>
        <v>1996</v>
      </c>
      <c r="B6082" s="8">
        <v>35240</v>
      </c>
      <c r="C6082">
        <v>89.790472565403206</v>
      </c>
      <c r="D6082">
        <v>104.563298318327</v>
      </c>
      <c r="E6082">
        <v>71.165836019535107</v>
      </c>
    </row>
    <row r="6083" spans="1:5" x14ac:dyDescent="0.2">
      <c r="A6083">
        <f t="shared" ref="A6083:A6146" si="98">YEAR(B6083)</f>
        <v>1996</v>
      </c>
      <c r="B6083" s="8">
        <v>35241</v>
      </c>
      <c r="C6083">
        <v>89.7349918528557</v>
      </c>
      <c r="D6083">
        <v>104.52033954206701</v>
      </c>
      <c r="E6083">
        <v>71.097565818496506</v>
      </c>
    </row>
    <row r="6084" spans="1:5" x14ac:dyDescent="0.2">
      <c r="A6084">
        <f t="shared" si="98"/>
        <v>1996</v>
      </c>
      <c r="B6084" s="8">
        <v>35242</v>
      </c>
      <c r="C6084">
        <v>89.774793150191499</v>
      </c>
      <c r="D6084">
        <v>104.59291006542399</v>
      </c>
      <c r="E6084">
        <v>71.099701806775201</v>
      </c>
    </row>
    <row r="6085" spans="1:5" x14ac:dyDescent="0.2">
      <c r="A6085">
        <f t="shared" si="98"/>
        <v>1996</v>
      </c>
      <c r="B6085" s="8">
        <v>35243</v>
      </c>
      <c r="C6085">
        <v>89.700486351713295</v>
      </c>
      <c r="D6085">
        <v>104.478503376826</v>
      </c>
      <c r="E6085">
        <v>71.072072942965804</v>
      </c>
    </row>
    <row r="6086" spans="1:5" x14ac:dyDescent="0.2">
      <c r="A6086">
        <f t="shared" si="98"/>
        <v>1996</v>
      </c>
      <c r="B6086" s="8">
        <v>35244</v>
      </c>
      <c r="C6086">
        <v>89.693899603859407</v>
      </c>
      <c r="D6086">
        <v>104.50316219920499</v>
      </c>
      <c r="E6086">
        <v>71.030592973846694</v>
      </c>
    </row>
    <row r="6087" spans="1:5" x14ac:dyDescent="0.2">
      <c r="A6087">
        <f t="shared" si="98"/>
        <v>1996</v>
      </c>
      <c r="B6087" s="8">
        <v>35247</v>
      </c>
      <c r="C6087">
        <v>89.699054150136604</v>
      </c>
      <c r="D6087">
        <v>104.50048754313001</v>
      </c>
      <c r="E6087">
        <v>71.044407562398206</v>
      </c>
    </row>
    <row r="6088" spans="1:5" x14ac:dyDescent="0.2">
      <c r="A6088">
        <f t="shared" si="98"/>
        <v>1996</v>
      </c>
      <c r="B6088" s="8">
        <v>35248</v>
      </c>
      <c r="C6088">
        <v>89.785189448000907</v>
      </c>
      <c r="D6088">
        <v>104.664071445679</v>
      </c>
      <c r="E6088">
        <v>71.041776946903497</v>
      </c>
    </row>
    <row r="6089" spans="1:5" x14ac:dyDescent="0.2">
      <c r="A6089">
        <f t="shared" si="98"/>
        <v>1996</v>
      </c>
      <c r="B6089" s="8">
        <v>35249</v>
      </c>
      <c r="C6089">
        <v>89.726081639318394</v>
      </c>
      <c r="D6089">
        <v>104.587281572941</v>
      </c>
      <c r="E6089">
        <v>71.003839170948893</v>
      </c>
    </row>
    <row r="6090" spans="1:5" x14ac:dyDescent="0.2">
      <c r="A6090">
        <f t="shared" si="98"/>
        <v>1996</v>
      </c>
      <c r="B6090" s="8">
        <v>35250</v>
      </c>
      <c r="C6090">
        <v>89.7314181540725</v>
      </c>
      <c r="D6090">
        <v>104.587281572941</v>
      </c>
      <c r="E6090">
        <v>71.015028220603696</v>
      </c>
    </row>
    <row r="6091" spans="1:5" x14ac:dyDescent="0.2">
      <c r="A6091">
        <f t="shared" si="98"/>
        <v>1996</v>
      </c>
      <c r="B6091" s="8">
        <v>35251</v>
      </c>
      <c r="C6091">
        <v>90.069609027979894</v>
      </c>
      <c r="D6091">
        <v>105.092618177302</v>
      </c>
      <c r="E6091">
        <v>71.158363401284205</v>
      </c>
    </row>
    <row r="6092" spans="1:5" x14ac:dyDescent="0.2">
      <c r="A6092">
        <f t="shared" si="98"/>
        <v>1996</v>
      </c>
      <c r="B6092" s="8">
        <v>35254</v>
      </c>
      <c r="C6092">
        <v>90.1518567931044</v>
      </c>
      <c r="D6092">
        <v>105.13413519175</v>
      </c>
      <c r="E6092">
        <v>71.2841941245144</v>
      </c>
    </row>
    <row r="6093" spans="1:5" x14ac:dyDescent="0.2">
      <c r="A6093">
        <f t="shared" si="98"/>
        <v>1996</v>
      </c>
      <c r="B6093" s="8">
        <v>35255</v>
      </c>
      <c r="C6093">
        <v>89.949933054436798</v>
      </c>
      <c r="D6093">
        <v>104.88681944207001</v>
      </c>
      <c r="E6093">
        <v>71.1377676375254</v>
      </c>
    </row>
    <row r="6094" spans="1:5" x14ac:dyDescent="0.2">
      <c r="A6094">
        <f t="shared" si="98"/>
        <v>1996</v>
      </c>
      <c r="B6094" s="8">
        <v>35256</v>
      </c>
      <c r="C6094">
        <v>89.926250798308104</v>
      </c>
      <c r="D6094">
        <v>104.86122287773399</v>
      </c>
      <c r="E6094">
        <v>71.116780480812295</v>
      </c>
    </row>
    <row r="6095" spans="1:5" x14ac:dyDescent="0.2">
      <c r="A6095">
        <f t="shared" si="98"/>
        <v>1996</v>
      </c>
      <c r="B6095" s="8">
        <v>35257</v>
      </c>
      <c r="C6095">
        <v>89.909060858502698</v>
      </c>
      <c r="D6095">
        <v>104.75753931078</v>
      </c>
      <c r="E6095">
        <v>71.196846343017796</v>
      </c>
    </row>
    <row r="6096" spans="1:5" x14ac:dyDescent="0.2">
      <c r="A6096">
        <f t="shared" si="98"/>
        <v>1996</v>
      </c>
      <c r="B6096" s="8">
        <v>35258</v>
      </c>
      <c r="C6096">
        <v>89.984715488906602</v>
      </c>
      <c r="D6096">
        <v>104.891900573337</v>
      </c>
      <c r="E6096">
        <v>71.204981539470694</v>
      </c>
    </row>
    <row r="6097" spans="1:5" x14ac:dyDescent="0.2">
      <c r="A6097">
        <f t="shared" si="98"/>
        <v>1996</v>
      </c>
      <c r="B6097" s="8">
        <v>35261</v>
      </c>
      <c r="C6097">
        <v>89.985619363681295</v>
      </c>
      <c r="D6097">
        <v>104.865133175826</v>
      </c>
      <c r="E6097">
        <v>71.236858796328093</v>
      </c>
    </row>
    <row r="6098" spans="1:5" x14ac:dyDescent="0.2">
      <c r="A6098">
        <f t="shared" si="98"/>
        <v>1996</v>
      </c>
      <c r="B6098" s="8">
        <v>35262</v>
      </c>
      <c r="C6098">
        <v>89.503506768887902</v>
      </c>
      <c r="D6098">
        <v>103.955036232579</v>
      </c>
      <c r="E6098">
        <v>71.247153762390596</v>
      </c>
    </row>
    <row r="6099" spans="1:5" x14ac:dyDescent="0.2">
      <c r="A6099">
        <f t="shared" si="98"/>
        <v>1996</v>
      </c>
      <c r="B6099" s="8">
        <v>35263</v>
      </c>
      <c r="C6099">
        <v>89.459519359299904</v>
      </c>
      <c r="D6099">
        <v>103.887236568573</v>
      </c>
      <c r="E6099">
        <v>71.231032457485995</v>
      </c>
    </row>
    <row r="6100" spans="1:5" x14ac:dyDescent="0.2">
      <c r="A6100">
        <f t="shared" si="98"/>
        <v>1996</v>
      </c>
      <c r="B6100" s="8">
        <v>35264</v>
      </c>
      <c r="C6100">
        <v>89.276852347064903</v>
      </c>
      <c r="D6100">
        <v>103.58129590778201</v>
      </c>
      <c r="E6100">
        <v>71.191810949788405</v>
      </c>
    </row>
    <row r="6101" spans="1:5" x14ac:dyDescent="0.2">
      <c r="A6101">
        <f t="shared" si="98"/>
        <v>1996</v>
      </c>
      <c r="B6101" s="8">
        <v>35265</v>
      </c>
      <c r="C6101">
        <v>89.292560160034895</v>
      </c>
      <c r="D6101">
        <v>103.653738885236</v>
      </c>
      <c r="E6101">
        <v>71.142914529165495</v>
      </c>
    </row>
    <row r="6102" spans="1:5" x14ac:dyDescent="0.2">
      <c r="A6102">
        <f t="shared" si="98"/>
        <v>1996</v>
      </c>
      <c r="B6102" s="8">
        <v>35268</v>
      </c>
      <c r="C6102">
        <v>89.146372171619106</v>
      </c>
      <c r="D6102">
        <v>103.34805213422101</v>
      </c>
      <c r="E6102">
        <v>71.180657709059801</v>
      </c>
    </row>
    <row r="6103" spans="1:5" x14ac:dyDescent="0.2">
      <c r="A6103">
        <f t="shared" si="98"/>
        <v>1996</v>
      </c>
      <c r="B6103" s="8">
        <v>35269</v>
      </c>
      <c r="C6103">
        <v>89.306815988413007</v>
      </c>
      <c r="D6103">
        <v>103.70804567745201</v>
      </c>
      <c r="E6103">
        <v>71.111547951128202</v>
      </c>
    </row>
    <row r="6104" spans="1:5" x14ac:dyDescent="0.2">
      <c r="A6104">
        <f t="shared" si="98"/>
        <v>1996</v>
      </c>
      <c r="B6104" s="8">
        <v>35270</v>
      </c>
      <c r="C6104">
        <v>89.340658141755696</v>
      </c>
      <c r="D6104">
        <v>103.773493654242</v>
      </c>
      <c r="E6104">
        <v>71.108931187829199</v>
      </c>
    </row>
    <row r="6105" spans="1:5" x14ac:dyDescent="0.2">
      <c r="A6105">
        <f t="shared" si="98"/>
        <v>1996</v>
      </c>
      <c r="B6105" s="8">
        <v>35271</v>
      </c>
      <c r="C6105">
        <v>89.217629727265006</v>
      </c>
      <c r="D6105">
        <v>103.598222990962</v>
      </c>
      <c r="E6105">
        <v>71.047606901865294</v>
      </c>
    </row>
    <row r="6106" spans="1:5" x14ac:dyDescent="0.2">
      <c r="A6106">
        <f t="shared" si="98"/>
        <v>1996</v>
      </c>
      <c r="B6106" s="8">
        <v>35272</v>
      </c>
      <c r="C6106">
        <v>89.338696689746797</v>
      </c>
      <c r="D6106">
        <v>103.77109775831001</v>
      </c>
      <c r="E6106">
        <v>71.107502896176996</v>
      </c>
    </row>
    <row r="6107" spans="1:5" x14ac:dyDescent="0.2">
      <c r="A6107">
        <f t="shared" si="98"/>
        <v>1996</v>
      </c>
      <c r="B6107" s="8">
        <v>35275</v>
      </c>
      <c r="C6107">
        <v>89.305991146108695</v>
      </c>
      <c r="D6107">
        <v>103.841009826399</v>
      </c>
      <c r="E6107">
        <v>70.959685217294606</v>
      </c>
    </row>
    <row r="6108" spans="1:5" x14ac:dyDescent="0.2">
      <c r="A6108">
        <f t="shared" si="98"/>
        <v>1996</v>
      </c>
      <c r="B6108" s="8">
        <v>35276</v>
      </c>
      <c r="C6108">
        <v>89.248765510333797</v>
      </c>
      <c r="D6108">
        <v>103.627582791252</v>
      </c>
      <c r="E6108">
        <v>71.080088140817494</v>
      </c>
    </row>
    <row r="6109" spans="1:5" x14ac:dyDescent="0.2">
      <c r="A6109">
        <f t="shared" si="98"/>
        <v>1996</v>
      </c>
      <c r="B6109" s="8">
        <v>35277</v>
      </c>
      <c r="C6109">
        <v>89.027978357330596</v>
      </c>
      <c r="D6109">
        <v>103.235084433263</v>
      </c>
      <c r="E6109">
        <v>71.058541454835506</v>
      </c>
    </row>
    <row r="6110" spans="1:5" x14ac:dyDescent="0.2">
      <c r="A6110">
        <f t="shared" si="98"/>
        <v>1996</v>
      </c>
      <c r="B6110" s="8">
        <v>35278</v>
      </c>
      <c r="C6110">
        <v>88.953487981421901</v>
      </c>
      <c r="D6110">
        <v>103.14427402724201</v>
      </c>
      <c r="E6110">
        <v>71.004119244620298</v>
      </c>
    </row>
    <row r="6111" spans="1:5" x14ac:dyDescent="0.2">
      <c r="A6111">
        <f t="shared" si="98"/>
        <v>1996</v>
      </c>
      <c r="B6111" s="8">
        <v>35279</v>
      </c>
      <c r="C6111">
        <v>89.123202490986202</v>
      </c>
      <c r="D6111">
        <v>103.512802423843</v>
      </c>
      <c r="E6111">
        <v>70.945014284728899</v>
      </c>
    </row>
    <row r="6112" spans="1:5" x14ac:dyDescent="0.2">
      <c r="A6112">
        <f t="shared" si="98"/>
        <v>1996</v>
      </c>
      <c r="B6112" s="8">
        <v>35282</v>
      </c>
      <c r="C6112">
        <v>89.122110527105804</v>
      </c>
      <c r="D6112">
        <v>103.481356622351</v>
      </c>
      <c r="E6112">
        <v>70.978273053070396</v>
      </c>
    </row>
    <row r="6113" spans="1:5" x14ac:dyDescent="0.2">
      <c r="A6113">
        <f t="shared" si="98"/>
        <v>1996</v>
      </c>
      <c r="B6113" s="8">
        <v>35283</v>
      </c>
      <c r="C6113">
        <v>89.151736947824801</v>
      </c>
      <c r="D6113">
        <v>103.57872132367901</v>
      </c>
      <c r="E6113">
        <v>70.930690347228804</v>
      </c>
    </row>
    <row r="6114" spans="1:5" x14ac:dyDescent="0.2">
      <c r="A6114">
        <f t="shared" si="98"/>
        <v>1996</v>
      </c>
      <c r="B6114" s="8">
        <v>35284</v>
      </c>
      <c r="C6114">
        <v>89.268299981147905</v>
      </c>
      <c r="D6114">
        <v>103.787045388796</v>
      </c>
      <c r="E6114">
        <v>70.941166300813805</v>
      </c>
    </row>
    <row r="6115" spans="1:5" x14ac:dyDescent="0.2">
      <c r="A6115">
        <f t="shared" si="98"/>
        <v>1996</v>
      </c>
      <c r="B6115" s="8">
        <v>35285</v>
      </c>
      <c r="C6115">
        <v>89.291542068757394</v>
      </c>
      <c r="D6115">
        <v>103.744530023419</v>
      </c>
      <c r="E6115">
        <v>71.038104578923694</v>
      </c>
    </row>
    <row r="6116" spans="1:5" x14ac:dyDescent="0.2">
      <c r="A6116">
        <f t="shared" si="98"/>
        <v>1996</v>
      </c>
      <c r="B6116" s="8">
        <v>35286</v>
      </c>
      <c r="C6116">
        <v>89.191975423002404</v>
      </c>
      <c r="D6116">
        <v>103.674283892725</v>
      </c>
      <c r="E6116">
        <v>70.907604301442106</v>
      </c>
    </row>
    <row r="6117" spans="1:5" x14ac:dyDescent="0.2">
      <c r="A6117">
        <f t="shared" si="98"/>
        <v>1996</v>
      </c>
      <c r="B6117" s="8">
        <v>35289</v>
      </c>
      <c r="C6117">
        <v>89.091963672143393</v>
      </c>
      <c r="D6117">
        <v>103.525686982669</v>
      </c>
      <c r="E6117">
        <v>70.864600114348306</v>
      </c>
    </row>
    <row r="6118" spans="1:5" x14ac:dyDescent="0.2">
      <c r="A6118">
        <f t="shared" si="98"/>
        <v>1996</v>
      </c>
      <c r="B6118" s="8">
        <v>35290</v>
      </c>
      <c r="C6118">
        <v>89.112662928825998</v>
      </c>
      <c r="D6118">
        <v>103.559549955064</v>
      </c>
      <c r="E6118">
        <v>70.869989642388902</v>
      </c>
    </row>
    <row r="6119" spans="1:5" x14ac:dyDescent="0.2">
      <c r="A6119">
        <f t="shared" si="98"/>
        <v>1996</v>
      </c>
      <c r="B6119" s="8">
        <v>35291</v>
      </c>
      <c r="C6119">
        <v>89.272143335655201</v>
      </c>
      <c r="D6119">
        <v>103.81777665380299</v>
      </c>
      <c r="E6119">
        <v>70.914621217495593</v>
      </c>
    </row>
    <row r="6120" spans="1:5" x14ac:dyDescent="0.2">
      <c r="A6120">
        <f t="shared" si="98"/>
        <v>1996</v>
      </c>
      <c r="B6120" s="8">
        <v>35292</v>
      </c>
      <c r="C6120">
        <v>89.300791984831207</v>
      </c>
      <c r="D6120">
        <v>103.847436638511</v>
      </c>
      <c r="E6120">
        <v>70.941498602555001</v>
      </c>
    </row>
    <row r="6121" spans="1:5" x14ac:dyDescent="0.2">
      <c r="A6121">
        <f t="shared" si="98"/>
        <v>1996</v>
      </c>
      <c r="B6121" s="8">
        <v>35293</v>
      </c>
      <c r="C6121">
        <v>89.301593223567394</v>
      </c>
      <c r="D6121">
        <v>103.906433444206</v>
      </c>
      <c r="E6121">
        <v>70.876757443640102</v>
      </c>
    </row>
    <row r="6122" spans="1:5" x14ac:dyDescent="0.2">
      <c r="A6122">
        <f t="shared" si="98"/>
        <v>1996</v>
      </c>
      <c r="B6122" s="8">
        <v>35296</v>
      </c>
      <c r="C6122">
        <v>89.230480594890693</v>
      </c>
      <c r="D6122">
        <v>103.773796090506</v>
      </c>
      <c r="E6122">
        <v>70.876489300443495</v>
      </c>
    </row>
    <row r="6123" spans="1:5" x14ac:dyDescent="0.2">
      <c r="A6123">
        <f t="shared" si="98"/>
        <v>1996</v>
      </c>
      <c r="B6123" s="8">
        <v>35297</v>
      </c>
      <c r="C6123">
        <v>89.276442932942004</v>
      </c>
      <c r="D6123">
        <v>103.868488199269</v>
      </c>
      <c r="E6123">
        <v>70.866565156241506</v>
      </c>
    </row>
    <row r="6124" spans="1:5" x14ac:dyDescent="0.2">
      <c r="A6124">
        <f t="shared" si="98"/>
        <v>1996</v>
      </c>
      <c r="B6124" s="8">
        <v>35298</v>
      </c>
      <c r="C6124">
        <v>89.2300354023849</v>
      </c>
      <c r="D6124">
        <v>103.762944738445</v>
      </c>
      <c r="E6124">
        <v>70.887778416686004</v>
      </c>
    </row>
    <row r="6125" spans="1:5" x14ac:dyDescent="0.2">
      <c r="A6125">
        <f t="shared" si="98"/>
        <v>1996</v>
      </c>
      <c r="B6125" s="8">
        <v>35299</v>
      </c>
      <c r="C6125">
        <v>89.251777982388106</v>
      </c>
      <c r="D6125">
        <v>103.81007946144901</v>
      </c>
      <c r="E6125">
        <v>70.880436014843198</v>
      </c>
    </row>
    <row r="6126" spans="1:5" x14ac:dyDescent="0.2">
      <c r="A6126">
        <f t="shared" si="98"/>
        <v>1996</v>
      </c>
      <c r="B6126" s="8">
        <v>35300</v>
      </c>
      <c r="C6126">
        <v>89.179110006975094</v>
      </c>
      <c r="D6126">
        <v>103.675598759366</v>
      </c>
      <c r="E6126">
        <v>70.879026503637505</v>
      </c>
    </row>
    <row r="6127" spans="1:5" x14ac:dyDescent="0.2">
      <c r="A6127">
        <f t="shared" si="98"/>
        <v>1996</v>
      </c>
      <c r="B6127" s="8">
        <v>35303</v>
      </c>
      <c r="C6127">
        <v>89.053677439853402</v>
      </c>
      <c r="D6127">
        <v>103.401456797333</v>
      </c>
      <c r="E6127">
        <v>70.924270641069498</v>
      </c>
    </row>
    <row r="6128" spans="1:5" x14ac:dyDescent="0.2">
      <c r="A6128">
        <f t="shared" si="98"/>
        <v>1996</v>
      </c>
      <c r="B6128" s="8">
        <v>35304</v>
      </c>
      <c r="C6128">
        <v>89.052513344602403</v>
      </c>
      <c r="D6128">
        <v>103.378008769685</v>
      </c>
      <c r="E6128">
        <v>70.948349515686402</v>
      </c>
    </row>
    <row r="6129" spans="1:5" x14ac:dyDescent="0.2">
      <c r="A6129">
        <f t="shared" si="98"/>
        <v>1996</v>
      </c>
      <c r="B6129" s="8">
        <v>35305</v>
      </c>
      <c r="C6129">
        <v>89.038741145519793</v>
      </c>
      <c r="D6129">
        <v>103.39877244189999</v>
      </c>
      <c r="E6129">
        <v>70.895794296808404</v>
      </c>
    </row>
    <row r="6130" spans="1:5" x14ac:dyDescent="0.2">
      <c r="A6130">
        <f t="shared" si="98"/>
        <v>1996</v>
      </c>
      <c r="B6130" s="8">
        <v>35306</v>
      </c>
      <c r="C6130">
        <v>89.151667821823196</v>
      </c>
      <c r="D6130">
        <v>103.542453626926</v>
      </c>
      <c r="E6130">
        <v>70.971528777810207</v>
      </c>
    </row>
    <row r="6131" spans="1:5" x14ac:dyDescent="0.2">
      <c r="A6131">
        <f t="shared" si="98"/>
        <v>1996</v>
      </c>
      <c r="B6131" s="8">
        <v>35307</v>
      </c>
      <c r="C6131">
        <v>89.231139333395703</v>
      </c>
      <c r="D6131">
        <v>103.56681503454099</v>
      </c>
      <c r="E6131">
        <v>71.111669936681395</v>
      </c>
    </row>
    <row r="6132" spans="1:5" x14ac:dyDescent="0.2">
      <c r="A6132">
        <f t="shared" si="98"/>
        <v>1996</v>
      </c>
      <c r="B6132" s="8">
        <v>35310</v>
      </c>
      <c r="C6132">
        <v>89.233392705887894</v>
      </c>
      <c r="D6132">
        <v>103.56681503454099</v>
      </c>
      <c r="E6132">
        <v>71.116427860980806</v>
      </c>
    </row>
    <row r="6133" spans="1:5" x14ac:dyDescent="0.2">
      <c r="A6133">
        <f t="shared" si="98"/>
        <v>1996</v>
      </c>
      <c r="B6133" s="8">
        <v>35311</v>
      </c>
      <c r="C6133">
        <v>89.347686630687605</v>
      </c>
      <c r="D6133">
        <v>103.772263863429</v>
      </c>
      <c r="E6133">
        <v>71.125143774507904</v>
      </c>
    </row>
    <row r="6134" spans="1:5" x14ac:dyDescent="0.2">
      <c r="A6134">
        <f t="shared" si="98"/>
        <v>1996</v>
      </c>
      <c r="B6134" s="8">
        <v>35312</v>
      </c>
      <c r="C6134">
        <v>89.263250876549407</v>
      </c>
      <c r="D6134">
        <v>103.66169098823801</v>
      </c>
      <c r="E6134">
        <v>71.072068640674203</v>
      </c>
    </row>
    <row r="6135" spans="1:5" x14ac:dyDescent="0.2">
      <c r="A6135">
        <f t="shared" si="98"/>
        <v>1996</v>
      </c>
      <c r="B6135" s="8">
        <v>35313</v>
      </c>
      <c r="C6135">
        <v>89.355555247281004</v>
      </c>
      <c r="D6135">
        <v>103.74957654319</v>
      </c>
      <c r="E6135">
        <v>71.167402045896395</v>
      </c>
    </row>
    <row r="6136" spans="1:5" x14ac:dyDescent="0.2">
      <c r="A6136">
        <f t="shared" si="98"/>
        <v>1996</v>
      </c>
      <c r="B6136" s="8">
        <v>35314</v>
      </c>
      <c r="C6136">
        <v>89.487003831632904</v>
      </c>
      <c r="D6136">
        <v>104.03806516636</v>
      </c>
      <c r="E6136">
        <v>71.118638662649204</v>
      </c>
    </row>
    <row r="6137" spans="1:5" x14ac:dyDescent="0.2">
      <c r="A6137">
        <f t="shared" si="98"/>
        <v>1996</v>
      </c>
      <c r="B6137" s="8">
        <v>35317</v>
      </c>
      <c r="C6137">
        <v>89.460724348993097</v>
      </c>
      <c r="D6137">
        <v>104.027091247513</v>
      </c>
      <c r="E6137">
        <v>71.075683531575194</v>
      </c>
    </row>
    <row r="6138" spans="1:5" x14ac:dyDescent="0.2">
      <c r="A6138">
        <f t="shared" si="98"/>
        <v>1996</v>
      </c>
      <c r="B6138" s="8">
        <v>35318</v>
      </c>
      <c r="C6138">
        <v>89.713340947616899</v>
      </c>
      <c r="D6138">
        <v>104.435416687938</v>
      </c>
      <c r="E6138">
        <v>71.147449850869194</v>
      </c>
    </row>
    <row r="6139" spans="1:5" x14ac:dyDescent="0.2">
      <c r="A6139">
        <f t="shared" si="98"/>
        <v>1996</v>
      </c>
      <c r="B6139" s="8">
        <v>35319</v>
      </c>
      <c r="C6139">
        <v>89.773125201800795</v>
      </c>
      <c r="D6139">
        <v>104.570012158642</v>
      </c>
      <c r="E6139">
        <v>71.121882179583494</v>
      </c>
    </row>
    <row r="6140" spans="1:5" x14ac:dyDescent="0.2">
      <c r="A6140">
        <f t="shared" si="98"/>
        <v>1996</v>
      </c>
      <c r="B6140" s="8">
        <v>35320</v>
      </c>
      <c r="C6140">
        <v>89.832673095801297</v>
      </c>
      <c r="D6140">
        <v>104.69980820034399</v>
      </c>
      <c r="E6140">
        <v>71.101314427675803</v>
      </c>
    </row>
    <row r="6141" spans="1:5" x14ac:dyDescent="0.2">
      <c r="A6141">
        <f t="shared" si="98"/>
        <v>1996</v>
      </c>
      <c r="B6141" s="8">
        <v>35321</v>
      </c>
      <c r="C6141">
        <v>89.775883562218695</v>
      </c>
      <c r="D6141">
        <v>104.677524292252</v>
      </c>
      <c r="E6141">
        <v>71.007215797324903</v>
      </c>
    </row>
    <row r="6142" spans="1:5" x14ac:dyDescent="0.2">
      <c r="A6142">
        <f t="shared" si="98"/>
        <v>1996</v>
      </c>
      <c r="B6142" s="8">
        <v>35324</v>
      </c>
      <c r="C6142">
        <v>89.742879463778095</v>
      </c>
      <c r="D6142">
        <v>104.547774070758</v>
      </c>
      <c r="E6142">
        <v>71.083346824180794</v>
      </c>
    </row>
    <row r="6143" spans="1:5" x14ac:dyDescent="0.2">
      <c r="A6143">
        <f t="shared" si="98"/>
        <v>1996</v>
      </c>
      <c r="B6143" s="8">
        <v>35325</v>
      </c>
      <c r="C6143">
        <v>89.816913219514902</v>
      </c>
      <c r="D6143">
        <v>104.699412567818</v>
      </c>
      <c r="E6143">
        <v>71.068714009036398</v>
      </c>
    </row>
    <row r="6144" spans="1:5" x14ac:dyDescent="0.2">
      <c r="A6144">
        <f t="shared" si="98"/>
        <v>1996</v>
      </c>
      <c r="B6144" s="8">
        <v>35326</v>
      </c>
      <c r="C6144">
        <v>89.582288320626702</v>
      </c>
      <c r="D6144">
        <v>104.32389501735599</v>
      </c>
      <c r="E6144">
        <v>70.997429817090193</v>
      </c>
    </row>
    <row r="6145" spans="1:5" x14ac:dyDescent="0.2">
      <c r="A6145">
        <f t="shared" si="98"/>
        <v>1996</v>
      </c>
      <c r="B6145" s="8">
        <v>35327</v>
      </c>
      <c r="C6145">
        <v>89.672090999753394</v>
      </c>
      <c r="D6145">
        <v>104.490616009169</v>
      </c>
      <c r="E6145">
        <v>70.998903553686702</v>
      </c>
    </row>
    <row r="6146" spans="1:5" x14ac:dyDescent="0.2">
      <c r="A6146">
        <f t="shared" si="98"/>
        <v>1996</v>
      </c>
      <c r="B6146" s="8">
        <v>35328</v>
      </c>
      <c r="C6146">
        <v>89.6951413138476</v>
      </c>
      <c r="D6146">
        <v>104.460538716743</v>
      </c>
      <c r="E6146">
        <v>71.081011414979699</v>
      </c>
    </row>
    <row r="6147" spans="1:5" x14ac:dyDescent="0.2">
      <c r="A6147">
        <f t="shared" ref="A6147:A6210" si="99">YEAR(B6147)</f>
        <v>1996</v>
      </c>
      <c r="B6147" s="8">
        <v>35331</v>
      </c>
      <c r="C6147">
        <v>89.678974195132994</v>
      </c>
      <c r="D6147">
        <v>104.347151068984</v>
      </c>
      <c r="E6147">
        <v>71.174456422346793</v>
      </c>
    </row>
    <row r="6148" spans="1:5" x14ac:dyDescent="0.2">
      <c r="A6148">
        <f t="shared" si="99"/>
        <v>1996</v>
      </c>
      <c r="B6148" s="8">
        <v>35332</v>
      </c>
      <c r="C6148">
        <v>89.641128962019096</v>
      </c>
      <c r="D6148">
        <v>104.409271868763</v>
      </c>
      <c r="E6148">
        <v>71.025149192108401</v>
      </c>
    </row>
    <row r="6149" spans="1:5" x14ac:dyDescent="0.2">
      <c r="A6149">
        <f t="shared" si="99"/>
        <v>1996</v>
      </c>
      <c r="B6149" s="8">
        <v>35333</v>
      </c>
      <c r="C6149">
        <v>89.657743639911303</v>
      </c>
      <c r="D6149">
        <v>104.42418501073</v>
      </c>
      <c r="E6149">
        <v>71.043294167993096</v>
      </c>
    </row>
    <row r="6150" spans="1:5" x14ac:dyDescent="0.2">
      <c r="A6150">
        <f t="shared" si="99"/>
        <v>1996</v>
      </c>
      <c r="B6150" s="8">
        <v>35334</v>
      </c>
      <c r="C6150">
        <v>89.805817701434094</v>
      </c>
      <c r="D6150">
        <v>104.684699130132</v>
      </c>
      <c r="E6150">
        <v>71.061926835397301</v>
      </c>
    </row>
    <row r="6151" spans="1:5" x14ac:dyDescent="0.2">
      <c r="A6151">
        <f t="shared" si="99"/>
        <v>1996</v>
      </c>
      <c r="B6151" s="8">
        <v>35335</v>
      </c>
      <c r="C6151">
        <v>89.813731916419599</v>
      </c>
      <c r="D6151">
        <v>104.697247703581</v>
      </c>
      <c r="E6151">
        <v>71.064468600012205</v>
      </c>
    </row>
    <row r="6152" spans="1:5" x14ac:dyDescent="0.2">
      <c r="A6152">
        <f t="shared" si="99"/>
        <v>1996</v>
      </c>
      <c r="B6152" s="8">
        <v>35338</v>
      </c>
      <c r="C6152">
        <v>89.945105225689204</v>
      </c>
      <c r="D6152">
        <v>104.87286105152</v>
      </c>
      <c r="E6152">
        <v>71.143267925128697</v>
      </c>
    </row>
    <row r="6153" spans="1:5" x14ac:dyDescent="0.2">
      <c r="A6153">
        <f t="shared" si="99"/>
        <v>1996</v>
      </c>
      <c r="B6153" s="8">
        <v>35339</v>
      </c>
      <c r="C6153">
        <v>89.866802496550406</v>
      </c>
      <c r="D6153">
        <v>104.821854848494</v>
      </c>
      <c r="E6153">
        <v>71.036272375905099</v>
      </c>
    </row>
    <row r="6154" spans="1:5" x14ac:dyDescent="0.2">
      <c r="A6154">
        <f t="shared" si="99"/>
        <v>1996</v>
      </c>
      <c r="B6154" s="8">
        <v>35340</v>
      </c>
      <c r="C6154">
        <v>89.864334551716198</v>
      </c>
      <c r="D6154">
        <v>104.83244334308399</v>
      </c>
      <c r="E6154">
        <v>71.019270696932495</v>
      </c>
    </row>
    <row r="6155" spans="1:5" x14ac:dyDescent="0.2">
      <c r="A6155">
        <f t="shared" si="99"/>
        <v>1996</v>
      </c>
      <c r="B6155" s="8">
        <v>35341</v>
      </c>
      <c r="C6155">
        <v>89.8626866469356</v>
      </c>
      <c r="D6155">
        <v>104.819364896604</v>
      </c>
      <c r="E6155">
        <v>71.030436007434105</v>
      </c>
    </row>
    <row r="6156" spans="1:5" x14ac:dyDescent="0.2">
      <c r="A6156">
        <f t="shared" si="99"/>
        <v>1996</v>
      </c>
      <c r="B6156" s="8">
        <v>35342</v>
      </c>
      <c r="C6156">
        <v>89.8590239249029</v>
      </c>
      <c r="D6156">
        <v>104.778168799309</v>
      </c>
      <c r="E6156">
        <v>71.068830708145896</v>
      </c>
    </row>
    <row r="6157" spans="1:5" x14ac:dyDescent="0.2">
      <c r="A6157">
        <f t="shared" si="99"/>
        <v>1996</v>
      </c>
      <c r="B6157" s="8">
        <v>35345</v>
      </c>
      <c r="C6157">
        <v>89.803848844591599</v>
      </c>
      <c r="D6157">
        <v>104.638580844508</v>
      </c>
      <c r="E6157">
        <v>71.109463170446602</v>
      </c>
    </row>
    <row r="6158" spans="1:5" x14ac:dyDescent="0.2">
      <c r="A6158">
        <f t="shared" si="99"/>
        <v>1996</v>
      </c>
      <c r="B6158" s="8">
        <v>35346</v>
      </c>
      <c r="C6158">
        <v>89.793840237225197</v>
      </c>
      <c r="D6158">
        <v>104.601223878312</v>
      </c>
      <c r="E6158">
        <v>71.130349003885797</v>
      </c>
    </row>
    <row r="6159" spans="1:5" x14ac:dyDescent="0.2">
      <c r="A6159">
        <f t="shared" si="99"/>
        <v>1996</v>
      </c>
      <c r="B6159" s="8">
        <v>35347</v>
      </c>
      <c r="C6159">
        <v>89.871918835271899</v>
      </c>
      <c r="D6159">
        <v>104.668173699541</v>
      </c>
      <c r="E6159">
        <v>71.219131202546393</v>
      </c>
    </row>
    <row r="6160" spans="1:5" x14ac:dyDescent="0.2">
      <c r="A6160">
        <f t="shared" si="99"/>
        <v>1996</v>
      </c>
      <c r="B6160" s="8">
        <v>35348</v>
      </c>
      <c r="C6160">
        <v>89.873911726678301</v>
      </c>
      <c r="D6160">
        <v>104.56154232704201</v>
      </c>
      <c r="E6160">
        <v>71.343157865270001</v>
      </c>
    </row>
    <row r="6161" spans="1:5" x14ac:dyDescent="0.2">
      <c r="A6161">
        <f t="shared" si="99"/>
        <v>1996</v>
      </c>
      <c r="B6161" s="8">
        <v>35349</v>
      </c>
      <c r="C6161">
        <v>89.928011421289696</v>
      </c>
      <c r="D6161">
        <v>104.626626181196</v>
      </c>
      <c r="E6161">
        <v>71.383691342680706</v>
      </c>
    </row>
    <row r="6162" spans="1:5" x14ac:dyDescent="0.2">
      <c r="A6162">
        <f t="shared" si="99"/>
        <v>1996</v>
      </c>
      <c r="B6162" s="8">
        <v>35352</v>
      </c>
      <c r="C6162">
        <v>89.929091014976507</v>
      </c>
      <c r="D6162">
        <v>104.626626181196</v>
      </c>
      <c r="E6162">
        <v>71.385961833257397</v>
      </c>
    </row>
    <row r="6163" spans="1:5" x14ac:dyDescent="0.2">
      <c r="A6163">
        <f t="shared" si="99"/>
        <v>1996</v>
      </c>
      <c r="B6163" s="8">
        <v>35353</v>
      </c>
      <c r="C6163">
        <v>90.230106358435805</v>
      </c>
      <c r="D6163">
        <v>104.950649383043</v>
      </c>
      <c r="E6163">
        <v>71.654390609205905</v>
      </c>
    </row>
    <row r="6164" spans="1:5" x14ac:dyDescent="0.2">
      <c r="A6164">
        <f t="shared" si="99"/>
        <v>1996</v>
      </c>
      <c r="B6164" s="8">
        <v>35354</v>
      </c>
      <c r="C6164">
        <v>90.2591936854853</v>
      </c>
      <c r="D6164">
        <v>104.92475064568799</v>
      </c>
      <c r="E6164">
        <v>71.744806006306604</v>
      </c>
    </row>
    <row r="6165" spans="1:5" x14ac:dyDescent="0.2">
      <c r="A6165">
        <f t="shared" si="99"/>
        <v>1996</v>
      </c>
      <c r="B6165" s="8">
        <v>35355</v>
      </c>
      <c r="C6165">
        <v>90.257640079187695</v>
      </c>
      <c r="D6165">
        <v>104.956561817783</v>
      </c>
      <c r="E6165">
        <v>71.705672622183698</v>
      </c>
    </row>
    <row r="6166" spans="1:5" x14ac:dyDescent="0.2">
      <c r="A6166">
        <f t="shared" si="99"/>
        <v>1996</v>
      </c>
      <c r="B6166" s="8">
        <v>35356</v>
      </c>
      <c r="C6166">
        <v>90.224187086917397</v>
      </c>
      <c r="D6166">
        <v>104.871153521126</v>
      </c>
      <c r="E6166">
        <v>71.731534408028196</v>
      </c>
    </row>
    <row r="6167" spans="1:5" x14ac:dyDescent="0.2">
      <c r="A6167">
        <f t="shared" si="99"/>
        <v>1996</v>
      </c>
      <c r="B6167" s="8">
        <v>35359</v>
      </c>
      <c r="C6167">
        <v>90.1373604000173</v>
      </c>
      <c r="D6167">
        <v>104.74463083690399</v>
      </c>
      <c r="E6167">
        <v>71.6913959123941</v>
      </c>
    </row>
    <row r="6168" spans="1:5" x14ac:dyDescent="0.2">
      <c r="A6168">
        <f t="shared" si="99"/>
        <v>1996</v>
      </c>
      <c r="B6168" s="8">
        <v>35360</v>
      </c>
      <c r="C6168">
        <v>90.119779808617494</v>
      </c>
      <c r="D6168">
        <v>104.652893305787</v>
      </c>
      <c r="E6168">
        <v>71.757987351729597</v>
      </c>
    </row>
    <row r="6169" spans="1:5" x14ac:dyDescent="0.2">
      <c r="A6169">
        <f t="shared" si="99"/>
        <v>1996</v>
      </c>
      <c r="B6169" s="8">
        <v>35361</v>
      </c>
      <c r="C6169">
        <v>90.0874797810459</v>
      </c>
      <c r="D6169">
        <v>104.42256860160001</v>
      </c>
      <c r="E6169">
        <v>71.950870746936403</v>
      </c>
    </row>
    <row r="6170" spans="1:5" x14ac:dyDescent="0.2">
      <c r="A6170">
        <f t="shared" si="99"/>
        <v>1996</v>
      </c>
      <c r="B6170" s="8">
        <v>35362</v>
      </c>
      <c r="C6170">
        <v>90.096396269241197</v>
      </c>
      <c r="D6170">
        <v>104.468288090546</v>
      </c>
      <c r="E6170">
        <v>71.917795718054805</v>
      </c>
    </row>
    <row r="6171" spans="1:5" x14ac:dyDescent="0.2">
      <c r="A6171">
        <f t="shared" si="99"/>
        <v>1996</v>
      </c>
      <c r="B6171" s="8">
        <v>35363</v>
      </c>
      <c r="C6171">
        <v>90.197033359627</v>
      </c>
      <c r="D6171">
        <v>104.398202312263</v>
      </c>
      <c r="E6171">
        <v>72.210712854657601</v>
      </c>
    </row>
    <row r="6172" spans="1:5" x14ac:dyDescent="0.2">
      <c r="A6172">
        <f t="shared" si="99"/>
        <v>1996</v>
      </c>
      <c r="B6172" s="8">
        <v>35366</v>
      </c>
      <c r="C6172">
        <v>90.222613709120594</v>
      </c>
      <c r="D6172">
        <v>104.51670733717</v>
      </c>
      <c r="E6172">
        <v>72.129885394605594</v>
      </c>
    </row>
    <row r="6173" spans="1:5" x14ac:dyDescent="0.2">
      <c r="A6173">
        <f t="shared" si="99"/>
        <v>1996</v>
      </c>
      <c r="B6173" s="8">
        <v>35367</v>
      </c>
      <c r="C6173">
        <v>90.169250259181496</v>
      </c>
      <c r="D6173">
        <v>104.388834371512</v>
      </c>
      <c r="E6173">
        <v>72.162477439041595</v>
      </c>
    </row>
    <row r="6174" spans="1:5" x14ac:dyDescent="0.2">
      <c r="A6174">
        <f t="shared" si="99"/>
        <v>1996</v>
      </c>
      <c r="B6174" s="8">
        <v>35368</v>
      </c>
      <c r="C6174">
        <v>90.094276924621894</v>
      </c>
      <c r="D6174">
        <v>104.095298682239</v>
      </c>
      <c r="E6174">
        <v>72.338825032838102</v>
      </c>
    </row>
    <row r="6175" spans="1:5" x14ac:dyDescent="0.2">
      <c r="A6175">
        <f t="shared" si="99"/>
        <v>1996</v>
      </c>
      <c r="B6175" s="8">
        <v>35369</v>
      </c>
      <c r="C6175">
        <v>90.154402697810099</v>
      </c>
      <c r="D6175">
        <v>104.167851249515</v>
      </c>
      <c r="E6175">
        <v>72.383567745953897</v>
      </c>
    </row>
    <row r="6176" spans="1:5" x14ac:dyDescent="0.2">
      <c r="A6176">
        <f t="shared" si="99"/>
        <v>1996</v>
      </c>
      <c r="B6176" s="8">
        <v>35370</v>
      </c>
      <c r="C6176">
        <v>89.917394851405007</v>
      </c>
      <c r="D6176">
        <v>103.89199477627599</v>
      </c>
      <c r="E6176">
        <v>72.195579944912296</v>
      </c>
    </row>
    <row r="6177" spans="1:5" x14ac:dyDescent="0.2">
      <c r="A6177">
        <f t="shared" si="99"/>
        <v>1996</v>
      </c>
      <c r="B6177" s="8">
        <v>35373</v>
      </c>
      <c r="C6177">
        <v>89.940064876200907</v>
      </c>
      <c r="D6177">
        <v>104.03381527078299</v>
      </c>
      <c r="E6177">
        <v>72.081445209789095</v>
      </c>
    </row>
    <row r="6178" spans="1:5" x14ac:dyDescent="0.2">
      <c r="A6178">
        <f t="shared" si="99"/>
        <v>1996</v>
      </c>
      <c r="B6178" s="8">
        <v>35374</v>
      </c>
      <c r="C6178">
        <v>89.955165064054398</v>
      </c>
      <c r="D6178">
        <v>104.110796102444</v>
      </c>
      <c r="E6178">
        <v>72.025583877855397</v>
      </c>
    </row>
    <row r="6179" spans="1:5" x14ac:dyDescent="0.2">
      <c r="A6179">
        <f t="shared" si="99"/>
        <v>1996</v>
      </c>
      <c r="B6179" s="8">
        <v>35375</v>
      </c>
      <c r="C6179">
        <v>89.907147855977101</v>
      </c>
      <c r="D6179">
        <v>103.998025456223</v>
      </c>
      <c r="E6179">
        <v>72.052452547328002</v>
      </c>
    </row>
    <row r="6180" spans="1:5" x14ac:dyDescent="0.2">
      <c r="A6180">
        <f t="shared" si="99"/>
        <v>1996</v>
      </c>
      <c r="B6180" s="8">
        <v>35376</v>
      </c>
      <c r="C6180">
        <v>89.571500764203805</v>
      </c>
      <c r="D6180">
        <v>103.275115201647</v>
      </c>
      <c r="E6180">
        <v>72.167538818895196</v>
      </c>
    </row>
    <row r="6181" spans="1:5" x14ac:dyDescent="0.2">
      <c r="A6181">
        <f t="shared" si="99"/>
        <v>1996</v>
      </c>
      <c r="B6181" s="8">
        <v>35377</v>
      </c>
      <c r="C6181">
        <v>89.506927522867699</v>
      </c>
      <c r="D6181">
        <v>103.221390931</v>
      </c>
      <c r="E6181">
        <v>72.091627526412907</v>
      </c>
    </row>
    <row r="6182" spans="1:5" x14ac:dyDescent="0.2">
      <c r="A6182">
        <f t="shared" si="99"/>
        <v>1996</v>
      </c>
      <c r="B6182" s="8">
        <v>35380</v>
      </c>
      <c r="C6182">
        <v>89.507518726189502</v>
      </c>
      <c r="D6182">
        <v>103.221390931</v>
      </c>
      <c r="E6182">
        <v>72.092889117080006</v>
      </c>
    </row>
    <row r="6183" spans="1:5" x14ac:dyDescent="0.2">
      <c r="A6183">
        <f t="shared" si="99"/>
        <v>1996</v>
      </c>
      <c r="B6183" s="8">
        <v>35381</v>
      </c>
      <c r="C6183">
        <v>89.488202569433398</v>
      </c>
      <c r="D6183">
        <v>103.206529562452</v>
      </c>
      <c r="E6183">
        <v>72.068790614230394</v>
      </c>
    </row>
    <row r="6184" spans="1:5" x14ac:dyDescent="0.2">
      <c r="A6184">
        <f t="shared" si="99"/>
        <v>1996</v>
      </c>
      <c r="B6184" s="8">
        <v>35382</v>
      </c>
      <c r="C6184">
        <v>89.479421665659899</v>
      </c>
      <c r="D6184">
        <v>103.174815518225</v>
      </c>
      <c r="E6184">
        <v>72.086589513240796</v>
      </c>
    </row>
    <row r="6185" spans="1:5" x14ac:dyDescent="0.2">
      <c r="A6185">
        <f t="shared" si="99"/>
        <v>1996</v>
      </c>
      <c r="B6185" s="8">
        <v>35383</v>
      </c>
      <c r="C6185">
        <v>89.466036424069699</v>
      </c>
      <c r="D6185">
        <v>103.16743541246301</v>
      </c>
      <c r="E6185">
        <v>72.066525595887498</v>
      </c>
    </row>
    <row r="6186" spans="1:5" x14ac:dyDescent="0.2">
      <c r="A6186">
        <f t="shared" si="99"/>
        <v>1996</v>
      </c>
      <c r="B6186" s="8">
        <v>35384</v>
      </c>
      <c r="C6186">
        <v>89.525581695777106</v>
      </c>
      <c r="D6186">
        <v>103.227457159639</v>
      </c>
      <c r="E6186">
        <v>72.124449463721405</v>
      </c>
    </row>
    <row r="6187" spans="1:5" x14ac:dyDescent="0.2">
      <c r="A6187">
        <f t="shared" si="99"/>
        <v>1996</v>
      </c>
      <c r="B6187" s="8">
        <v>35387</v>
      </c>
      <c r="C6187">
        <v>89.428565085477203</v>
      </c>
      <c r="D6187">
        <v>103.145792143131</v>
      </c>
      <c r="E6187">
        <v>72.011499816694794</v>
      </c>
    </row>
    <row r="6188" spans="1:5" x14ac:dyDescent="0.2">
      <c r="A6188">
        <f t="shared" si="99"/>
        <v>1996</v>
      </c>
      <c r="B6188" s="8">
        <v>35388</v>
      </c>
      <c r="C6188">
        <v>89.473195337197794</v>
      </c>
      <c r="D6188">
        <v>103.24273536417201</v>
      </c>
      <c r="E6188">
        <v>71.995110735180404</v>
      </c>
    </row>
    <row r="6189" spans="1:5" x14ac:dyDescent="0.2">
      <c r="A6189">
        <f t="shared" si="99"/>
        <v>1996</v>
      </c>
      <c r="B6189" s="8">
        <v>35389</v>
      </c>
      <c r="C6189">
        <v>89.310554788774098</v>
      </c>
      <c r="D6189">
        <v>102.941591847346</v>
      </c>
      <c r="E6189">
        <v>71.994949246285699</v>
      </c>
    </row>
    <row r="6190" spans="1:5" x14ac:dyDescent="0.2">
      <c r="A6190">
        <f t="shared" si="99"/>
        <v>1996</v>
      </c>
      <c r="B6190" s="8">
        <v>35390</v>
      </c>
      <c r="C6190">
        <v>89.272097389331194</v>
      </c>
      <c r="D6190">
        <v>102.860817564301</v>
      </c>
      <c r="E6190">
        <v>72.006012156702496</v>
      </c>
    </row>
    <row r="6191" spans="1:5" x14ac:dyDescent="0.2">
      <c r="A6191">
        <f t="shared" si="99"/>
        <v>1996</v>
      </c>
      <c r="B6191" s="8">
        <v>35391</v>
      </c>
      <c r="C6191">
        <v>89.351702236330397</v>
      </c>
      <c r="D6191">
        <v>103.030187107609</v>
      </c>
      <c r="E6191">
        <v>71.980654455464105</v>
      </c>
    </row>
    <row r="6192" spans="1:5" x14ac:dyDescent="0.2">
      <c r="A6192">
        <f t="shared" si="99"/>
        <v>1996</v>
      </c>
      <c r="B6192" s="8">
        <v>35394</v>
      </c>
      <c r="C6192">
        <v>89.777561649929297</v>
      </c>
      <c r="D6192">
        <v>103.74089236822699</v>
      </c>
      <c r="E6192">
        <v>72.071315257266207</v>
      </c>
    </row>
    <row r="6193" spans="1:5" x14ac:dyDescent="0.2">
      <c r="A6193">
        <f t="shared" si="99"/>
        <v>1996</v>
      </c>
      <c r="B6193" s="8">
        <v>35395</v>
      </c>
      <c r="C6193">
        <v>89.797724729807598</v>
      </c>
      <c r="D6193">
        <v>103.825849705753</v>
      </c>
      <c r="E6193">
        <v>72.016903522052999</v>
      </c>
    </row>
    <row r="6194" spans="1:5" x14ac:dyDescent="0.2">
      <c r="A6194">
        <f t="shared" si="99"/>
        <v>1996</v>
      </c>
      <c r="B6194" s="8">
        <v>35396</v>
      </c>
      <c r="C6194">
        <v>89.968228731802697</v>
      </c>
      <c r="D6194">
        <v>104.112461855245</v>
      </c>
      <c r="E6194">
        <v>72.051398293840904</v>
      </c>
    </row>
    <row r="6195" spans="1:5" x14ac:dyDescent="0.2">
      <c r="A6195">
        <f t="shared" si="99"/>
        <v>1996</v>
      </c>
      <c r="B6195" s="8">
        <v>35397</v>
      </c>
      <c r="C6195">
        <v>89.968671299481798</v>
      </c>
      <c r="D6195">
        <v>104.112461855245</v>
      </c>
      <c r="E6195">
        <v>72.052337337435702</v>
      </c>
    </row>
    <row r="6196" spans="1:5" x14ac:dyDescent="0.2">
      <c r="A6196">
        <f t="shared" si="99"/>
        <v>1996</v>
      </c>
      <c r="B6196" s="8">
        <v>35398</v>
      </c>
      <c r="C6196">
        <v>90.141325324015298</v>
      </c>
      <c r="D6196">
        <v>104.43805629684</v>
      </c>
      <c r="E6196">
        <v>72.047239578333205</v>
      </c>
    </row>
    <row r="6197" spans="1:5" x14ac:dyDescent="0.2">
      <c r="A6197">
        <f t="shared" si="99"/>
        <v>1996</v>
      </c>
      <c r="B6197" s="8">
        <v>35401</v>
      </c>
      <c r="C6197">
        <v>90.223808096430801</v>
      </c>
      <c r="D6197">
        <v>104.571764664597</v>
      </c>
      <c r="E6197">
        <v>72.069784393833999</v>
      </c>
    </row>
    <row r="6198" spans="1:5" x14ac:dyDescent="0.2">
      <c r="A6198">
        <f t="shared" si="99"/>
        <v>1996</v>
      </c>
      <c r="B6198" s="8">
        <v>35402</v>
      </c>
      <c r="C6198">
        <v>90.572737325416895</v>
      </c>
      <c r="D6198">
        <v>105.20378086388899</v>
      </c>
      <c r="E6198">
        <v>72.090521001292799</v>
      </c>
    </row>
    <row r="6199" spans="1:5" x14ac:dyDescent="0.2">
      <c r="A6199">
        <f t="shared" si="99"/>
        <v>1996</v>
      </c>
      <c r="B6199" s="8">
        <v>35403</v>
      </c>
      <c r="C6199">
        <v>90.535268737924099</v>
      </c>
      <c r="D6199">
        <v>105.166101710207</v>
      </c>
      <c r="E6199">
        <v>72.054095647809405</v>
      </c>
    </row>
    <row r="6200" spans="1:5" x14ac:dyDescent="0.2">
      <c r="A6200">
        <f t="shared" si="99"/>
        <v>1996</v>
      </c>
      <c r="B6200" s="8">
        <v>35404</v>
      </c>
      <c r="C6200">
        <v>90.483492383095196</v>
      </c>
      <c r="D6200">
        <v>105.040240557939</v>
      </c>
      <c r="E6200">
        <v>72.087217082461294</v>
      </c>
    </row>
    <row r="6201" spans="1:5" x14ac:dyDescent="0.2">
      <c r="A6201">
        <f t="shared" si="99"/>
        <v>1996</v>
      </c>
      <c r="B6201" s="8">
        <v>35405</v>
      </c>
      <c r="C6201">
        <v>90.485292785547301</v>
      </c>
      <c r="D6201">
        <v>104.977763187116</v>
      </c>
      <c r="E6201">
        <v>72.161799260996204</v>
      </c>
    </row>
    <row r="6202" spans="1:5" x14ac:dyDescent="0.2">
      <c r="A6202">
        <f t="shared" si="99"/>
        <v>1996</v>
      </c>
      <c r="B6202" s="8">
        <v>35408</v>
      </c>
      <c r="C6202">
        <v>90.5745784741124</v>
      </c>
      <c r="D6202">
        <v>105.125834258989</v>
      </c>
      <c r="E6202">
        <v>72.182594896520897</v>
      </c>
    </row>
    <row r="6203" spans="1:5" x14ac:dyDescent="0.2">
      <c r="A6203">
        <f t="shared" si="99"/>
        <v>1996</v>
      </c>
      <c r="B6203" s="8">
        <v>35409</v>
      </c>
      <c r="C6203">
        <v>90.537917061695296</v>
      </c>
      <c r="D6203">
        <v>105.100856252338</v>
      </c>
      <c r="E6203">
        <v>72.133479868639895</v>
      </c>
    </row>
    <row r="6204" spans="1:5" x14ac:dyDescent="0.2">
      <c r="A6204">
        <f t="shared" si="99"/>
        <v>1996</v>
      </c>
      <c r="B6204" s="8">
        <v>35410</v>
      </c>
      <c r="C6204">
        <v>90.471103349635897</v>
      </c>
      <c r="D6204">
        <v>104.903083328129</v>
      </c>
      <c r="E6204">
        <v>72.216539878425607</v>
      </c>
    </row>
    <row r="6205" spans="1:5" x14ac:dyDescent="0.2">
      <c r="A6205">
        <f t="shared" si="99"/>
        <v>1996</v>
      </c>
      <c r="B6205" s="8">
        <v>35411</v>
      </c>
      <c r="C6205">
        <v>90.529688242521701</v>
      </c>
      <c r="D6205">
        <v>104.931629072403</v>
      </c>
      <c r="E6205">
        <v>72.308046719194493</v>
      </c>
    </row>
    <row r="6206" spans="1:5" x14ac:dyDescent="0.2">
      <c r="A6206">
        <f t="shared" si="99"/>
        <v>1996</v>
      </c>
      <c r="B6206" s="8">
        <v>35412</v>
      </c>
      <c r="C6206">
        <v>90.647950423981598</v>
      </c>
      <c r="D6206">
        <v>105.126940013927</v>
      </c>
      <c r="E6206">
        <v>72.336363353327599</v>
      </c>
    </row>
    <row r="6207" spans="1:5" x14ac:dyDescent="0.2">
      <c r="A6207">
        <f t="shared" si="99"/>
        <v>1996</v>
      </c>
      <c r="B6207" s="8">
        <v>35415</v>
      </c>
      <c r="C6207">
        <v>90.775805461057899</v>
      </c>
      <c r="D6207">
        <v>105.44563092403401</v>
      </c>
      <c r="E6207">
        <v>72.245394460895398</v>
      </c>
    </row>
    <row r="6208" spans="1:5" x14ac:dyDescent="0.2">
      <c r="A6208">
        <f t="shared" si="99"/>
        <v>1996</v>
      </c>
      <c r="B6208" s="8">
        <v>35416</v>
      </c>
      <c r="C6208">
        <v>90.589464642298097</v>
      </c>
      <c r="D6208">
        <v>105.113862240778</v>
      </c>
      <c r="E6208">
        <v>72.227597074361995</v>
      </c>
    </row>
    <row r="6209" spans="1:5" x14ac:dyDescent="0.2">
      <c r="A6209">
        <f t="shared" si="99"/>
        <v>1996</v>
      </c>
      <c r="B6209" s="8">
        <v>35417</v>
      </c>
      <c r="C6209">
        <v>90.651515342896005</v>
      </c>
      <c r="D6209">
        <v>105.325277211762</v>
      </c>
      <c r="E6209">
        <v>72.119336972689197</v>
      </c>
    </row>
    <row r="6210" spans="1:5" x14ac:dyDescent="0.2">
      <c r="A6210">
        <f t="shared" si="99"/>
        <v>1996</v>
      </c>
      <c r="B6210" s="8">
        <v>35418</v>
      </c>
      <c r="C6210">
        <v>90.838275963425204</v>
      </c>
      <c r="D6210">
        <v>105.609400052159</v>
      </c>
      <c r="E6210">
        <v>72.192162775489706</v>
      </c>
    </row>
    <row r="6211" spans="1:5" x14ac:dyDescent="0.2">
      <c r="A6211">
        <f t="shared" ref="A6211:A6274" si="100">YEAR(B6211)</f>
        <v>1996</v>
      </c>
      <c r="B6211" s="8">
        <v>35419</v>
      </c>
      <c r="C6211">
        <v>90.727992824207206</v>
      </c>
      <c r="D6211">
        <v>105.443979279087</v>
      </c>
      <c r="E6211">
        <v>72.146485184162202</v>
      </c>
    </row>
    <row r="6212" spans="1:5" x14ac:dyDescent="0.2">
      <c r="A6212">
        <f t="shared" si="100"/>
        <v>1996</v>
      </c>
      <c r="B6212" s="8">
        <v>35422</v>
      </c>
      <c r="C6212">
        <v>90.739720250544295</v>
      </c>
      <c r="D6212">
        <v>105.465899828611</v>
      </c>
      <c r="E6212">
        <v>72.146454915122405</v>
      </c>
    </row>
    <row r="6213" spans="1:5" x14ac:dyDescent="0.2">
      <c r="A6213">
        <f t="shared" si="100"/>
        <v>1996</v>
      </c>
      <c r="B6213" s="8">
        <v>35423</v>
      </c>
      <c r="C6213">
        <v>90.757573095039504</v>
      </c>
      <c r="D6213">
        <v>105.51632144542501</v>
      </c>
      <c r="E6213">
        <v>72.127183002325395</v>
      </c>
    </row>
    <row r="6214" spans="1:5" x14ac:dyDescent="0.2">
      <c r="A6214">
        <f t="shared" si="100"/>
        <v>1996</v>
      </c>
      <c r="B6214" s="8">
        <v>35424</v>
      </c>
      <c r="C6214">
        <v>90.759762000453193</v>
      </c>
      <c r="D6214">
        <v>105.51632144542501</v>
      </c>
      <c r="E6214">
        <v>72.131791960699502</v>
      </c>
    </row>
    <row r="6215" spans="1:5" x14ac:dyDescent="0.2">
      <c r="A6215">
        <f t="shared" si="100"/>
        <v>1996</v>
      </c>
      <c r="B6215" s="8">
        <v>35425</v>
      </c>
      <c r="C6215">
        <v>90.819476057330903</v>
      </c>
      <c r="D6215">
        <v>105.58097560264</v>
      </c>
      <c r="E6215">
        <v>72.184627392774004</v>
      </c>
    </row>
    <row r="6216" spans="1:5" x14ac:dyDescent="0.2">
      <c r="A6216">
        <f t="shared" si="100"/>
        <v>1996</v>
      </c>
      <c r="B6216" s="8">
        <v>35426</v>
      </c>
      <c r="C6216">
        <v>90.969125790831498</v>
      </c>
      <c r="D6216">
        <v>105.84573960137</v>
      </c>
      <c r="E6216">
        <v>72.201303491952302</v>
      </c>
    </row>
    <row r="6217" spans="1:5" x14ac:dyDescent="0.2">
      <c r="A6217">
        <f t="shared" si="100"/>
        <v>1996</v>
      </c>
      <c r="B6217" s="8">
        <v>35429</v>
      </c>
      <c r="C6217">
        <v>90.947871630392996</v>
      </c>
      <c r="D6217">
        <v>105.79511354722</v>
      </c>
      <c r="E6217">
        <v>72.213580240458697</v>
      </c>
    </row>
    <row r="6218" spans="1:5" x14ac:dyDescent="0.2">
      <c r="A6218">
        <f t="shared" si="100"/>
        <v>1996</v>
      </c>
      <c r="B6218" s="8">
        <v>35430</v>
      </c>
      <c r="C6218">
        <v>90.706519477433901</v>
      </c>
      <c r="D6218">
        <v>105.30710883827901</v>
      </c>
      <c r="E6218">
        <v>72.255889462674602</v>
      </c>
    </row>
    <row r="6219" spans="1:5" x14ac:dyDescent="0.2">
      <c r="A6219">
        <f t="shared" si="100"/>
        <v>1997</v>
      </c>
      <c r="B6219" s="8">
        <v>35431</v>
      </c>
      <c r="C6219">
        <v>90.706519477433901</v>
      </c>
      <c r="D6219">
        <v>105.30710883827901</v>
      </c>
      <c r="E6219">
        <v>72.255889462674602</v>
      </c>
    </row>
    <row r="6220" spans="1:5" x14ac:dyDescent="0.2">
      <c r="A6220">
        <f t="shared" si="100"/>
        <v>1997</v>
      </c>
      <c r="B6220" s="8">
        <v>35432</v>
      </c>
      <c r="C6220">
        <v>90.9203574474313</v>
      </c>
      <c r="D6220">
        <v>105.59492094847</v>
      </c>
      <c r="E6220">
        <v>72.383326729254804</v>
      </c>
    </row>
    <row r="6221" spans="1:5" x14ac:dyDescent="0.2">
      <c r="A6221">
        <f t="shared" si="100"/>
        <v>1997</v>
      </c>
      <c r="B6221" s="8">
        <v>35433</v>
      </c>
      <c r="C6221">
        <v>91.165361932531297</v>
      </c>
      <c r="D6221">
        <v>106.17897945456301</v>
      </c>
      <c r="E6221">
        <v>72.254839147905699</v>
      </c>
    </row>
    <row r="6222" spans="1:5" x14ac:dyDescent="0.2">
      <c r="A6222">
        <f t="shared" si="100"/>
        <v>1997</v>
      </c>
      <c r="B6222" s="8">
        <v>35436</v>
      </c>
      <c r="C6222">
        <v>91.081628224574203</v>
      </c>
      <c r="D6222">
        <v>106.07998726948</v>
      </c>
      <c r="E6222">
        <v>72.190055243639193</v>
      </c>
    </row>
    <row r="6223" spans="1:5" x14ac:dyDescent="0.2">
      <c r="A6223">
        <f t="shared" si="100"/>
        <v>1997</v>
      </c>
      <c r="B6223" s="8">
        <v>35437</v>
      </c>
      <c r="C6223">
        <v>90.779036979185307</v>
      </c>
      <c r="D6223">
        <v>105.534015681135</v>
      </c>
      <c r="E6223">
        <v>72.159046900582098</v>
      </c>
    </row>
    <row r="6224" spans="1:5" x14ac:dyDescent="0.2">
      <c r="A6224">
        <f t="shared" si="100"/>
        <v>1997</v>
      </c>
      <c r="B6224" s="8">
        <v>35438</v>
      </c>
      <c r="C6224">
        <v>90.929369854842605</v>
      </c>
      <c r="D6224">
        <v>105.878944385775</v>
      </c>
      <c r="E6224">
        <v>72.094907042394794</v>
      </c>
    </row>
    <row r="6225" spans="1:5" x14ac:dyDescent="0.2">
      <c r="A6225">
        <f t="shared" si="100"/>
        <v>1997</v>
      </c>
      <c r="B6225" s="8">
        <v>35439</v>
      </c>
      <c r="C6225">
        <v>90.926729879670006</v>
      </c>
      <c r="D6225">
        <v>105.86648384951999</v>
      </c>
      <c r="E6225">
        <v>72.102923953859005</v>
      </c>
    </row>
    <row r="6226" spans="1:5" x14ac:dyDescent="0.2">
      <c r="A6226">
        <f t="shared" si="100"/>
        <v>1997</v>
      </c>
      <c r="B6226" s="8">
        <v>35440</v>
      </c>
      <c r="C6226">
        <v>91.022616378471497</v>
      </c>
      <c r="D6226">
        <v>105.95687860880901</v>
      </c>
      <c r="E6226">
        <v>72.201852541708007</v>
      </c>
    </row>
    <row r="6227" spans="1:5" x14ac:dyDescent="0.2">
      <c r="A6227">
        <f t="shared" si="100"/>
        <v>1997</v>
      </c>
      <c r="B6227" s="8">
        <v>35443</v>
      </c>
      <c r="C6227">
        <v>91.159632757242406</v>
      </c>
      <c r="D6227">
        <v>106.250148956659</v>
      </c>
      <c r="E6227">
        <v>72.166596199655899</v>
      </c>
    </row>
    <row r="6228" spans="1:5" x14ac:dyDescent="0.2">
      <c r="A6228">
        <f t="shared" si="100"/>
        <v>1997</v>
      </c>
      <c r="B6228" s="8">
        <v>35444</v>
      </c>
      <c r="C6228">
        <v>91.2452380961155</v>
      </c>
      <c r="D6228">
        <v>106.476890293829</v>
      </c>
      <c r="E6228">
        <v>72.098181812109303</v>
      </c>
    </row>
    <row r="6229" spans="1:5" x14ac:dyDescent="0.2">
      <c r="A6229">
        <f t="shared" si="100"/>
        <v>1997</v>
      </c>
      <c r="B6229" s="8">
        <v>35445</v>
      </c>
      <c r="C6229">
        <v>91.102956169303596</v>
      </c>
      <c r="D6229">
        <v>106.21209848929099</v>
      </c>
      <c r="E6229">
        <v>72.091650042981399</v>
      </c>
    </row>
    <row r="6230" spans="1:5" x14ac:dyDescent="0.2">
      <c r="A6230">
        <f t="shared" si="100"/>
        <v>1997</v>
      </c>
      <c r="B6230" s="8">
        <v>35446</v>
      </c>
      <c r="C6230">
        <v>91.038930754113295</v>
      </c>
      <c r="D6230">
        <v>106.068887578352</v>
      </c>
      <c r="E6230">
        <v>72.114655821860893</v>
      </c>
    </row>
    <row r="6231" spans="1:5" x14ac:dyDescent="0.2">
      <c r="A6231">
        <f t="shared" si="100"/>
        <v>1997</v>
      </c>
      <c r="B6231" s="8">
        <v>35447</v>
      </c>
      <c r="C6231">
        <v>91.368997749670697</v>
      </c>
      <c r="D6231">
        <v>106.656755300925</v>
      </c>
      <c r="E6231">
        <v>72.158026531742905</v>
      </c>
    </row>
    <row r="6232" spans="1:5" x14ac:dyDescent="0.2">
      <c r="A6232">
        <f t="shared" si="100"/>
        <v>1997</v>
      </c>
      <c r="B6232" s="8">
        <v>35450</v>
      </c>
      <c r="C6232">
        <v>91.371892206146995</v>
      </c>
      <c r="D6232">
        <v>106.656755300925</v>
      </c>
      <c r="E6232">
        <v>72.163927961664896</v>
      </c>
    </row>
    <row r="6233" spans="1:5" x14ac:dyDescent="0.2">
      <c r="A6233">
        <f t="shared" si="100"/>
        <v>1997</v>
      </c>
      <c r="B6233" s="8">
        <v>35451</v>
      </c>
      <c r="C6233">
        <v>91.562696347816896</v>
      </c>
      <c r="D6233">
        <v>107.021617177555</v>
      </c>
      <c r="E6233">
        <v>72.1627747347369</v>
      </c>
    </row>
    <row r="6234" spans="1:5" x14ac:dyDescent="0.2">
      <c r="A6234">
        <f t="shared" si="100"/>
        <v>1997</v>
      </c>
      <c r="B6234" s="8">
        <v>35452</v>
      </c>
      <c r="C6234">
        <v>91.855050993409606</v>
      </c>
      <c r="D6234">
        <v>107.540749404118</v>
      </c>
      <c r="E6234">
        <v>72.204379418655094</v>
      </c>
    </row>
    <row r="6235" spans="1:5" x14ac:dyDescent="0.2">
      <c r="A6235">
        <f t="shared" si="100"/>
        <v>1997</v>
      </c>
      <c r="B6235" s="8">
        <v>35453</v>
      </c>
      <c r="C6235">
        <v>92.149714327878598</v>
      </c>
      <c r="D6235">
        <v>108.127563960826</v>
      </c>
      <c r="E6235">
        <v>72.179937323488204</v>
      </c>
    </row>
    <row r="6236" spans="1:5" x14ac:dyDescent="0.2">
      <c r="A6236">
        <f t="shared" si="100"/>
        <v>1997</v>
      </c>
      <c r="B6236" s="8">
        <v>35454</v>
      </c>
      <c r="C6236">
        <v>92.106443093277207</v>
      </c>
      <c r="D6236">
        <v>107.963603336384</v>
      </c>
      <c r="E6236">
        <v>72.265708270542405</v>
      </c>
    </row>
    <row r="6237" spans="1:5" x14ac:dyDescent="0.2">
      <c r="A6237">
        <f t="shared" si="100"/>
        <v>1997</v>
      </c>
      <c r="B6237" s="8">
        <v>35457</v>
      </c>
      <c r="C6237">
        <v>92.254129646539994</v>
      </c>
      <c r="D6237">
        <v>108.20201185487301</v>
      </c>
      <c r="E6237">
        <v>72.312508625706599</v>
      </c>
    </row>
    <row r="6238" spans="1:5" x14ac:dyDescent="0.2">
      <c r="A6238">
        <f t="shared" si="100"/>
        <v>1997</v>
      </c>
      <c r="B6238" s="8">
        <v>35458</v>
      </c>
      <c r="C6238">
        <v>92.522065927753005</v>
      </c>
      <c r="D6238">
        <v>108.69723885024</v>
      </c>
      <c r="E6238">
        <v>72.331647375340495</v>
      </c>
    </row>
    <row r="6239" spans="1:5" x14ac:dyDescent="0.2">
      <c r="A6239">
        <f t="shared" si="100"/>
        <v>1997</v>
      </c>
      <c r="B6239" s="8">
        <v>35459</v>
      </c>
      <c r="C6239">
        <v>92.622322540021898</v>
      </c>
      <c r="D6239">
        <v>108.84065735433801</v>
      </c>
      <c r="E6239">
        <v>72.3830540795242</v>
      </c>
    </row>
    <row r="6240" spans="1:5" x14ac:dyDescent="0.2">
      <c r="A6240">
        <f t="shared" si="100"/>
        <v>1997</v>
      </c>
      <c r="B6240" s="8">
        <v>35460</v>
      </c>
      <c r="C6240">
        <v>92.615880675609702</v>
      </c>
      <c r="D6240">
        <v>108.768567312431</v>
      </c>
      <c r="E6240">
        <v>72.445936783630401</v>
      </c>
    </row>
    <row r="6241" spans="1:5" x14ac:dyDescent="0.2">
      <c r="A6241">
        <f t="shared" si="100"/>
        <v>1997</v>
      </c>
      <c r="B6241" s="8">
        <v>35461</v>
      </c>
      <c r="C6241">
        <v>92.610148068702003</v>
      </c>
      <c r="D6241">
        <v>108.82456049637899</v>
      </c>
      <c r="E6241">
        <v>72.375423381314704</v>
      </c>
    </row>
    <row r="6242" spans="1:5" x14ac:dyDescent="0.2">
      <c r="A6242">
        <f t="shared" si="100"/>
        <v>1997</v>
      </c>
      <c r="B6242" s="8">
        <v>35464</v>
      </c>
      <c r="C6242">
        <v>92.632888427417598</v>
      </c>
      <c r="D6242">
        <v>108.83721374874899</v>
      </c>
      <c r="E6242">
        <v>72.407996081143395</v>
      </c>
    </row>
    <row r="6243" spans="1:5" x14ac:dyDescent="0.2">
      <c r="A6243">
        <f t="shared" si="100"/>
        <v>1997</v>
      </c>
      <c r="B6243" s="8">
        <v>35465</v>
      </c>
      <c r="C6243">
        <v>92.723983618266701</v>
      </c>
      <c r="D6243">
        <v>108.94945454645099</v>
      </c>
      <c r="E6243">
        <v>72.473720012036694</v>
      </c>
    </row>
    <row r="6244" spans="1:5" x14ac:dyDescent="0.2">
      <c r="A6244">
        <f t="shared" si="100"/>
        <v>1997</v>
      </c>
      <c r="B6244" s="8">
        <v>35466</v>
      </c>
      <c r="C6244">
        <v>92.819587463491601</v>
      </c>
      <c r="D6244">
        <v>109.138790154511</v>
      </c>
      <c r="E6244">
        <v>72.467503751675196</v>
      </c>
    </row>
    <row r="6245" spans="1:5" x14ac:dyDescent="0.2">
      <c r="A6245">
        <f t="shared" si="100"/>
        <v>1997</v>
      </c>
      <c r="B6245" s="8">
        <v>35467</v>
      </c>
      <c r="C6245">
        <v>92.955024761051604</v>
      </c>
      <c r="D6245">
        <v>109.397408285672</v>
      </c>
      <c r="E6245">
        <v>72.469010558289597</v>
      </c>
    </row>
    <row r="6246" spans="1:5" x14ac:dyDescent="0.2">
      <c r="A6246">
        <f t="shared" si="100"/>
        <v>1997</v>
      </c>
      <c r="B6246" s="8">
        <v>35468</v>
      </c>
      <c r="C6246">
        <v>93.308778680483002</v>
      </c>
      <c r="D6246">
        <v>110.080487774375</v>
      </c>
      <c r="E6246">
        <v>72.466191958471796</v>
      </c>
    </row>
    <row r="6247" spans="1:5" x14ac:dyDescent="0.2">
      <c r="A6247">
        <f t="shared" si="100"/>
        <v>1997</v>
      </c>
      <c r="B6247" s="8">
        <v>35471</v>
      </c>
      <c r="C6247">
        <v>92.897337109111504</v>
      </c>
      <c r="D6247">
        <v>109.334786391737</v>
      </c>
      <c r="E6247">
        <v>72.418515427059802</v>
      </c>
    </row>
    <row r="6248" spans="1:5" x14ac:dyDescent="0.2">
      <c r="A6248">
        <f t="shared" si="100"/>
        <v>1997</v>
      </c>
      <c r="B6248" s="8">
        <v>35472</v>
      </c>
      <c r="C6248">
        <v>93.144825659047001</v>
      </c>
      <c r="D6248">
        <v>109.78784634781</v>
      </c>
      <c r="E6248">
        <v>72.442287474688001</v>
      </c>
    </row>
    <row r="6249" spans="1:5" x14ac:dyDescent="0.2">
      <c r="A6249">
        <f t="shared" si="100"/>
        <v>1997</v>
      </c>
      <c r="B6249" s="8">
        <v>35473</v>
      </c>
      <c r="C6249">
        <v>93.3956330421465</v>
      </c>
      <c r="D6249">
        <v>110.280210716871</v>
      </c>
      <c r="E6249">
        <v>72.432497859633898</v>
      </c>
    </row>
    <row r="6250" spans="1:5" x14ac:dyDescent="0.2">
      <c r="A6250">
        <f t="shared" si="100"/>
        <v>1997</v>
      </c>
      <c r="B6250" s="8">
        <v>35474</v>
      </c>
      <c r="C6250">
        <v>93.493733382530706</v>
      </c>
      <c r="D6250">
        <v>110.39747902741</v>
      </c>
      <c r="E6250">
        <v>72.507090621834294</v>
      </c>
    </row>
    <row r="6251" spans="1:5" x14ac:dyDescent="0.2">
      <c r="A6251">
        <f t="shared" si="100"/>
        <v>1997</v>
      </c>
      <c r="B6251" s="8">
        <v>35475</v>
      </c>
      <c r="C6251">
        <v>93.413470072658797</v>
      </c>
      <c r="D6251">
        <v>110.278249001389</v>
      </c>
      <c r="E6251">
        <v>72.470254900360601</v>
      </c>
    </row>
    <row r="6252" spans="1:5" x14ac:dyDescent="0.2">
      <c r="A6252">
        <f t="shared" si="100"/>
        <v>1997</v>
      </c>
      <c r="B6252" s="8">
        <v>35478</v>
      </c>
      <c r="C6252">
        <v>93.416378753932307</v>
      </c>
      <c r="D6252">
        <v>110.278249001389</v>
      </c>
      <c r="E6252">
        <v>72.476080634714194</v>
      </c>
    </row>
    <row r="6253" spans="1:5" x14ac:dyDescent="0.2">
      <c r="A6253">
        <f t="shared" si="100"/>
        <v>1997</v>
      </c>
      <c r="B6253" s="8">
        <v>35479</v>
      </c>
      <c r="C6253">
        <v>93.6651834486143</v>
      </c>
      <c r="D6253">
        <v>110.69951223022299</v>
      </c>
      <c r="E6253">
        <v>72.536728023761796</v>
      </c>
    </row>
    <row r="6254" spans="1:5" x14ac:dyDescent="0.2">
      <c r="A6254">
        <f t="shared" si="100"/>
        <v>1997</v>
      </c>
      <c r="B6254" s="8">
        <v>35480</v>
      </c>
      <c r="C6254">
        <v>93.738724848066397</v>
      </c>
      <c r="D6254">
        <v>110.938808584231</v>
      </c>
      <c r="E6254">
        <v>72.436037220542005</v>
      </c>
    </row>
    <row r="6255" spans="1:5" x14ac:dyDescent="0.2">
      <c r="A6255">
        <f t="shared" si="100"/>
        <v>1997</v>
      </c>
      <c r="B6255" s="8">
        <v>35481</v>
      </c>
      <c r="C6255">
        <v>93.371670698242198</v>
      </c>
      <c r="D6255">
        <v>110.41371211123101</v>
      </c>
      <c r="E6255">
        <v>72.246155214379598</v>
      </c>
    </row>
    <row r="6256" spans="1:5" x14ac:dyDescent="0.2">
      <c r="A6256">
        <f t="shared" si="100"/>
        <v>1997</v>
      </c>
      <c r="B6256" s="8">
        <v>35482</v>
      </c>
      <c r="C6256">
        <v>93.479163576432896</v>
      </c>
      <c r="D6256">
        <v>110.56182939805301</v>
      </c>
      <c r="E6256">
        <v>72.3075950198063</v>
      </c>
    </row>
    <row r="6257" spans="1:5" x14ac:dyDescent="0.2">
      <c r="A6257">
        <f t="shared" si="100"/>
        <v>1997</v>
      </c>
      <c r="B6257" s="8">
        <v>35485</v>
      </c>
      <c r="C6257">
        <v>93.139425170666399</v>
      </c>
      <c r="D6257">
        <v>109.882121858115</v>
      </c>
      <c r="E6257">
        <v>72.333180626243802</v>
      </c>
    </row>
    <row r="6258" spans="1:5" x14ac:dyDescent="0.2">
      <c r="A6258">
        <f t="shared" si="100"/>
        <v>1997</v>
      </c>
      <c r="B6258" s="8">
        <v>35486</v>
      </c>
      <c r="C6258">
        <v>93.154119798415607</v>
      </c>
      <c r="D6258">
        <v>109.91666879256201</v>
      </c>
      <c r="E6258">
        <v>72.326677179294506</v>
      </c>
    </row>
    <row r="6259" spans="1:5" x14ac:dyDescent="0.2">
      <c r="A6259">
        <f t="shared" si="100"/>
        <v>1997</v>
      </c>
      <c r="B6259" s="8">
        <v>35487</v>
      </c>
      <c r="C6259">
        <v>93.380842947188896</v>
      </c>
      <c r="D6259">
        <v>110.251396734127</v>
      </c>
      <c r="E6259">
        <v>72.432819700508503</v>
      </c>
    </row>
    <row r="6260" spans="1:5" x14ac:dyDescent="0.2">
      <c r="A6260">
        <f t="shared" si="100"/>
        <v>1997</v>
      </c>
      <c r="B6260" s="8">
        <v>35488</v>
      </c>
      <c r="C6260">
        <v>93.368769397966801</v>
      </c>
      <c r="D6260">
        <v>110.113813216879</v>
      </c>
      <c r="E6260">
        <v>72.551790222184593</v>
      </c>
    </row>
    <row r="6261" spans="1:5" x14ac:dyDescent="0.2">
      <c r="A6261">
        <f t="shared" si="100"/>
        <v>1997</v>
      </c>
      <c r="B6261" s="8">
        <v>35489</v>
      </c>
      <c r="C6261">
        <v>93.5235876483803</v>
      </c>
      <c r="D6261">
        <v>110.112524591241</v>
      </c>
      <c r="E6261">
        <v>72.864118198367294</v>
      </c>
    </row>
    <row r="6262" spans="1:5" x14ac:dyDescent="0.2">
      <c r="A6262">
        <f t="shared" si="100"/>
        <v>1997</v>
      </c>
      <c r="B6262" s="8">
        <v>35492</v>
      </c>
      <c r="C6262">
        <v>93.715181710056299</v>
      </c>
      <c r="D6262">
        <v>110.430393928195</v>
      </c>
      <c r="E6262">
        <v>72.916901349969706</v>
      </c>
    </row>
    <row r="6263" spans="1:5" x14ac:dyDescent="0.2">
      <c r="A6263">
        <f t="shared" si="100"/>
        <v>1997</v>
      </c>
      <c r="B6263" s="8">
        <v>35493</v>
      </c>
      <c r="C6263">
        <v>93.981183946175193</v>
      </c>
      <c r="D6263">
        <v>110.978833800044</v>
      </c>
      <c r="E6263">
        <v>72.879126385228005</v>
      </c>
    </row>
    <row r="6264" spans="1:5" x14ac:dyDescent="0.2">
      <c r="A6264">
        <f t="shared" si="100"/>
        <v>1997</v>
      </c>
      <c r="B6264" s="8">
        <v>35494</v>
      </c>
      <c r="C6264">
        <v>94.021874272413797</v>
      </c>
      <c r="D6264">
        <v>110.864958124373</v>
      </c>
      <c r="E6264">
        <v>73.079180451665593</v>
      </c>
    </row>
    <row r="6265" spans="1:5" x14ac:dyDescent="0.2">
      <c r="A6265">
        <f t="shared" si="100"/>
        <v>1997</v>
      </c>
      <c r="B6265" s="8">
        <v>35495</v>
      </c>
      <c r="C6265">
        <v>93.946108140142002</v>
      </c>
      <c r="D6265">
        <v>110.770292431718</v>
      </c>
      <c r="E6265">
        <v>73.025844575399404</v>
      </c>
    </row>
    <row r="6266" spans="1:5" x14ac:dyDescent="0.2">
      <c r="A6266">
        <f t="shared" si="100"/>
        <v>1997</v>
      </c>
      <c r="B6266" s="8">
        <v>35496</v>
      </c>
      <c r="C6266">
        <v>94.108408412208803</v>
      </c>
      <c r="D6266">
        <v>111.09665678849601</v>
      </c>
      <c r="E6266">
        <v>73.011461326528106</v>
      </c>
    </row>
    <row r="6267" spans="1:5" x14ac:dyDescent="0.2">
      <c r="A6267">
        <f t="shared" si="100"/>
        <v>1997</v>
      </c>
      <c r="B6267" s="8">
        <v>35499</v>
      </c>
      <c r="C6267">
        <v>93.949450725244205</v>
      </c>
      <c r="D6267">
        <v>110.865291968996</v>
      </c>
      <c r="E6267">
        <v>72.933597340681004</v>
      </c>
    </row>
    <row r="6268" spans="1:5" x14ac:dyDescent="0.2">
      <c r="A6268">
        <f t="shared" si="100"/>
        <v>1997</v>
      </c>
      <c r="B6268" s="8">
        <v>35500</v>
      </c>
      <c r="C6268">
        <v>93.9185772219369</v>
      </c>
      <c r="D6268">
        <v>110.722209687277</v>
      </c>
      <c r="E6268">
        <v>73.020735773028406</v>
      </c>
    </row>
    <row r="6269" spans="1:5" x14ac:dyDescent="0.2">
      <c r="A6269">
        <f t="shared" si="100"/>
        <v>1997</v>
      </c>
      <c r="B6269" s="8">
        <v>35501</v>
      </c>
      <c r="C6269">
        <v>93.998533565139098</v>
      </c>
      <c r="D6269">
        <v>110.911496155314</v>
      </c>
      <c r="E6269">
        <v>72.983892830077806</v>
      </c>
    </row>
    <row r="6270" spans="1:5" x14ac:dyDescent="0.2">
      <c r="A6270">
        <f t="shared" si="100"/>
        <v>1997</v>
      </c>
      <c r="B6270" s="8">
        <v>35502</v>
      </c>
      <c r="C6270">
        <v>94.119608600845197</v>
      </c>
      <c r="D6270">
        <v>111.047691652434</v>
      </c>
      <c r="E6270">
        <v>73.084836467780306</v>
      </c>
    </row>
    <row r="6271" spans="1:5" x14ac:dyDescent="0.2">
      <c r="A6271">
        <f t="shared" si="100"/>
        <v>1997</v>
      </c>
      <c r="B6271" s="8">
        <v>35503</v>
      </c>
      <c r="C6271">
        <v>94.014441909718101</v>
      </c>
      <c r="D6271">
        <v>110.877266427054</v>
      </c>
      <c r="E6271">
        <v>73.051439929159201</v>
      </c>
    </row>
    <row r="6272" spans="1:5" x14ac:dyDescent="0.2">
      <c r="A6272">
        <f t="shared" si="100"/>
        <v>1997</v>
      </c>
      <c r="B6272" s="8">
        <v>35506</v>
      </c>
      <c r="C6272">
        <v>94.159083999676994</v>
      </c>
      <c r="D6272">
        <v>111.112731624815</v>
      </c>
      <c r="E6272">
        <v>73.0962732234333</v>
      </c>
    </row>
    <row r="6273" spans="1:5" x14ac:dyDescent="0.2">
      <c r="A6273">
        <f t="shared" si="100"/>
        <v>1997</v>
      </c>
      <c r="B6273" s="8">
        <v>35507</v>
      </c>
      <c r="C6273">
        <v>93.915037835938506</v>
      </c>
      <c r="D6273">
        <v>110.70800759868401</v>
      </c>
      <c r="E6273">
        <v>73.028446627096898</v>
      </c>
    </row>
    <row r="6274" spans="1:5" x14ac:dyDescent="0.2">
      <c r="A6274">
        <f t="shared" si="100"/>
        <v>1997</v>
      </c>
      <c r="B6274" s="8">
        <v>35508</v>
      </c>
      <c r="C6274">
        <v>94.038756836758395</v>
      </c>
      <c r="D6274">
        <v>110.986500073692</v>
      </c>
      <c r="E6274">
        <v>72.986466537936394</v>
      </c>
    </row>
    <row r="6275" spans="1:5" x14ac:dyDescent="0.2">
      <c r="A6275">
        <f t="shared" ref="A6275:A6338" si="101">YEAR(B6275)</f>
        <v>1997</v>
      </c>
      <c r="B6275" s="8">
        <v>35509</v>
      </c>
      <c r="C6275">
        <v>94.238775943114305</v>
      </c>
      <c r="D6275">
        <v>111.288010168382</v>
      </c>
      <c r="E6275">
        <v>73.073691525914896</v>
      </c>
    </row>
    <row r="6276" spans="1:5" x14ac:dyDescent="0.2">
      <c r="A6276">
        <f t="shared" si="101"/>
        <v>1997</v>
      </c>
      <c r="B6276" s="8">
        <v>35510</v>
      </c>
      <c r="C6276">
        <v>94.101048638632193</v>
      </c>
      <c r="D6276">
        <v>111.077522481722</v>
      </c>
      <c r="E6276">
        <v>73.016610585136903</v>
      </c>
    </row>
    <row r="6277" spans="1:5" x14ac:dyDescent="0.2">
      <c r="A6277">
        <f t="shared" si="101"/>
        <v>1997</v>
      </c>
      <c r="B6277" s="8">
        <v>35513</v>
      </c>
      <c r="C6277">
        <v>93.986890437003296</v>
      </c>
      <c r="D6277">
        <v>110.891446482942</v>
      </c>
      <c r="E6277">
        <v>72.981422106095494</v>
      </c>
    </row>
    <row r="6278" spans="1:5" x14ac:dyDescent="0.2">
      <c r="A6278">
        <f t="shared" si="101"/>
        <v>1997</v>
      </c>
      <c r="B6278" s="8">
        <v>35514</v>
      </c>
      <c r="C6278">
        <v>94.161958864807005</v>
      </c>
      <c r="D6278">
        <v>111.219347580209</v>
      </c>
      <c r="E6278">
        <v>72.991231238166193</v>
      </c>
    </row>
    <row r="6279" spans="1:5" x14ac:dyDescent="0.2">
      <c r="A6279">
        <f t="shared" si="101"/>
        <v>1997</v>
      </c>
      <c r="B6279" s="8">
        <v>35515</v>
      </c>
      <c r="C6279">
        <v>94.134730997968603</v>
      </c>
      <c r="D6279">
        <v>111.072511369645</v>
      </c>
      <c r="E6279">
        <v>73.089316709555305</v>
      </c>
    </row>
    <row r="6280" spans="1:5" x14ac:dyDescent="0.2">
      <c r="A6280">
        <f t="shared" si="101"/>
        <v>1997</v>
      </c>
      <c r="B6280" s="8">
        <v>35516</v>
      </c>
      <c r="C6280">
        <v>93.931118884764601</v>
      </c>
      <c r="D6280">
        <v>110.688519524063</v>
      </c>
      <c r="E6280">
        <v>73.081079222906794</v>
      </c>
    </row>
    <row r="6281" spans="1:5" x14ac:dyDescent="0.2">
      <c r="A6281">
        <f t="shared" si="101"/>
        <v>1997</v>
      </c>
      <c r="B6281" s="8">
        <v>35517</v>
      </c>
      <c r="C6281">
        <v>94.052519263075894</v>
      </c>
      <c r="D6281">
        <v>110.86666638787401</v>
      </c>
      <c r="E6281">
        <v>73.138905748719594</v>
      </c>
    </row>
    <row r="6282" spans="1:5" x14ac:dyDescent="0.2">
      <c r="A6282">
        <f t="shared" si="101"/>
        <v>1997</v>
      </c>
      <c r="B6282" s="8">
        <v>35520</v>
      </c>
      <c r="C6282">
        <v>93.899135264066004</v>
      </c>
      <c r="D6282">
        <v>110.588792288359</v>
      </c>
      <c r="E6282">
        <v>73.121025157711003</v>
      </c>
    </row>
    <row r="6283" spans="1:5" x14ac:dyDescent="0.2">
      <c r="A6283">
        <f t="shared" si="101"/>
        <v>1997</v>
      </c>
      <c r="B6283" s="8">
        <v>35521</v>
      </c>
      <c r="C6283">
        <v>93.813567824034095</v>
      </c>
      <c r="D6283">
        <v>110.481105123765</v>
      </c>
      <c r="E6283">
        <v>73.061620009387894</v>
      </c>
    </row>
    <row r="6284" spans="1:5" x14ac:dyDescent="0.2">
      <c r="A6284">
        <f t="shared" si="101"/>
        <v>1997</v>
      </c>
      <c r="B6284" s="8">
        <v>35522</v>
      </c>
      <c r="C6284">
        <v>93.930475841761705</v>
      </c>
      <c r="D6284">
        <v>110.65498287403101</v>
      </c>
      <c r="E6284">
        <v>73.114821523207098</v>
      </c>
    </row>
    <row r="6285" spans="1:5" x14ac:dyDescent="0.2">
      <c r="A6285">
        <f t="shared" si="101"/>
        <v>1997</v>
      </c>
      <c r="B6285" s="8">
        <v>35523</v>
      </c>
      <c r="C6285">
        <v>93.909884713877702</v>
      </c>
      <c r="D6285">
        <v>110.546339124922</v>
      </c>
      <c r="E6285">
        <v>73.187068695489302</v>
      </c>
    </row>
    <row r="6286" spans="1:5" x14ac:dyDescent="0.2">
      <c r="A6286">
        <f t="shared" si="101"/>
        <v>1997</v>
      </c>
      <c r="B6286" s="8">
        <v>35524</v>
      </c>
      <c r="C6286">
        <v>94.245785180472694</v>
      </c>
      <c r="D6286">
        <v>111.216044201156</v>
      </c>
      <c r="E6286">
        <v>73.162538817897499</v>
      </c>
    </row>
    <row r="6287" spans="1:5" x14ac:dyDescent="0.2">
      <c r="A6287">
        <f t="shared" si="101"/>
        <v>1997</v>
      </c>
      <c r="B6287" s="8">
        <v>35527</v>
      </c>
      <c r="C6287">
        <v>94.642946098957097</v>
      </c>
      <c r="D6287">
        <v>112.051501627389</v>
      </c>
      <c r="E6287">
        <v>73.090842018743302</v>
      </c>
    </row>
    <row r="6288" spans="1:5" x14ac:dyDescent="0.2">
      <c r="A6288">
        <f t="shared" si="101"/>
        <v>1997</v>
      </c>
      <c r="B6288" s="8">
        <v>35528</v>
      </c>
      <c r="C6288">
        <v>94.695280061977499</v>
      </c>
      <c r="D6288">
        <v>112.15841510630599</v>
      </c>
      <c r="E6288">
        <v>73.084904637865606</v>
      </c>
    </row>
    <row r="6289" spans="1:5" x14ac:dyDescent="0.2">
      <c r="A6289">
        <f t="shared" si="101"/>
        <v>1997</v>
      </c>
      <c r="B6289" s="8">
        <v>35529</v>
      </c>
      <c r="C6289">
        <v>94.921673994173702</v>
      </c>
      <c r="D6289">
        <v>112.575028950877</v>
      </c>
      <c r="E6289">
        <v>73.106877367945401</v>
      </c>
    </row>
    <row r="6290" spans="1:5" x14ac:dyDescent="0.2">
      <c r="A6290">
        <f t="shared" si="101"/>
        <v>1997</v>
      </c>
      <c r="B6290" s="8">
        <v>35530</v>
      </c>
      <c r="C6290">
        <v>94.818750525129303</v>
      </c>
      <c r="D6290">
        <v>112.373042614122</v>
      </c>
      <c r="E6290">
        <v>73.109771694388996</v>
      </c>
    </row>
    <row r="6291" spans="1:5" x14ac:dyDescent="0.2">
      <c r="A6291">
        <f t="shared" si="101"/>
        <v>1997</v>
      </c>
      <c r="B6291" s="8">
        <v>35531</v>
      </c>
      <c r="C6291">
        <v>94.971440611400496</v>
      </c>
      <c r="D6291">
        <v>112.600915720316</v>
      </c>
      <c r="E6291">
        <v>73.179253518789807</v>
      </c>
    </row>
    <row r="6292" spans="1:5" x14ac:dyDescent="0.2">
      <c r="A6292">
        <f t="shared" si="101"/>
        <v>1997</v>
      </c>
      <c r="B6292" s="8">
        <v>35534</v>
      </c>
      <c r="C6292">
        <v>95.042531442170301</v>
      </c>
      <c r="D6292">
        <v>112.748215114015</v>
      </c>
      <c r="E6292">
        <v>73.169308568631706</v>
      </c>
    </row>
    <row r="6293" spans="1:5" x14ac:dyDescent="0.2">
      <c r="A6293">
        <f t="shared" si="101"/>
        <v>1997</v>
      </c>
      <c r="B6293" s="8">
        <v>35535</v>
      </c>
      <c r="C6293">
        <v>95.058637967641801</v>
      </c>
      <c r="D6293">
        <v>112.846101760254</v>
      </c>
      <c r="E6293">
        <v>73.100920520906001</v>
      </c>
    </row>
    <row r="6294" spans="1:5" x14ac:dyDescent="0.2">
      <c r="A6294">
        <f t="shared" si="101"/>
        <v>1997</v>
      </c>
      <c r="B6294" s="8">
        <v>35536</v>
      </c>
      <c r="C6294">
        <v>94.989238820180503</v>
      </c>
      <c r="D6294">
        <v>112.707221768647</v>
      </c>
      <c r="E6294">
        <v>73.105472158261804</v>
      </c>
    </row>
    <row r="6295" spans="1:5" x14ac:dyDescent="0.2">
      <c r="A6295">
        <f t="shared" si="101"/>
        <v>1997</v>
      </c>
      <c r="B6295" s="8">
        <v>35537</v>
      </c>
      <c r="C6295">
        <v>94.954072676348602</v>
      </c>
      <c r="D6295">
        <v>112.63096636769799</v>
      </c>
      <c r="E6295">
        <v>73.113845615977198</v>
      </c>
    </row>
    <row r="6296" spans="1:5" x14ac:dyDescent="0.2">
      <c r="A6296">
        <f t="shared" si="101"/>
        <v>1997</v>
      </c>
      <c r="B6296" s="8">
        <v>35538</v>
      </c>
      <c r="C6296">
        <v>94.835290693956097</v>
      </c>
      <c r="D6296">
        <v>112.424721868698</v>
      </c>
      <c r="E6296">
        <v>73.089529800162396</v>
      </c>
    </row>
    <row r="6297" spans="1:5" x14ac:dyDescent="0.2">
      <c r="A6297">
        <f t="shared" si="101"/>
        <v>1997</v>
      </c>
      <c r="B6297" s="8">
        <v>35541</v>
      </c>
      <c r="C6297">
        <v>94.677848544918007</v>
      </c>
      <c r="D6297">
        <v>112.147455687079</v>
      </c>
      <c r="E6297">
        <v>73.061468920206906</v>
      </c>
    </row>
    <row r="6298" spans="1:5" x14ac:dyDescent="0.2">
      <c r="A6298">
        <f t="shared" si="101"/>
        <v>1997</v>
      </c>
      <c r="B6298" s="8">
        <v>35542</v>
      </c>
      <c r="C6298">
        <v>94.826420420902096</v>
      </c>
      <c r="D6298">
        <v>112.41309359851201</v>
      </c>
      <c r="E6298">
        <v>73.083837728150201</v>
      </c>
    </row>
    <row r="6299" spans="1:5" x14ac:dyDescent="0.2">
      <c r="A6299">
        <f t="shared" si="101"/>
        <v>1997</v>
      </c>
      <c r="B6299" s="8">
        <v>35543</v>
      </c>
      <c r="C6299">
        <v>94.849475423953393</v>
      </c>
      <c r="D6299">
        <v>112.43568041500799</v>
      </c>
      <c r="E6299">
        <v>73.106484893041198</v>
      </c>
    </row>
    <row r="6300" spans="1:5" x14ac:dyDescent="0.2">
      <c r="A6300">
        <f t="shared" si="101"/>
        <v>1997</v>
      </c>
      <c r="B6300" s="8">
        <v>35544</v>
      </c>
      <c r="C6300">
        <v>94.800523681596104</v>
      </c>
      <c r="D6300">
        <v>112.37623207642601</v>
      </c>
      <c r="E6300">
        <v>73.070215402463305</v>
      </c>
    </row>
    <row r="6301" spans="1:5" x14ac:dyDescent="0.2">
      <c r="A6301">
        <f t="shared" si="101"/>
        <v>1997</v>
      </c>
      <c r="B6301" s="8">
        <v>35545</v>
      </c>
      <c r="C6301">
        <v>95.011996644514298</v>
      </c>
      <c r="D6301">
        <v>112.68544033683099</v>
      </c>
      <c r="E6301">
        <v>73.173062356009595</v>
      </c>
    </row>
    <row r="6302" spans="1:5" x14ac:dyDescent="0.2">
      <c r="A6302">
        <f t="shared" si="101"/>
        <v>1997</v>
      </c>
      <c r="B6302" s="8">
        <v>35548</v>
      </c>
      <c r="C6302">
        <v>95.204826422981597</v>
      </c>
      <c r="D6302">
        <v>112.974243509692</v>
      </c>
      <c r="E6302">
        <v>73.259881872301506</v>
      </c>
    </row>
    <row r="6303" spans="1:5" x14ac:dyDescent="0.2">
      <c r="A6303">
        <f t="shared" si="101"/>
        <v>1997</v>
      </c>
      <c r="B6303" s="8">
        <v>35549</v>
      </c>
      <c r="C6303">
        <v>95.172465833233304</v>
      </c>
      <c r="D6303">
        <v>112.81358354541101</v>
      </c>
      <c r="E6303">
        <v>73.360548967628304</v>
      </c>
    </row>
    <row r="6304" spans="1:5" x14ac:dyDescent="0.2">
      <c r="A6304">
        <f t="shared" si="101"/>
        <v>1997</v>
      </c>
      <c r="B6304" s="8">
        <v>35550</v>
      </c>
      <c r="C6304">
        <v>95.317584162623902</v>
      </c>
      <c r="D6304">
        <v>113.133287155948</v>
      </c>
      <c r="E6304">
        <v>73.320768866310303</v>
      </c>
    </row>
    <row r="6305" spans="1:5" x14ac:dyDescent="0.2">
      <c r="A6305">
        <f t="shared" si="101"/>
        <v>1997</v>
      </c>
      <c r="B6305" s="8">
        <v>35551</v>
      </c>
      <c r="C6305">
        <v>95.042405241587304</v>
      </c>
      <c r="D6305">
        <v>112.60409449781901</v>
      </c>
      <c r="E6305">
        <v>73.317229412982201</v>
      </c>
    </row>
    <row r="6306" spans="1:5" x14ac:dyDescent="0.2">
      <c r="A6306">
        <f t="shared" si="101"/>
        <v>1997</v>
      </c>
      <c r="B6306" s="8">
        <v>35552</v>
      </c>
      <c r="C6306">
        <v>94.995711032428403</v>
      </c>
      <c r="D6306">
        <v>112.566047286347</v>
      </c>
      <c r="E6306">
        <v>73.263422320221295</v>
      </c>
    </row>
    <row r="6307" spans="1:5" x14ac:dyDescent="0.2">
      <c r="A6307">
        <f t="shared" si="101"/>
        <v>1997</v>
      </c>
      <c r="B6307" s="8">
        <v>35555</v>
      </c>
      <c r="C6307">
        <v>95.048105660582607</v>
      </c>
      <c r="D6307">
        <v>112.673294484726</v>
      </c>
      <c r="E6307">
        <v>73.257365182246204</v>
      </c>
    </row>
    <row r="6308" spans="1:5" x14ac:dyDescent="0.2">
      <c r="A6308">
        <f t="shared" si="101"/>
        <v>1997</v>
      </c>
      <c r="B6308" s="8">
        <v>35556</v>
      </c>
      <c r="C6308">
        <v>94.673697275207203</v>
      </c>
      <c r="D6308">
        <v>112.000986166139</v>
      </c>
      <c r="E6308">
        <v>73.204358012200998</v>
      </c>
    </row>
    <row r="6309" spans="1:5" x14ac:dyDescent="0.2">
      <c r="A6309">
        <f t="shared" si="101"/>
        <v>1997</v>
      </c>
      <c r="B6309" s="8">
        <v>35557</v>
      </c>
      <c r="C6309">
        <v>94.723774962379196</v>
      </c>
      <c r="D6309">
        <v>111.991844414394</v>
      </c>
      <c r="E6309">
        <v>73.313828521165902</v>
      </c>
    </row>
    <row r="6310" spans="1:5" x14ac:dyDescent="0.2">
      <c r="A6310">
        <f t="shared" si="101"/>
        <v>1997</v>
      </c>
      <c r="B6310" s="8">
        <v>35558</v>
      </c>
      <c r="C6310">
        <v>94.505171982247802</v>
      </c>
      <c r="D6310">
        <v>111.6194443724</v>
      </c>
      <c r="E6310">
        <v>73.262769165731299</v>
      </c>
    </row>
    <row r="6311" spans="1:5" x14ac:dyDescent="0.2">
      <c r="A6311">
        <f t="shared" si="101"/>
        <v>1997</v>
      </c>
      <c r="B6311" s="8">
        <v>35559</v>
      </c>
      <c r="C6311">
        <v>94.048200092754797</v>
      </c>
      <c r="D6311">
        <v>110.797739743626</v>
      </c>
      <c r="E6311">
        <v>73.202202430763904</v>
      </c>
    </row>
    <row r="6312" spans="1:5" x14ac:dyDescent="0.2">
      <c r="A6312">
        <f t="shared" si="101"/>
        <v>1997</v>
      </c>
      <c r="B6312" s="8">
        <v>35562</v>
      </c>
      <c r="C6312">
        <v>94.010626745975401</v>
      </c>
      <c r="D6312">
        <v>110.674279873926</v>
      </c>
      <c r="E6312">
        <v>73.255788814269394</v>
      </c>
    </row>
    <row r="6313" spans="1:5" x14ac:dyDescent="0.2">
      <c r="A6313">
        <f t="shared" si="101"/>
        <v>1997</v>
      </c>
      <c r="B6313" s="8">
        <v>35563</v>
      </c>
      <c r="C6313">
        <v>93.822608819913597</v>
      </c>
      <c r="D6313">
        <v>110.32994819205599</v>
      </c>
      <c r="E6313">
        <v>73.238218553134601</v>
      </c>
    </row>
    <row r="6314" spans="1:5" x14ac:dyDescent="0.2">
      <c r="A6314">
        <f t="shared" si="101"/>
        <v>1997</v>
      </c>
      <c r="B6314" s="8">
        <v>35564</v>
      </c>
      <c r="C6314">
        <v>93.728328306892607</v>
      </c>
      <c r="D6314">
        <v>110.18228412267899</v>
      </c>
      <c r="E6314">
        <v>73.203271356722297</v>
      </c>
    </row>
    <row r="6315" spans="1:5" x14ac:dyDescent="0.2">
      <c r="A6315">
        <f t="shared" si="101"/>
        <v>1997</v>
      </c>
      <c r="B6315" s="8">
        <v>35565</v>
      </c>
      <c r="C6315">
        <v>93.368334674424105</v>
      </c>
      <c r="D6315">
        <v>109.55502511910601</v>
      </c>
      <c r="E6315">
        <v>73.137063332243798</v>
      </c>
    </row>
    <row r="6316" spans="1:5" x14ac:dyDescent="0.2">
      <c r="A6316">
        <f t="shared" si="101"/>
        <v>1997</v>
      </c>
      <c r="B6316" s="8">
        <v>35566</v>
      </c>
      <c r="C6316">
        <v>93.109015838386398</v>
      </c>
      <c r="D6316">
        <v>109.07584661288099</v>
      </c>
      <c r="E6316">
        <v>73.118991237913505</v>
      </c>
    </row>
    <row r="6317" spans="1:5" x14ac:dyDescent="0.2">
      <c r="A6317">
        <f t="shared" si="101"/>
        <v>1997</v>
      </c>
      <c r="B6317" s="8">
        <v>35569</v>
      </c>
      <c r="C6317">
        <v>93.3308699751951</v>
      </c>
      <c r="D6317">
        <v>109.50413281237</v>
      </c>
      <c r="E6317">
        <v>73.1150370609612</v>
      </c>
    </row>
    <row r="6318" spans="1:5" x14ac:dyDescent="0.2">
      <c r="A6318">
        <f t="shared" si="101"/>
        <v>1997</v>
      </c>
      <c r="B6318" s="8">
        <v>35570</v>
      </c>
      <c r="C6318">
        <v>92.907268026306298</v>
      </c>
      <c r="D6318">
        <v>108.756597494327</v>
      </c>
      <c r="E6318">
        <v>73.048543149206395</v>
      </c>
    </row>
    <row r="6319" spans="1:5" x14ac:dyDescent="0.2">
      <c r="A6319">
        <f t="shared" si="101"/>
        <v>1997</v>
      </c>
      <c r="B6319" s="8">
        <v>35571</v>
      </c>
      <c r="C6319">
        <v>92.781631349308995</v>
      </c>
      <c r="D6319">
        <v>108.513920334042</v>
      </c>
      <c r="E6319">
        <v>73.051443704573202</v>
      </c>
    </row>
    <row r="6320" spans="1:5" x14ac:dyDescent="0.2">
      <c r="A6320">
        <f t="shared" si="101"/>
        <v>1997</v>
      </c>
      <c r="B6320" s="8">
        <v>35572</v>
      </c>
      <c r="C6320">
        <v>93.2280503083295</v>
      </c>
      <c r="D6320">
        <v>109.30320582033301</v>
      </c>
      <c r="E6320">
        <v>73.1193581376113</v>
      </c>
    </row>
    <row r="6321" spans="1:5" x14ac:dyDescent="0.2">
      <c r="A6321">
        <f t="shared" si="101"/>
        <v>1997</v>
      </c>
      <c r="B6321" s="8">
        <v>35573</v>
      </c>
      <c r="C6321">
        <v>93.218143657097499</v>
      </c>
      <c r="D6321">
        <v>109.276784684322</v>
      </c>
      <c r="E6321">
        <v>73.127256739152003</v>
      </c>
    </row>
    <row r="6322" spans="1:5" x14ac:dyDescent="0.2">
      <c r="A6322">
        <f t="shared" si="101"/>
        <v>1997</v>
      </c>
      <c r="B6322" s="8">
        <v>35576</v>
      </c>
      <c r="C6322">
        <v>93.219204966122206</v>
      </c>
      <c r="D6322">
        <v>109.276784684322</v>
      </c>
      <c r="E6322">
        <v>73.129406143702795</v>
      </c>
    </row>
    <row r="6323" spans="1:5" x14ac:dyDescent="0.2">
      <c r="A6323">
        <f t="shared" si="101"/>
        <v>1997</v>
      </c>
      <c r="B6323" s="8">
        <v>35577</v>
      </c>
      <c r="C6323">
        <v>93.581819425088199</v>
      </c>
      <c r="D6323">
        <v>109.801339750414</v>
      </c>
      <c r="E6323">
        <v>73.308704131533304</v>
      </c>
    </row>
    <row r="6324" spans="1:5" x14ac:dyDescent="0.2">
      <c r="A6324">
        <f t="shared" si="101"/>
        <v>1997</v>
      </c>
      <c r="B6324" s="8">
        <v>35578</v>
      </c>
      <c r="C6324">
        <v>93.423631173250598</v>
      </c>
      <c r="D6324">
        <v>109.546666690443</v>
      </c>
      <c r="E6324">
        <v>73.257777949728293</v>
      </c>
    </row>
    <row r="6325" spans="1:5" x14ac:dyDescent="0.2">
      <c r="A6325">
        <f t="shared" si="101"/>
        <v>1997</v>
      </c>
      <c r="B6325" s="8">
        <v>35579</v>
      </c>
      <c r="C6325">
        <v>93.4875531374893</v>
      </c>
      <c r="D6325">
        <v>109.69073852939199</v>
      </c>
      <c r="E6325">
        <v>73.234855840649999</v>
      </c>
    </row>
    <row r="6326" spans="1:5" x14ac:dyDescent="0.2">
      <c r="A6326">
        <f t="shared" si="101"/>
        <v>1997</v>
      </c>
      <c r="B6326" s="8">
        <v>35580</v>
      </c>
      <c r="C6326">
        <v>93.545603390710895</v>
      </c>
      <c r="D6326">
        <v>109.878205627586</v>
      </c>
      <c r="E6326">
        <v>73.154470953205106</v>
      </c>
    </row>
    <row r="6327" spans="1:5" x14ac:dyDescent="0.2">
      <c r="A6327">
        <f t="shared" si="101"/>
        <v>1997</v>
      </c>
      <c r="B6327" s="8">
        <v>35583</v>
      </c>
      <c r="C6327">
        <v>93.753362749070703</v>
      </c>
      <c r="D6327">
        <v>110.269495004034</v>
      </c>
      <c r="E6327">
        <v>73.162147345139999</v>
      </c>
    </row>
    <row r="6328" spans="1:5" x14ac:dyDescent="0.2">
      <c r="A6328">
        <f t="shared" si="101"/>
        <v>1997</v>
      </c>
      <c r="B6328" s="8">
        <v>35584</v>
      </c>
      <c r="C6328">
        <v>93.649200062240098</v>
      </c>
      <c r="D6328">
        <v>110.05125494367699</v>
      </c>
      <c r="E6328">
        <v>73.181429969138094</v>
      </c>
    </row>
    <row r="6329" spans="1:5" x14ac:dyDescent="0.2">
      <c r="A6329">
        <f t="shared" si="101"/>
        <v>1997</v>
      </c>
      <c r="B6329" s="8">
        <v>35585</v>
      </c>
      <c r="C6329">
        <v>93.767099600126102</v>
      </c>
      <c r="D6329">
        <v>110.264861407908</v>
      </c>
      <c r="E6329">
        <v>73.194689621647896</v>
      </c>
    </row>
    <row r="6330" spans="1:5" x14ac:dyDescent="0.2">
      <c r="A6330">
        <f t="shared" si="101"/>
        <v>1997</v>
      </c>
      <c r="B6330" s="8">
        <v>35586</v>
      </c>
      <c r="C6330">
        <v>93.655108582946795</v>
      </c>
      <c r="D6330">
        <v>110.078806911756</v>
      </c>
      <c r="E6330">
        <v>73.164377392448202</v>
      </c>
    </row>
    <row r="6331" spans="1:5" x14ac:dyDescent="0.2">
      <c r="A6331">
        <f t="shared" si="101"/>
        <v>1997</v>
      </c>
      <c r="B6331" s="8">
        <v>35587</v>
      </c>
      <c r="C6331">
        <v>93.798486799098598</v>
      </c>
      <c r="D6331">
        <v>110.285518196938</v>
      </c>
      <c r="E6331">
        <v>73.236257509456394</v>
      </c>
    </row>
    <row r="6332" spans="1:5" x14ac:dyDescent="0.2">
      <c r="A6332">
        <f t="shared" si="101"/>
        <v>1997</v>
      </c>
      <c r="B6332" s="8">
        <v>35590</v>
      </c>
      <c r="C6332">
        <v>93.276027678981094</v>
      </c>
      <c r="D6332">
        <v>109.27144296835201</v>
      </c>
      <c r="E6332">
        <v>73.250205413438906</v>
      </c>
    </row>
    <row r="6333" spans="1:5" x14ac:dyDescent="0.2">
      <c r="A6333">
        <f t="shared" si="101"/>
        <v>1997</v>
      </c>
      <c r="B6333" s="8">
        <v>35591</v>
      </c>
      <c r="C6333">
        <v>93.327854957867999</v>
      </c>
      <c r="D6333">
        <v>109.438234980667</v>
      </c>
      <c r="E6333">
        <v>73.178578570954798</v>
      </c>
    </row>
    <row r="6334" spans="1:5" x14ac:dyDescent="0.2">
      <c r="A6334">
        <f t="shared" si="101"/>
        <v>1997</v>
      </c>
      <c r="B6334" s="8">
        <v>35592</v>
      </c>
      <c r="C6334">
        <v>93.171101840969598</v>
      </c>
      <c r="D6334">
        <v>109.14113563335</v>
      </c>
      <c r="E6334">
        <v>73.175640657279104</v>
      </c>
    </row>
    <row r="6335" spans="1:5" x14ac:dyDescent="0.2">
      <c r="A6335">
        <f t="shared" si="101"/>
        <v>1997</v>
      </c>
      <c r="B6335" s="8">
        <v>35593</v>
      </c>
      <c r="C6335">
        <v>93.475414246084796</v>
      </c>
      <c r="D6335">
        <v>109.727950585692</v>
      </c>
      <c r="E6335">
        <v>73.171044708977007</v>
      </c>
    </row>
    <row r="6336" spans="1:5" x14ac:dyDescent="0.2">
      <c r="A6336">
        <f t="shared" si="101"/>
        <v>1997</v>
      </c>
      <c r="B6336" s="8">
        <v>35594</v>
      </c>
      <c r="C6336">
        <v>93.485988455520896</v>
      </c>
      <c r="D6336">
        <v>109.667393256805</v>
      </c>
      <c r="E6336">
        <v>73.2563491817846</v>
      </c>
    </row>
    <row r="6337" spans="1:5" x14ac:dyDescent="0.2">
      <c r="A6337">
        <f t="shared" si="101"/>
        <v>1997</v>
      </c>
      <c r="B6337" s="8">
        <v>35597</v>
      </c>
      <c r="C6337">
        <v>93.498990051650196</v>
      </c>
      <c r="D6337">
        <v>109.78249379970499</v>
      </c>
      <c r="E6337">
        <v>73.161170614441801</v>
      </c>
    </row>
    <row r="6338" spans="1:5" x14ac:dyDescent="0.2">
      <c r="A6338">
        <f t="shared" si="101"/>
        <v>1997</v>
      </c>
      <c r="B6338" s="8">
        <v>35598</v>
      </c>
      <c r="C6338">
        <v>93.426464116295904</v>
      </c>
      <c r="D6338">
        <v>109.815524256495</v>
      </c>
      <c r="E6338">
        <v>72.980020882985301</v>
      </c>
    </row>
    <row r="6339" spans="1:5" x14ac:dyDescent="0.2">
      <c r="A6339">
        <f t="shared" ref="A6339:A6402" si="102">YEAR(B6339)</f>
        <v>1997</v>
      </c>
      <c r="B6339" s="8">
        <v>35599</v>
      </c>
      <c r="C6339">
        <v>93.487644866393893</v>
      </c>
      <c r="D6339">
        <v>109.86792546238701</v>
      </c>
      <c r="E6339">
        <v>73.0483259645478</v>
      </c>
    </row>
    <row r="6340" spans="1:5" x14ac:dyDescent="0.2">
      <c r="A6340">
        <f t="shared" si="102"/>
        <v>1997</v>
      </c>
      <c r="B6340" s="8">
        <v>35600</v>
      </c>
      <c r="C6340">
        <v>93.516421274463596</v>
      </c>
      <c r="D6340">
        <v>109.78467778281301</v>
      </c>
      <c r="E6340">
        <v>73.194085140924301</v>
      </c>
    </row>
    <row r="6341" spans="1:5" x14ac:dyDescent="0.2">
      <c r="A6341">
        <f t="shared" si="102"/>
        <v>1997</v>
      </c>
      <c r="B6341" s="8">
        <v>35601</v>
      </c>
      <c r="C6341">
        <v>93.687810640179293</v>
      </c>
      <c r="D6341">
        <v>110.059130086807</v>
      </c>
      <c r="E6341">
        <v>73.251057366707002</v>
      </c>
    </row>
    <row r="6342" spans="1:5" x14ac:dyDescent="0.2">
      <c r="A6342">
        <f t="shared" si="102"/>
        <v>1997</v>
      </c>
      <c r="B6342" s="8">
        <v>35604</v>
      </c>
      <c r="C6342">
        <v>93.647540546740004</v>
      </c>
      <c r="D6342">
        <v>109.849368468856</v>
      </c>
      <c r="E6342">
        <v>73.390909191659503</v>
      </c>
    </row>
    <row r="6343" spans="1:5" x14ac:dyDescent="0.2">
      <c r="A6343">
        <f t="shared" si="102"/>
        <v>1997</v>
      </c>
      <c r="B6343" s="8">
        <v>35605</v>
      </c>
      <c r="C6343">
        <v>93.660271621993402</v>
      </c>
      <c r="D6343">
        <v>109.929772812452</v>
      </c>
      <c r="E6343">
        <v>73.331757201733197</v>
      </c>
    </row>
    <row r="6344" spans="1:5" x14ac:dyDescent="0.2">
      <c r="A6344">
        <f t="shared" si="102"/>
        <v>1997</v>
      </c>
      <c r="B6344" s="8">
        <v>35606</v>
      </c>
      <c r="C6344">
        <v>93.616634665633299</v>
      </c>
      <c r="D6344">
        <v>109.813967500869</v>
      </c>
      <c r="E6344">
        <v>73.365788289878097</v>
      </c>
    </row>
    <row r="6345" spans="1:5" x14ac:dyDescent="0.2">
      <c r="A6345">
        <f t="shared" si="102"/>
        <v>1997</v>
      </c>
      <c r="B6345" s="8">
        <v>35607</v>
      </c>
      <c r="C6345">
        <v>93.389126269127004</v>
      </c>
      <c r="D6345">
        <v>109.346397991646</v>
      </c>
      <c r="E6345">
        <v>73.400068490320905</v>
      </c>
    </row>
    <row r="6346" spans="1:5" x14ac:dyDescent="0.2">
      <c r="A6346">
        <f t="shared" si="102"/>
        <v>1997</v>
      </c>
      <c r="B6346" s="8">
        <v>35608</v>
      </c>
      <c r="C6346">
        <v>93.678356336571696</v>
      </c>
      <c r="D6346">
        <v>109.88769451040299</v>
      </c>
      <c r="E6346">
        <v>73.412756983275003</v>
      </c>
    </row>
    <row r="6347" spans="1:5" x14ac:dyDescent="0.2">
      <c r="A6347">
        <f t="shared" si="102"/>
        <v>1997</v>
      </c>
      <c r="B6347" s="8">
        <v>35611</v>
      </c>
      <c r="C6347">
        <v>93.677490297362496</v>
      </c>
      <c r="D6347">
        <v>109.91222152539299</v>
      </c>
      <c r="E6347">
        <v>73.385096759150997</v>
      </c>
    </row>
    <row r="6348" spans="1:5" x14ac:dyDescent="0.2">
      <c r="A6348">
        <f t="shared" si="102"/>
        <v>1997</v>
      </c>
      <c r="B6348" s="8">
        <v>35612</v>
      </c>
      <c r="C6348">
        <v>93.654520770649</v>
      </c>
      <c r="D6348">
        <v>109.98718866897801</v>
      </c>
      <c r="E6348">
        <v>73.259606293316295</v>
      </c>
    </row>
    <row r="6349" spans="1:5" x14ac:dyDescent="0.2">
      <c r="A6349">
        <f t="shared" si="102"/>
        <v>1997</v>
      </c>
      <c r="B6349" s="8">
        <v>35613</v>
      </c>
      <c r="C6349">
        <v>93.924107346970303</v>
      </c>
      <c r="D6349">
        <v>109.977967973066</v>
      </c>
      <c r="E6349">
        <v>73.815045473384401</v>
      </c>
    </row>
    <row r="6350" spans="1:5" x14ac:dyDescent="0.2">
      <c r="A6350">
        <f t="shared" si="102"/>
        <v>1997</v>
      </c>
      <c r="B6350" s="8">
        <v>35614</v>
      </c>
      <c r="C6350">
        <v>93.567538344465305</v>
      </c>
      <c r="D6350">
        <v>109.379878946418</v>
      </c>
      <c r="E6350">
        <v>73.726915704696495</v>
      </c>
    </row>
    <row r="6351" spans="1:5" x14ac:dyDescent="0.2">
      <c r="A6351">
        <f t="shared" si="102"/>
        <v>1997</v>
      </c>
      <c r="B6351" s="8">
        <v>35615</v>
      </c>
      <c r="C6351">
        <v>93.5756226499999</v>
      </c>
      <c r="D6351">
        <v>109.379878946418</v>
      </c>
      <c r="E6351">
        <v>73.743361952105403</v>
      </c>
    </row>
    <row r="6352" spans="1:5" x14ac:dyDescent="0.2">
      <c r="A6352">
        <f t="shared" si="102"/>
        <v>1997</v>
      </c>
      <c r="B6352" s="8">
        <v>35618</v>
      </c>
      <c r="C6352">
        <v>93.492102320288097</v>
      </c>
      <c r="D6352">
        <v>109.29340256726201</v>
      </c>
      <c r="E6352">
        <v>73.665654885162795</v>
      </c>
    </row>
    <row r="6353" spans="1:5" x14ac:dyDescent="0.2">
      <c r="A6353">
        <f t="shared" si="102"/>
        <v>1997</v>
      </c>
      <c r="B6353" s="8">
        <v>35619</v>
      </c>
      <c r="C6353">
        <v>93.589898763815199</v>
      </c>
      <c r="D6353">
        <v>109.461594661977</v>
      </c>
      <c r="E6353">
        <v>73.685324082991002</v>
      </c>
    </row>
    <row r="6354" spans="1:5" x14ac:dyDescent="0.2">
      <c r="A6354">
        <f t="shared" si="102"/>
        <v>1997</v>
      </c>
      <c r="B6354" s="8">
        <v>35620</v>
      </c>
      <c r="C6354">
        <v>93.613893935935195</v>
      </c>
      <c r="D6354">
        <v>109.542248315675</v>
      </c>
      <c r="E6354">
        <v>73.648259467100402</v>
      </c>
    </row>
    <row r="6355" spans="1:5" x14ac:dyDescent="0.2">
      <c r="A6355">
        <f t="shared" si="102"/>
        <v>1997</v>
      </c>
      <c r="B6355" s="8">
        <v>35621</v>
      </c>
      <c r="C6355">
        <v>93.481802794364</v>
      </c>
      <c r="D6355">
        <v>109.39143600587499</v>
      </c>
      <c r="E6355">
        <v>73.540348455279698</v>
      </c>
    </row>
    <row r="6356" spans="1:5" x14ac:dyDescent="0.2">
      <c r="A6356">
        <f t="shared" si="102"/>
        <v>1997</v>
      </c>
      <c r="B6356" s="8">
        <v>35622</v>
      </c>
      <c r="C6356">
        <v>93.850535027007595</v>
      </c>
      <c r="D6356">
        <v>109.762398794541</v>
      </c>
      <c r="E6356">
        <v>73.894822499590802</v>
      </c>
    </row>
    <row r="6357" spans="1:5" x14ac:dyDescent="0.2">
      <c r="A6357">
        <f t="shared" si="102"/>
        <v>1997</v>
      </c>
      <c r="B6357" s="8">
        <v>35625</v>
      </c>
      <c r="C6357">
        <v>94.0741769821921</v>
      </c>
      <c r="D6357">
        <v>110.085746170685</v>
      </c>
      <c r="E6357">
        <v>74.005167020950097</v>
      </c>
    </row>
    <row r="6358" spans="1:5" x14ac:dyDescent="0.2">
      <c r="A6358">
        <f t="shared" si="102"/>
        <v>1997</v>
      </c>
      <c r="B6358" s="8">
        <v>35626</v>
      </c>
      <c r="C6358">
        <v>94.582367700921694</v>
      </c>
      <c r="D6358">
        <v>110.944888400468</v>
      </c>
      <c r="E6358">
        <v>74.124625894443099</v>
      </c>
    </row>
    <row r="6359" spans="1:5" x14ac:dyDescent="0.2">
      <c r="A6359">
        <f t="shared" si="102"/>
        <v>1997</v>
      </c>
      <c r="B6359" s="8">
        <v>35627</v>
      </c>
      <c r="C6359">
        <v>94.634581069490295</v>
      </c>
      <c r="D6359">
        <v>111.04907211343</v>
      </c>
      <c r="E6359">
        <v>74.120195468049104</v>
      </c>
    </row>
    <row r="6360" spans="1:5" x14ac:dyDescent="0.2">
      <c r="A6360">
        <f t="shared" si="102"/>
        <v>1997</v>
      </c>
      <c r="B6360" s="8">
        <v>35628</v>
      </c>
      <c r="C6360">
        <v>94.644613600348706</v>
      </c>
      <c r="D6360">
        <v>111.018082732233</v>
      </c>
      <c r="E6360">
        <v>74.173218031316395</v>
      </c>
    </row>
    <row r="6361" spans="1:5" x14ac:dyDescent="0.2">
      <c r="A6361">
        <f t="shared" si="102"/>
        <v>1997</v>
      </c>
      <c r="B6361" s="8">
        <v>35629</v>
      </c>
      <c r="C6361">
        <v>94.533483090139796</v>
      </c>
      <c r="D6361">
        <v>110.69623714914501</v>
      </c>
      <c r="E6361">
        <v>74.288926508072393</v>
      </c>
    </row>
    <row r="6362" spans="1:5" x14ac:dyDescent="0.2">
      <c r="A6362">
        <f t="shared" si="102"/>
        <v>1997</v>
      </c>
      <c r="B6362" s="8">
        <v>35632</v>
      </c>
      <c r="C6362">
        <v>94.640501247525606</v>
      </c>
      <c r="D6362">
        <v>110.890797832717</v>
      </c>
      <c r="E6362">
        <v>74.299586085937804</v>
      </c>
    </row>
    <row r="6363" spans="1:5" x14ac:dyDescent="0.2">
      <c r="A6363">
        <f t="shared" si="102"/>
        <v>1997</v>
      </c>
      <c r="B6363" s="8">
        <v>35633</v>
      </c>
      <c r="C6363">
        <v>94.912178516661399</v>
      </c>
      <c r="D6363">
        <v>111.47244257617299</v>
      </c>
      <c r="E6363">
        <v>74.234675777168107</v>
      </c>
    </row>
    <row r="6364" spans="1:5" x14ac:dyDescent="0.2">
      <c r="A6364">
        <f t="shared" si="102"/>
        <v>1997</v>
      </c>
      <c r="B6364" s="8">
        <v>35634</v>
      </c>
      <c r="C6364">
        <v>95.008608051027295</v>
      </c>
      <c r="D6364">
        <v>111.565157088731</v>
      </c>
      <c r="E6364">
        <v>74.331736769544605</v>
      </c>
    </row>
    <row r="6365" spans="1:5" x14ac:dyDescent="0.2">
      <c r="A6365">
        <f t="shared" si="102"/>
        <v>1997</v>
      </c>
      <c r="B6365" s="8">
        <v>35635</v>
      </c>
      <c r="C6365">
        <v>95.174496397395004</v>
      </c>
      <c r="D6365">
        <v>111.828733950885</v>
      </c>
      <c r="E6365">
        <v>74.389100920990302</v>
      </c>
    </row>
    <row r="6366" spans="1:5" x14ac:dyDescent="0.2">
      <c r="A6366">
        <f t="shared" si="102"/>
        <v>1997</v>
      </c>
      <c r="B6366" s="8">
        <v>35636</v>
      </c>
      <c r="C6366">
        <v>95.318218224193103</v>
      </c>
      <c r="D6366">
        <v>112.224705349199</v>
      </c>
      <c r="E6366">
        <v>74.263125036026395</v>
      </c>
    </row>
    <row r="6367" spans="1:5" x14ac:dyDescent="0.2">
      <c r="A6367">
        <f t="shared" si="102"/>
        <v>1997</v>
      </c>
      <c r="B6367" s="8">
        <v>35639</v>
      </c>
      <c r="C6367">
        <v>95.681736921958802</v>
      </c>
      <c r="D6367">
        <v>113.00739464073401</v>
      </c>
      <c r="E6367">
        <v>74.176618808546806</v>
      </c>
    </row>
    <row r="6368" spans="1:5" x14ac:dyDescent="0.2">
      <c r="A6368">
        <f t="shared" si="102"/>
        <v>1997</v>
      </c>
      <c r="B6368" s="8">
        <v>35640</v>
      </c>
      <c r="C6368">
        <v>95.564330207226604</v>
      </c>
      <c r="D6368">
        <v>112.749740340402</v>
      </c>
      <c r="E6368">
        <v>74.209297017252496</v>
      </c>
    </row>
    <row r="6369" spans="1:5" x14ac:dyDescent="0.2">
      <c r="A6369">
        <f t="shared" si="102"/>
        <v>1997</v>
      </c>
      <c r="B6369" s="8">
        <v>35641</v>
      </c>
      <c r="C6369">
        <v>95.6760917393119</v>
      </c>
      <c r="D6369">
        <v>112.82064035573001</v>
      </c>
      <c r="E6369">
        <v>74.359586792776199</v>
      </c>
    </row>
    <row r="6370" spans="1:5" x14ac:dyDescent="0.2">
      <c r="A6370">
        <f t="shared" si="102"/>
        <v>1997</v>
      </c>
      <c r="B6370" s="8">
        <v>35642</v>
      </c>
      <c r="C6370">
        <v>95.773527287704596</v>
      </c>
      <c r="D6370">
        <v>112.774510001008</v>
      </c>
      <c r="E6370">
        <v>74.603483556662098</v>
      </c>
    </row>
    <row r="6371" spans="1:5" x14ac:dyDescent="0.2">
      <c r="A6371">
        <f t="shared" si="102"/>
        <v>1997</v>
      </c>
      <c r="B6371" s="8">
        <v>35643</v>
      </c>
      <c r="C6371">
        <v>96.160356778342901</v>
      </c>
      <c r="D6371">
        <v>113.487460185614</v>
      </c>
      <c r="E6371">
        <v>74.636224260441594</v>
      </c>
    </row>
    <row r="6372" spans="1:5" x14ac:dyDescent="0.2">
      <c r="A6372">
        <f t="shared" si="102"/>
        <v>1997</v>
      </c>
      <c r="B6372" s="8">
        <v>35646</v>
      </c>
      <c r="C6372">
        <v>96.036338517912895</v>
      </c>
      <c r="D6372">
        <v>113.29665206399601</v>
      </c>
      <c r="E6372">
        <v>74.586217642560499</v>
      </c>
    </row>
    <row r="6373" spans="1:5" x14ac:dyDescent="0.2">
      <c r="A6373">
        <f t="shared" si="102"/>
        <v>1997</v>
      </c>
      <c r="B6373" s="8">
        <v>35647</v>
      </c>
      <c r="C6373">
        <v>96.262765969818503</v>
      </c>
      <c r="D6373">
        <v>113.846368045144</v>
      </c>
      <c r="E6373">
        <v>74.468769815464498</v>
      </c>
    </row>
    <row r="6374" spans="1:5" x14ac:dyDescent="0.2">
      <c r="A6374">
        <f t="shared" si="102"/>
        <v>1997</v>
      </c>
      <c r="B6374" s="8">
        <v>35648</v>
      </c>
      <c r="C6374">
        <v>96.298361629746594</v>
      </c>
      <c r="D6374">
        <v>114.03812078022</v>
      </c>
      <c r="E6374">
        <v>74.341740377119194</v>
      </c>
    </row>
    <row r="6375" spans="1:5" x14ac:dyDescent="0.2">
      <c r="A6375">
        <f t="shared" si="102"/>
        <v>1997</v>
      </c>
      <c r="B6375" s="8">
        <v>35649</v>
      </c>
      <c r="C6375">
        <v>96.281308683202695</v>
      </c>
      <c r="D6375">
        <v>113.95025459806099</v>
      </c>
      <c r="E6375">
        <v>74.398403255487295</v>
      </c>
    </row>
    <row r="6376" spans="1:5" x14ac:dyDescent="0.2">
      <c r="A6376">
        <f t="shared" si="102"/>
        <v>1997</v>
      </c>
      <c r="B6376" s="8">
        <v>35650</v>
      </c>
      <c r="C6376">
        <v>95.865891839355299</v>
      </c>
      <c r="D6376">
        <v>112.943118516353</v>
      </c>
      <c r="E6376">
        <v>74.612855896128593</v>
      </c>
    </row>
    <row r="6377" spans="1:5" x14ac:dyDescent="0.2">
      <c r="A6377">
        <f t="shared" si="102"/>
        <v>1997</v>
      </c>
      <c r="B6377" s="8">
        <v>35653</v>
      </c>
      <c r="C6377">
        <v>96.037001172191694</v>
      </c>
      <c r="D6377">
        <v>113.239773199223</v>
      </c>
      <c r="E6377">
        <v>74.646809582773699</v>
      </c>
    </row>
    <row r="6378" spans="1:5" x14ac:dyDescent="0.2">
      <c r="A6378">
        <f t="shared" si="102"/>
        <v>1997</v>
      </c>
      <c r="B6378" s="8">
        <v>35654</v>
      </c>
      <c r="C6378">
        <v>96.303201397536597</v>
      </c>
      <c r="D6378">
        <v>113.604253195273</v>
      </c>
      <c r="E6378">
        <v>74.800998214046999</v>
      </c>
    </row>
    <row r="6379" spans="1:5" x14ac:dyDescent="0.2">
      <c r="A6379">
        <f t="shared" si="102"/>
        <v>1997</v>
      </c>
      <c r="B6379" s="8">
        <v>35655</v>
      </c>
      <c r="C6379">
        <v>95.9192451623708</v>
      </c>
      <c r="D6379">
        <v>112.877887370059</v>
      </c>
      <c r="E6379">
        <v>74.788411804318201</v>
      </c>
    </row>
    <row r="6380" spans="1:5" x14ac:dyDescent="0.2">
      <c r="A6380">
        <f t="shared" si="102"/>
        <v>1997</v>
      </c>
      <c r="B6380" s="8">
        <v>35656</v>
      </c>
      <c r="C6380">
        <v>96.292736175469997</v>
      </c>
      <c r="D6380">
        <v>113.368979669037</v>
      </c>
      <c r="E6380">
        <v>75.025616245296206</v>
      </c>
    </row>
    <row r="6381" spans="1:5" x14ac:dyDescent="0.2">
      <c r="A6381">
        <f t="shared" si="102"/>
        <v>1997</v>
      </c>
      <c r="B6381" s="8">
        <v>35657</v>
      </c>
      <c r="C6381">
        <v>96.042281526053202</v>
      </c>
      <c r="D6381">
        <v>112.784100101795</v>
      </c>
      <c r="E6381">
        <v>75.135036483957904</v>
      </c>
    </row>
    <row r="6382" spans="1:5" x14ac:dyDescent="0.2">
      <c r="A6382">
        <f t="shared" si="102"/>
        <v>1997</v>
      </c>
      <c r="B6382" s="8">
        <v>35660</v>
      </c>
      <c r="C6382">
        <v>96.137968826411296</v>
      </c>
      <c r="D6382">
        <v>112.817720804193</v>
      </c>
      <c r="E6382">
        <v>75.292940335307307</v>
      </c>
    </row>
    <row r="6383" spans="1:5" x14ac:dyDescent="0.2">
      <c r="A6383">
        <f t="shared" si="102"/>
        <v>1997</v>
      </c>
      <c r="B6383" s="8">
        <v>35661</v>
      </c>
      <c r="C6383">
        <v>96.395069253613997</v>
      </c>
      <c r="D6383">
        <v>113.48438847449999</v>
      </c>
      <c r="E6383">
        <v>75.110656951549302</v>
      </c>
    </row>
    <row r="6384" spans="1:5" x14ac:dyDescent="0.2">
      <c r="A6384">
        <f t="shared" si="102"/>
        <v>1997</v>
      </c>
      <c r="B6384" s="8">
        <v>35662</v>
      </c>
      <c r="C6384">
        <v>96.496473055549899</v>
      </c>
      <c r="D6384">
        <v>113.712113891922</v>
      </c>
      <c r="E6384">
        <v>75.076393470869505</v>
      </c>
    </row>
    <row r="6385" spans="1:5" x14ac:dyDescent="0.2">
      <c r="A6385">
        <f t="shared" si="102"/>
        <v>1997</v>
      </c>
      <c r="B6385" s="8">
        <v>35663</v>
      </c>
      <c r="C6385">
        <v>96.298016542920394</v>
      </c>
      <c r="D6385">
        <v>113.431254937452</v>
      </c>
      <c r="E6385">
        <v>74.971091759590806</v>
      </c>
    </row>
    <row r="6386" spans="1:5" x14ac:dyDescent="0.2">
      <c r="A6386">
        <f t="shared" si="102"/>
        <v>1997</v>
      </c>
      <c r="B6386" s="8">
        <v>35664</v>
      </c>
      <c r="C6386">
        <v>95.988971864031697</v>
      </c>
      <c r="D6386">
        <v>112.626485876663</v>
      </c>
      <c r="E6386">
        <v>75.193550439222406</v>
      </c>
    </row>
    <row r="6387" spans="1:5" x14ac:dyDescent="0.2">
      <c r="A6387">
        <f t="shared" si="102"/>
        <v>1997</v>
      </c>
      <c r="B6387" s="8">
        <v>35667</v>
      </c>
      <c r="C6387">
        <v>96.148256536460707</v>
      </c>
      <c r="D6387">
        <v>112.993086252523</v>
      </c>
      <c r="E6387">
        <v>75.128954191008106</v>
      </c>
    </row>
    <row r="6388" spans="1:5" x14ac:dyDescent="0.2">
      <c r="A6388">
        <f t="shared" si="102"/>
        <v>1997</v>
      </c>
      <c r="B6388" s="8">
        <v>35668</v>
      </c>
      <c r="C6388">
        <v>95.929486703543006</v>
      </c>
      <c r="D6388">
        <v>112.529569390294</v>
      </c>
      <c r="E6388">
        <v>75.1755996782164</v>
      </c>
    </row>
    <row r="6389" spans="1:5" x14ac:dyDescent="0.2">
      <c r="A6389">
        <f t="shared" si="102"/>
        <v>1997</v>
      </c>
      <c r="B6389" s="8">
        <v>35669</v>
      </c>
      <c r="C6389">
        <v>96.199419915829196</v>
      </c>
      <c r="D6389">
        <v>112.832822840642</v>
      </c>
      <c r="E6389">
        <v>75.401284562716299</v>
      </c>
    </row>
    <row r="6390" spans="1:5" x14ac:dyDescent="0.2">
      <c r="A6390">
        <f t="shared" si="102"/>
        <v>1997</v>
      </c>
      <c r="B6390" s="8">
        <v>35670</v>
      </c>
      <c r="C6390">
        <v>96.115867112375</v>
      </c>
      <c r="D6390">
        <v>112.414100967705</v>
      </c>
      <c r="E6390">
        <v>75.676026830020902</v>
      </c>
    </row>
    <row r="6391" spans="1:5" x14ac:dyDescent="0.2">
      <c r="A6391">
        <f t="shared" si="102"/>
        <v>1997</v>
      </c>
      <c r="B6391" s="8">
        <v>35671</v>
      </c>
      <c r="C6391">
        <v>96.419070545337306</v>
      </c>
      <c r="D6391">
        <v>112.976462961701</v>
      </c>
      <c r="E6391">
        <v>75.694083131058605</v>
      </c>
    </row>
    <row r="6392" spans="1:5" x14ac:dyDescent="0.2">
      <c r="A6392">
        <f t="shared" si="102"/>
        <v>1997</v>
      </c>
      <c r="B6392" s="8">
        <v>35674</v>
      </c>
      <c r="C6392">
        <v>96.446745685189796</v>
      </c>
      <c r="D6392">
        <v>112.976462961701</v>
      </c>
      <c r="E6392">
        <v>75.750185468343105</v>
      </c>
    </row>
    <row r="6393" spans="1:5" x14ac:dyDescent="0.2">
      <c r="A6393">
        <f t="shared" si="102"/>
        <v>1997</v>
      </c>
      <c r="B6393" s="8">
        <v>35675</v>
      </c>
      <c r="C6393">
        <v>96.9206990756294</v>
      </c>
      <c r="D6393">
        <v>113.81450584668001</v>
      </c>
      <c r="E6393">
        <v>75.823429122352294</v>
      </c>
    </row>
    <row r="6394" spans="1:5" x14ac:dyDescent="0.2">
      <c r="A6394">
        <f t="shared" si="102"/>
        <v>1997</v>
      </c>
      <c r="B6394" s="8">
        <v>35676</v>
      </c>
      <c r="C6394">
        <v>96.805951870590306</v>
      </c>
      <c r="D6394">
        <v>113.398257216113</v>
      </c>
      <c r="E6394">
        <v>76.031222637134306</v>
      </c>
    </row>
    <row r="6395" spans="1:5" x14ac:dyDescent="0.2">
      <c r="A6395">
        <f t="shared" si="102"/>
        <v>1997</v>
      </c>
      <c r="B6395" s="8">
        <v>35677</v>
      </c>
      <c r="C6395">
        <v>96.866350697615502</v>
      </c>
      <c r="D6395">
        <v>113.394616937728</v>
      </c>
      <c r="E6395">
        <v>76.157614778828005</v>
      </c>
    </row>
    <row r="6396" spans="1:5" x14ac:dyDescent="0.2">
      <c r="A6396">
        <f t="shared" si="102"/>
        <v>1997</v>
      </c>
      <c r="B6396" s="8">
        <v>35678</v>
      </c>
      <c r="C6396">
        <v>96.573820294052595</v>
      </c>
      <c r="D6396">
        <v>112.97267104159501</v>
      </c>
      <c r="E6396">
        <v>76.012149974477097</v>
      </c>
    </row>
    <row r="6397" spans="1:5" x14ac:dyDescent="0.2">
      <c r="A6397">
        <f t="shared" si="102"/>
        <v>1997</v>
      </c>
      <c r="B6397" s="8">
        <v>35681</v>
      </c>
      <c r="C6397">
        <v>96.6024455434586</v>
      </c>
      <c r="D6397">
        <v>113.205369544541</v>
      </c>
      <c r="E6397">
        <v>75.823164635698603</v>
      </c>
    </row>
    <row r="6398" spans="1:5" x14ac:dyDescent="0.2">
      <c r="A6398">
        <f t="shared" si="102"/>
        <v>1997</v>
      </c>
      <c r="B6398" s="8">
        <v>35682</v>
      </c>
      <c r="C6398">
        <v>96.369148740130996</v>
      </c>
      <c r="D6398">
        <v>112.836918353508</v>
      </c>
      <c r="E6398">
        <v>75.740859323824395</v>
      </c>
    </row>
    <row r="6399" spans="1:5" x14ac:dyDescent="0.2">
      <c r="A6399">
        <f t="shared" si="102"/>
        <v>1997</v>
      </c>
      <c r="B6399" s="8">
        <v>35683</v>
      </c>
      <c r="C6399">
        <v>96.306666475668095</v>
      </c>
      <c r="D6399">
        <v>112.647914249282</v>
      </c>
      <c r="E6399">
        <v>75.814902067448202</v>
      </c>
    </row>
    <row r="6400" spans="1:5" x14ac:dyDescent="0.2">
      <c r="A6400">
        <f t="shared" si="102"/>
        <v>1997</v>
      </c>
      <c r="B6400" s="8">
        <v>35684</v>
      </c>
      <c r="C6400">
        <v>96.338830265607498</v>
      </c>
      <c r="D6400">
        <v>112.550828497783</v>
      </c>
      <c r="E6400">
        <v>75.983836106087494</v>
      </c>
    </row>
    <row r="6401" spans="1:5" x14ac:dyDescent="0.2">
      <c r="A6401">
        <f t="shared" si="102"/>
        <v>1997</v>
      </c>
      <c r="B6401" s="8">
        <v>35685</v>
      </c>
      <c r="C6401">
        <v>96.381100458147301</v>
      </c>
      <c r="D6401">
        <v>112.615060283137</v>
      </c>
      <c r="E6401">
        <v>76.001323364971796</v>
      </c>
    </row>
    <row r="6402" spans="1:5" x14ac:dyDescent="0.2">
      <c r="A6402">
        <f t="shared" si="102"/>
        <v>1997</v>
      </c>
      <c r="B6402" s="8">
        <v>35688</v>
      </c>
      <c r="C6402">
        <v>96.186269534839198</v>
      </c>
      <c r="D6402">
        <v>112.26487210241901</v>
      </c>
      <c r="E6402">
        <v>75.978674410497703</v>
      </c>
    </row>
    <row r="6403" spans="1:5" x14ac:dyDescent="0.2">
      <c r="A6403">
        <f t="shared" ref="A6403:A6466" si="103">YEAR(B6403)</f>
        <v>1997</v>
      </c>
      <c r="B6403" s="8">
        <v>35689</v>
      </c>
      <c r="C6403">
        <v>96.405565857588002</v>
      </c>
      <c r="D6403">
        <v>112.598541205365</v>
      </c>
      <c r="E6403">
        <v>76.068786046266993</v>
      </c>
    </row>
    <row r="6404" spans="1:5" x14ac:dyDescent="0.2">
      <c r="A6404">
        <f t="shared" si="103"/>
        <v>1997</v>
      </c>
      <c r="B6404" s="8">
        <v>35690</v>
      </c>
      <c r="C6404">
        <v>96.422927745921697</v>
      </c>
      <c r="D6404">
        <v>112.579273667724</v>
      </c>
      <c r="E6404">
        <v>76.124759460650196</v>
      </c>
    </row>
    <row r="6405" spans="1:5" x14ac:dyDescent="0.2">
      <c r="A6405">
        <f t="shared" si="103"/>
        <v>1997</v>
      </c>
      <c r="B6405" s="8">
        <v>35691</v>
      </c>
      <c r="C6405">
        <v>96.610235876808304</v>
      </c>
      <c r="D6405">
        <v>112.845702244081</v>
      </c>
      <c r="E6405">
        <v>76.221612691281607</v>
      </c>
    </row>
    <row r="6406" spans="1:5" x14ac:dyDescent="0.2">
      <c r="A6406">
        <f t="shared" si="103"/>
        <v>1997</v>
      </c>
      <c r="B6406" s="8">
        <v>35692</v>
      </c>
      <c r="C6406">
        <v>96.570165848466004</v>
      </c>
      <c r="D6406">
        <v>112.708854744501</v>
      </c>
      <c r="E6406">
        <v>76.286292793199706</v>
      </c>
    </row>
    <row r="6407" spans="1:5" x14ac:dyDescent="0.2">
      <c r="A6407">
        <f t="shared" si="103"/>
        <v>1997</v>
      </c>
      <c r="B6407" s="8">
        <v>35695</v>
      </c>
      <c r="C6407">
        <v>96.908083543076799</v>
      </c>
      <c r="D6407">
        <v>113.27390064329499</v>
      </c>
      <c r="E6407">
        <v>76.370898903537295</v>
      </c>
    </row>
    <row r="6408" spans="1:5" x14ac:dyDescent="0.2">
      <c r="A6408">
        <f t="shared" si="103"/>
        <v>1997</v>
      </c>
      <c r="B6408" s="8">
        <v>35696</v>
      </c>
      <c r="C6408">
        <v>96.775781867585806</v>
      </c>
      <c r="D6408">
        <v>113.10261255584901</v>
      </c>
      <c r="E6408">
        <v>76.284386266542398</v>
      </c>
    </row>
    <row r="6409" spans="1:5" x14ac:dyDescent="0.2">
      <c r="A6409">
        <f t="shared" si="103"/>
        <v>1997</v>
      </c>
      <c r="B6409" s="8">
        <v>35697</v>
      </c>
      <c r="C6409">
        <v>96.449136847934795</v>
      </c>
      <c r="D6409">
        <v>112.389941053185</v>
      </c>
      <c r="E6409">
        <v>76.381259264812201</v>
      </c>
    </row>
    <row r="6410" spans="1:5" x14ac:dyDescent="0.2">
      <c r="A6410">
        <f t="shared" si="103"/>
        <v>1997</v>
      </c>
      <c r="B6410" s="8">
        <v>35698</v>
      </c>
      <c r="C6410">
        <v>96.3966716390686</v>
      </c>
      <c r="D6410">
        <v>112.23479237062</v>
      </c>
      <c r="E6410">
        <v>76.440872267932207</v>
      </c>
    </row>
    <row r="6411" spans="1:5" x14ac:dyDescent="0.2">
      <c r="A6411">
        <f t="shared" si="103"/>
        <v>1997</v>
      </c>
      <c r="B6411" s="8">
        <v>35699</v>
      </c>
      <c r="C6411">
        <v>96.444846962818403</v>
      </c>
      <c r="D6411">
        <v>112.172983417232</v>
      </c>
      <c r="E6411">
        <v>76.606249944975005</v>
      </c>
    </row>
    <row r="6412" spans="1:5" x14ac:dyDescent="0.2">
      <c r="A6412">
        <f t="shared" si="103"/>
        <v>1997</v>
      </c>
      <c r="B6412" s="8">
        <v>35702</v>
      </c>
      <c r="C6412">
        <v>96.521877600147306</v>
      </c>
      <c r="D6412">
        <v>112.16029227611099</v>
      </c>
      <c r="E6412">
        <v>76.778046451742895</v>
      </c>
    </row>
    <row r="6413" spans="1:5" x14ac:dyDescent="0.2">
      <c r="A6413">
        <f t="shared" si="103"/>
        <v>1997</v>
      </c>
      <c r="B6413" s="8">
        <v>35703</v>
      </c>
      <c r="C6413">
        <v>96.544158193372596</v>
      </c>
      <c r="D6413">
        <v>112.19542925339501</v>
      </c>
      <c r="E6413">
        <v>76.785759507210003</v>
      </c>
    </row>
    <row r="6414" spans="1:5" x14ac:dyDescent="0.2">
      <c r="A6414">
        <f t="shared" si="103"/>
        <v>1997</v>
      </c>
      <c r="B6414" s="8">
        <v>35704</v>
      </c>
      <c r="C6414">
        <v>96.670502866481499</v>
      </c>
      <c r="D6414">
        <v>112.262831191666</v>
      </c>
      <c r="E6414">
        <v>76.972299526017693</v>
      </c>
    </row>
    <row r="6415" spans="1:5" x14ac:dyDescent="0.2">
      <c r="A6415">
        <f t="shared" si="103"/>
        <v>1997</v>
      </c>
      <c r="B6415" s="8">
        <v>35705</v>
      </c>
      <c r="C6415">
        <v>96.683830467398394</v>
      </c>
      <c r="D6415">
        <v>112.308317597114</v>
      </c>
      <c r="E6415">
        <v>76.950379727290397</v>
      </c>
    </row>
    <row r="6416" spans="1:5" x14ac:dyDescent="0.2">
      <c r="A6416">
        <f t="shared" si="103"/>
        <v>1997</v>
      </c>
      <c r="B6416" s="8">
        <v>35706</v>
      </c>
      <c r="C6416">
        <v>96.641990146639898</v>
      </c>
      <c r="D6416">
        <v>112.000586599505</v>
      </c>
      <c r="E6416">
        <v>77.198732476351594</v>
      </c>
    </row>
    <row r="6417" spans="1:5" x14ac:dyDescent="0.2">
      <c r="A6417">
        <f t="shared" si="103"/>
        <v>1997</v>
      </c>
      <c r="B6417" s="8">
        <v>35709</v>
      </c>
      <c r="C6417">
        <v>96.682996257356194</v>
      </c>
      <c r="D6417">
        <v>112.09971373075</v>
      </c>
      <c r="E6417">
        <v>77.1752647012989</v>
      </c>
    </row>
    <row r="6418" spans="1:5" x14ac:dyDescent="0.2">
      <c r="A6418">
        <f t="shared" si="103"/>
        <v>1997</v>
      </c>
      <c r="B6418" s="8">
        <v>35710</v>
      </c>
      <c r="C6418">
        <v>96.536382770891095</v>
      </c>
      <c r="D6418">
        <v>111.927800013705</v>
      </c>
      <c r="E6418">
        <v>77.060326046135401</v>
      </c>
    </row>
    <row r="6419" spans="1:5" x14ac:dyDescent="0.2">
      <c r="A6419">
        <f t="shared" si="103"/>
        <v>1997</v>
      </c>
      <c r="B6419" s="8">
        <v>35711</v>
      </c>
      <c r="C6419">
        <v>96.371759764530694</v>
      </c>
      <c r="D6419">
        <v>111.69050212093499</v>
      </c>
      <c r="E6419">
        <v>76.979499072951697</v>
      </c>
    </row>
    <row r="6420" spans="1:5" x14ac:dyDescent="0.2">
      <c r="A6420">
        <f t="shared" si="103"/>
        <v>1997</v>
      </c>
      <c r="B6420" s="8">
        <v>35712</v>
      </c>
      <c r="C6420">
        <v>96.168234809979893</v>
      </c>
      <c r="D6420">
        <v>111.59263773152399</v>
      </c>
      <c r="E6420">
        <v>76.666722708336096</v>
      </c>
    </row>
    <row r="6421" spans="1:5" x14ac:dyDescent="0.2">
      <c r="A6421">
        <f t="shared" si="103"/>
        <v>1997</v>
      </c>
      <c r="B6421" s="8">
        <v>35713</v>
      </c>
      <c r="C6421">
        <v>96.176701106361705</v>
      </c>
      <c r="D6421">
        <v>111.65790706883899</v>
      </c>
      <c r="E6421">
        <v>76.613263284524606</v>
      </c>
    </row>
    <row r="6422" spans="1:5" x14ac:dyDescent="0.2">
      <c r="A6422">
        <f t="shared" si="103"/>
        <v>1997</v>
      </c>
      <c r="B6422" s="8">
        <v>35716</v>
      </c>
      <c r="C6422">
        <v>96.180293614823498</v>
      </c>
      <c r="D6422">
        <v>111.65790706883899</v>
      </c>
      <c r="E6422">
        <v>76.620651478309895</v>
      </c>
    </row>
    <row r="6423" spans="1:5" x14ac:dyDescent="0.2">
      <c r="A6423">
        <f t="shared" si="103"/>
        <v>1997</v>
      </c>
      <c r="B6423" s="8">
        <v>35717</v>
      </c>
      <c r="C6423">
        <v>96.454489146677204</v>
      </c>
      <c r="D6423">
        <v>112.094374543919</v>
      </c>
      <c r="E6423">
        <v>76.711031078973505</v>
      </c>
    </row>
    <row r="6424" spans="1:5" x14ac:dyDescent="0.2">
      <c r="A6424">
        <f t="shared" si="103"/>
        <v>1997</v>
      </c>
      <c r="B6424" s="8">
        <v>35718</v>
      </c>
      <c r="C6424">
        <v>96.487392910241695</v>
      </c>
      <c r="D6424">
        <v>111.983747125744</v>
      </c>
      <c r="E6424">
        <v>76.8986057596004</v>
      </c>
    </row>
    <row r="6425" spans="1:5" x14ac:dyDescent="0.2">
      <c r="A6425">
        <f t="shared" si="103"/>
        <v>1997</v>
      </c>
      <c r="B6425" s="8">
        <v>35719</v>
      </c>
      <c r="C6425">
        <v>96.364027703511198</v>
      </c>
      <c r="D6425">
        <v>111.641305533928</v>
      </c>
      <c r="E6425">
        <v>77.017203650110801</v>
      </c>
    </row>
    <row r="6426" spans="1:5" x14ac:dyDescent="0.2">
      <c r="A6426">
        <f t="shared" si="103"/>
        <v>1997</v>
      </c>
      <c r="B6426" s="8">
        <v>35720</v>
      </c>
      <c r="C6426">
        <v>96.859923024133295</v>
      </c>
      <c r="D6426">
        <v>112.25994211319301</v>
      </c>
      <c r="E6426">
        <v>77.365420077877204</v>
      </c>
    </row>
    <row r="6427" spans="1:5" x14ac:dyDescent="0.2">
      <c r="A6427">
        <f t="shared" si="103"/>
        <v>1997</v>
      </c>
      <c r="B6427" s="8">
        <v>35723</v>
      </c>
      <c r="C6427">
        <v>97.126174322264106</v>
      </c>
      <c r="D6427">
        <v>112.339618850026</v>
      </c>
      <c r="E6427">
        <v>77.828248873710805</v>
      </c>
    </row>
    <row r="6428" spans="1:5" x14ac:dyDescent="0.2">
      <c r="A6428">
        <f t="shared" si="103"/>
        <v>1997</v>
      </c>
      <c r="B6428" s="8">
        <v>35724</v>
      </c>
      <c r="C6428">
        <v>97.330700543604905</v>
      </c>
      <c r="D6428">
        <v>112.60769588338199</v>
      </c>
      <c r="E6428">
        <v>77.957618452233902</v>
      </c>
    </row>
    <row r="6429" spans="1:5" x14ac:dyDescent="0.2">
      <c r="A6429">
        <f t="shared" si="103"/>
        <v>1997</v>
      </c>
      <c r="B6429" s="8">
        <v>35725</v>
      </c>
      <c r="C6429">
        <v>97.389161177383002</v>
      </c>
      <c r="D6429">
        <v>112.63507419594301</v>
      </c>
      <c r="E6429">
        <v>78.048544039191697</v>
      </c>
    </row>
    <row r="6430" spans="1:5" x14ac:dyDescent="0.2">
      <c r="A6430">
        <f t="shared" si="103"/>
        <v>1997</v>
      </c>
      <c r="B6430" s="8">
        <v>35726</v>
      </c>
      <c r="C6430">
        <v>97.293785426448693</v>
      </c>
      <c r="D6430">
        <v>112.6115013061</v>
      </c>
      <c r="E6430">
        <v>77.877146873751798</v>
      </c>
    </row>
    <row r="6431" spans="1:5" x14ac:dyDescent="0.2">
      <c r="A6431">
        <f t="shared" si="103"/>
        <v>1997</v>
      </c>
      <c r="B6431" s="8">
        <v>35727</v>
      </c>
      <c r="C6431">
        <v>97.584434799601496</v>
      </c>
      <c r="D6431">
        <v>112.669627070153</v>
      </c>
      <c r="E6431">
        <v>78.415144283450601</v>
      </c>
    </row>
    <row r="6432" spans="1:5" x14ac:dyDescent="0.2">
      <c r="A6432">
        <f t="shared" si="103"/>
        <v>1997</v>
      </c>
      <c r="B6432" s="8">
        <v>35730</v>
      </c>
      <c r="C6432">
        <v>97.926810445011199</v>
      </c>
      <c r="D6432">
        <v>112.51416510217901</v>
      </c>
      <c r="E6432">
        <v>79.300364311321403</v>
      </c>
    </row>
    <row r="6433" spans="1:5" x14ac:dyDescent="0.2">
      <c r="A6433">
        <f t="shared" si="103"/>
        <v>1997</v>
      </c>
      <c r="B6433" s="8">
        <v>35731</v>
      </c>
      <c r="C6433">
        <v>97.763613965035304</v>
      </c>
      <c r="D6433">
        <v>111.49652713108701</v>
      </c>
      <c r="E6433">
        <v>80.102493020102301</v>
      </c>
    </row>
    <row r="6434" spans="1:5" x14ac:dyDescent="0.2">
      <c r="A6434">
        <f t="shared" si="103"/>
        <v>1997</v>
      </c>
      <c r="B6434" s="8">
        <v>35732</v>
      </c>
      <c r="C6434">
        <v>97.595421686181496</v>
      </c>
      <c r="D6434">
        <v>111.625285270383</v>
      </c>
      <c r="E6434">
        <v>79.601766909111802</v>
      </c>
    </row>
    <row r="6435" spans="1:5" x14ac:dyDescent="0.2">
      <c r="A6435">
        <f t="shared" si="103"/>
        <v>1997</v>
      </c>
      <c r="B6435" s="8">
        <v>35733</v>
      </c>
      <c r="C6435">
        <v>97.863983547341505</v>
      </c>
      <c r="D6435">
        <v>111.68711958699799</v>
      </c>
      <c r="E6435">
        <v>80.098308037590698</v>
      </c>
    </row>
    <row r="6436" spans="1:5" x14ac:dyDescent="0.2">
      <c r="A6436">
        <f t="shared" si="103"/>
        <v>1997</v>
      </c>
      <c r="B6436" s="8">
        <v>35734</v>
      </c>
      <c r="C6436">
        <v>97.835797595387405</v>
      </c>
      <c r="D6436">
        <v>111.489054535088</v>
      </c>
      <c r="E6436">
        <v>80.263776798122805</v>
      </c>
    </row>
    <row r="6437" spans="1:5" x14ac:dyDescent="0.2">
      <c r="A6437">
        <f t="shared" si="103"/>
        <v>1997</v>
      </c>
      <c r="B6437" s="8">
        <v>35737</v>
      </c>
      <c r="C6437">
        <v>97.599081737258501</v>
      </c>
      <c r="D6437">
        <v>111.819289124599</v>
      </c>
      <c r="E6437">
        <v>79.391128892751993</v>
      </c>
    </row>
    <row r="6438" spans="1:5" x14ac:dyDescent="0.2">
      <c r="A6438">
        <f t="shared" si="103"/>
        <v>1997</v>
      </c>
      <c r="B6438" s="8">
        <v>35738</v>
      </c>
      <c r="C6438">
        <v>97.472905344538304</v>
      </c>
      <c r="D6438">
        <v>111.63101168028</v>
      </c>
      <c r="E6438">
        <v>79.337608648798806</v>
      </c>
    </row>
    <row r="6439" spans="1:5" x14ac:dyDescent="0.2">
      <c r="A6439">
        <f t="shared" si="103"/>
        <v>1997</v>
      </c>
      <c r="B6439" s="8">
        <v>35739</v>
      </c>
      <c r="C6439">
        <v>97.484473602497303</v>
      </c>
      <c r="D6439">
        <v>111.728777966191</v>
      </c>
      <c r="E6439">
        <v>79.252112388742802</v>
      </c>
    </row>
    <row r="6440" spans="1:5" x14ac:dyDescent="0.2">
      <c r="A6440">
        <f t="shared" si="103"/>
        <v>1997</v>
      </c>
      <c r="B6440" s="8">
        <v>35740</v>
      </c>
      <c r="C6440">
        <v>97.786984690636501</v>
      </c>
      <c r="D6440">
        <v>111.763448667709</v>
      </c>
      <c r="E6440">
        <v>79.849385254072601</v>
      </c>
    </row>
    <row r="6441" spans="1:5" x14ac:dyDescent="0.2">
      <c r="A6441">
        <f t="shared" si="103"/>
        <v>1997</v>
      </c>
      <c r="B6441" s="8">
        <v>35741</v>
      </c>
      <c r="C6441">
        <v>97.905264676175904</v>
      </c>
      <c r="D6441">
        <v>111.902636965676</v>
      </c>
      <c r="E6441">
        <v>79.941445531851699</v>
      </c>
    </row>
    <row r="6442" spans="1:5" x14ac:dyDescent="0.2">
      <c r="A6442">
        <f t="shared" si="103"/>
        <v>1997</v>
      </c>
      <c r="B6442" s="8">
        <v>35744</v>
      </c>
      <c r="C6442">
        <v>97.798044208307104</v>
      </c>
      <c r="D6442">
        <v>111.90803277783699</v>
      </c>
      <c r="E6442">
        <v>79.709547187626796</v>
      </c>
    </row>
    <row r="6443" spans="1:5" x14ac:dyDescent="0.2">
      <c r="A6443">
        <f t="shared" si="103"/>
        <v>1997</v>
      </c>
      <c r="B6443" s="8">
        <v>35745</v>
      </c>
      <c r="C6443">
        <v>97.797569444267793</v>
      </c>
      <c r="D6443">
        <v>111.90803277783699</v>
      </c>
      <c r="E6443">
        <v>79.708548223515507</v>
      </c>
    </row>
    <row r="6444" spans="1:5" x14ac:dyDescent="0.2">
      <c r="A6444">
        <f t="shared" si="103"/>
        <v>1997</v>
      </c>
      <c r="B6444" s="8">
        <v>35746</v>
      </c>
      <c r="C6444">
        <v>98.262707665842001</v>
      </c>
      <c r="D6444">
        <v>112.544378914565</v>
      </c>
      <c r="E6444">
        <v>79.970523246742204</v>
      </c>
    </row>
    <row r="6445" spans="1:5" x14ac:dyDescent="0.2">
      <c r="A6445">
        <f t="shared" si="103"/>
        <v>1997</v>
      </c>
      <c r="B6445" s="8">
        <v>35747</v>
      </c>
      <c r="C6445">
        <v>98.241160987428202</v>
      </c>
      <c r="D6445">
        <v>112.411079186629</v>
      </c>
      <c r="E6445">
        <v>80.075214634861993</v>
      </c>
    </row>
    <row r="6446" spans="1:5" x14ac:dyDescent="0.2">
      <c r="A6446">
        <f t="shared" si="103"/>
        <v>1997</v>
      </c>
      <c r="B6446" s="8">
        <v>35748</v>
      </c>
      <c r="C6446">
        <v>98.5544218747862</v>
      </c>
      <c r="D6446">
        <v>112.98907563926301</v>
      </c>
      <c r="E6446">
        <v>80.083809414905303</v>
      </c>
    </row>
    <row r="6447" spans="1:5" x14ac:dyDescent="0.2">
      <c r="A6447">
        <f t="shared" si="103"/>
        <v>1997</v>
      </c>
      <c r="B6447" s="8">
        <v>35751</v>
      </c>
      <c r="C6447">
        <v>98.450237719158693</v>
      </c>
      <c r="D6447">
        <v>112.881919594998</v>
      </c>
      <c r="E6447">
        <v>79.985378606068807</v>
      </c>
    </row>
    <row r="6448" spans="1:5" x14ac:dyDescent="0.2">
      <c r="A6448">
        <f t="shared" si="103"/>
        <v>1997</v>
      </c>
      <c r="B6448" s="8">
        <v>35752</v>
      </c>
      <c r="C6448">
        <v>98.599740433903506</v>
      </c>
      <c r="D6448">
        <v>112.701043709253</v>
      </c>
      <c r="E6448">
        <v>80.503252159083203</v>
      </c>
    </row>
    <row r="6449" spans="1:5" x14ac:dyDescent="0.2">
      <c r="A6449">
        <f t="shared" si="103"/>
        <v>1997</v>
      </c>
      <c r="B6449" s="8">
        <v>35753</v>
      </c>
      <c r="C6449">
        <v>99.214625226378601</v>
      </c>
      <c r="D6449">
        <v>113.23139890567499</v>
      </c>
      <c r="E6449">
        <v>81.200516069885097</v>
      </c>
    </row>
    <row r="6450" spans="1:5" x14ac:dyDescent="0.2">
      <c r="A6450">
        <f t="shared" si="103"/>
        <v>1997</v>
      </c>
      <c r="B6450" s="8">
        <v>35754</v>
      </c>
      <c r="C6450">
        <v>99.515769937885395</v>
      </c>
      <c r="D6450">
        <v>113.30227778017201</v>
      </c>
      <c r="E6450">
        <v>81.757371526559993</v>
      </c>
    </row>
    <row r="6451" spans="1:5" x14ac:dyDescent="0.2">
      <c r="A6451">
        <f t="shared" si="103"/>
        <v>1997</v>
      </c>
      <c r="B6451" s="8">
        <v>35755</v>
      </c>
      <c r="C6451">
        <v>98.982012267672502</v>
      </c>
      <c r="D6451">
        <v>113.23710140430001</v>
      </c>
      <c r="E6451">
        <v>80.703513205887802</v>
      </c>
    </row>
    <row r="6452" spans="1:5" x14ac:dyDescent="0.2">
      <c r="A6452">
        <f t="shared" si="103"/>
        <v>1997</v>
      </c>
      <c r="B6452" s="8">
        <v>35758</v>
      </c>
      <c r="C6452">
        <v>99.301635105467497</v>
      </c>
      <c r="D6452">
        <v>113.411290206554</v>
      </c>
      <c r="E6452">
        <v>81.180406357218999</v>
      </c>
    </row>
    <row r="6453" spans="1:5" x14ac:dyDescent="0.2">
      <c r="A6453">
        <f t="shared" si="103"/>
        <v>1997</v>
      </c>
      <c r="B6453" s="8">
        <v>35759</v>
      </c>
      <c r="C6453">
        <v>99.639427563491395</v>
      </c>
      <c r="D6453">
        <v>113.64642125981899</v>
      </c>
      <c r="E6453">
        <v>81.627413613799405</v>
      </c>
    </row>
    <row r="6454" spans="1:5" x14ac:dyDescent="0.2">
      <c r="A6454">
        <f t="shared" si="103"/>
        <v>1997</v>
      </c>
      <c r="B6454" s="8">
        <v>35760</v>
      </c>
      <c r="C6454">
        <v>99.8892506751734</v>
      </c>
      <c r="D6454">
        <v>114.23158872348699</v>
      </c>
      <c r="E6454">
        <v>81.492171756799806</v>
      </c>
    </row>
    <row r="6455" spans="1:5" x14ac:dyDescent="0.2">
      <c r="A6455">
        <f t="shared" si="103"/>
        <v>1997</v>
      </c>
      <c r="B6455" s="8">
        <v>35761</v>
      </c>
      <c r="C6455">
        <v>99.887963183413206</v>
      </c>
      <c r="D6455">
        <v>114.23158872348699</v>
      </c>
      <c r="E6455">
        <v>81.489460124907694</v>
      </c>
    </row>
    <row r="6456" spans="1:5" x14ac:dyDescent="0.2">
      <c r="A6456">
        <f t="shared" si="103"/>
        <v>1997</v>
      </c>
      <c r="B6456" s="8">
        <v>35762</v>
      </c>
      <c r="C6456">
        <v>100.106109529707</v>
      </c>
      <c r="D6456">
        <v>114.23378092509699</v>
      </c>
      <c r="E6456">
        <v>81.947207651908798</v>
      </c>
    </row>
    <row r="6457" spans="1:5" x14ac:dyDescent="0.2">
      <c r="A6457">
        <f t="shared" si="103"/>
        <v>1997</v>
      </c>
      <c r="B6457" s="8">
        <v>35765</v>
      </c>
      <c r="C6457">
        <v>100.562857543749</v>
      </c>
      <c r="D6457">
        <v>114.860960672483</v>
      </c>
      <c r="E6457">
        <v>82.201009902152805</v>
      </c>
    </row>
    <row r="6458" spans="1:5" x14ac:dyDescent="0.2">
      <c r="A6458">
        <f t="shared" si="103"/>
        <v>1997</v>
      </c>
      <c r="B6458" s="8">
        <v>35766</v>
      </c>
      <c r="C6458">
        <v>100.59263790923001</v>
      </c>
      <c r="D6458">
        <v>114.673194593982</v>
      </c>
      <c r="E6458">
        <v>82.4770135679003</v>
      </c>
    </row>
    <row r="6459" spans="1:5" x14ac:dyDescent="0.2">
      <c r="A6459">
        <f t="shared" si="103"/>
        <v>1997</v>
      </c>
      <c r="B6459" s="8">
        <v>35767</v>
      </c>
      <c r="C6459">
        <v>100.450221562217</v>
      </c>
      <c r="D6459">
        <v>114.44914046736901</v>
      </c>
      <c r="E6459">
        <v>82.430484588070001</v>
      </c>
    </row>
    <row r="6460" spans="1:5" x14ac:dyDescent="0.2">
      <c r="A6460">
        <f t="shared" si="103"/>
        <v>1997</v>
      </c>
      <c r="B6460" s="8">
        <v>35768</v>
      </c>
      <c r="C6460">
        <v>100.50538130513701</v>
      </c>
      <c r="D6460">
        <v>114.844931647061</v>
      </c>
      <c r="E6460">
        <v>82.097895500922405</v>
      </c>
    </row>
    <row r="6461" spans="1:5" x14ac:dyDescent="0.2">
      <c r="A6461">
        <f t="shared" si="103"/>
        <v>1997</v>
      </c>
      <c r="B6461" s="8">
        <v>35769</v>
      </c>
      <c r="C6461">
        <v>101.213227705085</v>
      </c>
      <c r="D6461">
        <v>115.35060562731501</v>
      </c>
      <c r="E6461">
        <v>83.020033189946901</v>
      </c>
    </row>
    <row r="6462" spans="1:5" x14ac:dyDescent="0.2">
      <c r="A6462">
        <f t="shared" si="103"/>
        <v>1997</v>
      </c>
      <c r="B6462" s="8">
        <v>35772</v>
      </c>
      <c r="C6462">
        <v>101.417194187175</v>
      </c>
      <c r="D6462">
        <v>115.57189271637399</v>
      </c>
      <c r="E6462">
        <v>83.200052321099605</v>
      </c>
    </row>
    <row r="6463" spans="1:5" x14ac:dyDescent="0.2">
      <c r="A6463">
        <f t="shared" si="103"/>
        <v>1997</v>
      </c>
      <c r="B6463" s="8">
        <v>35773</v>
      </c>
      <c r="C6463">
        <v>101.843412721981</v>
      </c>
      <c r="D6463">
        <v>115.503138290412</v>
      </c>
      <c r="E6463">
        <v>84.184940909413996</v>
      </c>
    </row>
    <row r="6464" spans="1:5" x14ac:dyDescent="0.2">
      <c r="A6464">
        <f t="shared" si="103"/>
        <v>1997</v>
      </c>
      <c r="B6464" s="8">
        <v>35774</v>
      </c>
      <c r="C6464">
        <v>102.033987575487</v>
      </c>
      <c r="D6464">
        <v>115.359535947908</v>
      </c>
      <c r="E6464">
        <v>84.758839797964399</v>
      </c>
    </row>
    <row r="6465" spans="1:5" x14ac:dyDescent="0.2">
      <c r="A6465">
        <f t="shared" si="103"/>
        <v>1997</v>
      </c>
      <c r="B6465" s="8">
        <v>35775</v>
      </c>
      <c r="C6465">
        <v>102.247011162749</v>
      </c>
      <c r="D6465">
        <v>115.133552789177</v>
      </c>
      <c r="E6465">
        <v>85.481128764049899</v>
      </c>
    </row>
    <row r="6466" spans="1:5" x14ac:dyDescent="0.2">
      <c r="A6466">
        <f t="shared" si="103"/>
        <v>1997</v>
      </c>
      <c r="B6466" s="8">
        <v>35776</v>
      </c>
      <c r="C6466">
        <v>102.822263091498</v>
      </c>
      <c r="D6466">
        <v>115.30799756812701</v>
      </c>
      <c r="E6466">
        <v>86.520798729198404</v>
      </c>
    </row>
    <row r="6467" spans="1:5" x14ac:dyDescent="0.2">
      <c r="A6467">
        <f t="shared" ref="A6467:A6530" si="104">YEAR(B6467)</f>
        <v>1997</v>
      </c>
      <c r="B6467" s="8">
        <v>35779</v>
      </c>
      <c r="C6467">
        <v>102.86994651244299</v>
      </c>
      <c r="D6467">
        <v>115.54256648698799</v>
      </c>
      <c r="E6467">
        <v>86.346439270676996</v>
      </c>
    </row>
    <row r="6468" spans="1:5" x14ac:dyDescent="0.2">
      <c r="A6468">
        <f t="shared" si="104"/>
        <v>1997</v>
      </c>
      <c r="B6468" s="8">
        <v>35780</v>
      </c>
      <c r="C6468">
        <v>102.652715460667</v>
      </c>
      <c r="D6468">
        <v>115.824926077334</v>
      </c>
      <c r="E6468">
        <v>85.545615285881397</v>
      </c>
    </row>
    <row r="6469" spans="1:5" x14ac:dyDescent="0.2">
      <c r="A6469">
        <f t="shared" si="104"/>
        <v>1997</v>
      </c>
      <c r="B6469" s="8">
        <v>35781</v>
      </c>
      <c r="C6469">
        <v>101.974014454255</v>
      </c>
      <c r="D6469">
        <v>114.56819148843201</v>
      </c>
      <c r="E6469">
        <v>85.556692645523199</v>
      </c>
    </row>
    <row r="6470" spans="1:5" x14ac:dyDescent="0.2">
      <c r="A6470">
        <f t="shared" si="104"/>
        <v>1997</v>
      </c>
      <c r="B6470" s="8">
        <v>35782</v>
      </c>
      <c r="C6470">
        <v>102.073843434217</v>
      </c>
      <c r="D6470">
        <v>114.976369310479</v>
      </c>
      <c r="E6470">
        <v>85.291976294369604</v>
      </c>
    </row>
    <row r="6471" spans="1:5" x14ac:dyDescent="0.2">
      <c r="A6471">
        <f t="shared" si="104"/>
        <v>1997</v>
      </c>
      <c r="B6471" s="8">
        <v>35783</v>
      </c>
      <c r="C6471">
        <v>102.482891051762</v>
      </c>
      <c r="D6471">
        <v>115.13381563782799</v>
      </c>
      <c r="E6471">
        <v>85.990848655440402</v>
      </c>
    </row>
    <row r="6472" spans="1:5" x14ac:dyDescent="0.2">
      <c r="A6472">
        <f t="shared" si="104"/>
        <v>1997</v>
      </c>
      <c r="B6472" s="8">
        <v>35786</v>
      </c>
      <c r="C6472">
        <v>103.035682725488</v>
      </c>
      <c r="D6472">
        <v>115.711062563536</v>
      </c>
      <c r="E6472">
        <v>86.506428580869795</v>
      </c>
    </row>
    <row r="6473" spans="1:5" x14ac:dyDescent="0.2">
      <c r="A6473">
        <f t="shared" si="104"/>
        <v>1997</v>
      </c>
      <c r="B6473" s="8">
        <v>35787</v>
      </c>
      <c r="C6473">
        <v>103.52844682270999</v>
      </c>
      <c r="D6473">
        <v>115.519977987215</v>
      </c>
      <c r="E6473">
        <v>87.807760162910796</v>
      </c>
    </row>
    <row r="6474" spans="1:5" x14ac:dyDescent="0.2">
      <c r="A6474">
        <f t="shared" si="104"/>
        <v>1997</v>
      </c>
      <c r="B6474" s="8">
        <v>35788</v>
      </c>
      <c r="C6474">
        <v>103.43972941760001</v>
      </c>
      <c r="D6474">
        <v>115.49888677165799</v>
      </c>
      <c r="E6474">
        <v>87.638941224687997</v>
      </c>
    </row>
    <row r="6475" spans="1:5" x14ac:dyDescent="0.2">
      <c r="A6475">
        <f t="shared" si="104"/>
        <v>1997</v>
      </c>
      <c r="B6475" s="8">
        <v>35789</v>
      </c>
      <c r="C6475">
        <v>103.438555501256</v>
      </c>
      <c r="D6475">
        <v>115.49888677165799</v>
      </c>
      <c r="E6475">
        <v>87.636373570320302</v>
      </c>
    </row>
    <row r="6476" spans="1:5" x14ac:dyDescent="0.2">
      <c r="A6476">
        <f t="shared" si="104"/>
        <v>1997</v>
      </c>
      <c r="B6476" s="8">
        <v>35790</v>
      </c>
      <c r="C6476">
        <v>102.713412319472</v>
      </c>
      <c r="D6476">
        <v>115.560221596731</v>
      </c>
      <c r="E6476">
        <v>85.986863258931393</v>
      </c>
    </row>
    <row r="6477" spans="1:5" x14ac:dyDescent="0.2">
      <c r="A6477">
        <f t="shared" si="104"/>
        <v>1997</v>
      </c>
      <c r="B6477" s="8">
        <v>35793</v>
      </c>
      <c r="C6477">
        <v>102.70454382797701</v>
      </c>
      <c r="D6477">
        <v>115.897748650994</v>
      </c>
      <c r="E6477">
        <v>85.572053495278695</v>
      </c>
    </row>
    <row r="6478" spans="1:5" x14ac:dyDescent="0.2">
      <c r="A6478">
        <f t="shared" si="104"/>
        <v>1997</v>
      </c>
      <c r="B6478" s="8">
        <v>35794</v>
      </c>
      <c r="C6478">
        <v>103.22331058687701</v>
      </c>
      <c r="D6478">
        <v>116.044029494607</v>
      </c>
      <c r="E6478">
        <v>86.519591892570006</v>
      </c>
    </row>
    <row r="6479" spans="1:5" x14ac:dyDescent="0.2">
      <c r="A6479">
        <f t="shared" si="104"/>
        <v>1997</v>
      </c>
      <c r="B6479" s="8">
        <v>35795</v>
      </c>
      <c r="C6479">
        <v>103.488320385553</v>
      </c>
      <c r="D6479">
        <v>116.164663423945</v>
      </c>
      <c r="E6479">
        <v>86.951195145489805</v>
      </c>
    </row>
    <row r="6480" spans="1:5" x14ac:dyDescent="0.2">
      <c r="A6480">
        <f t="shared" si="104"/>
        <v>1998</v>
      </c>
      <c r="B6480" s="8">
        <v>35796</v>
      </c>
      <c r="C6480">
        <v>103.488320385553</v>
      </c>
      <c r="D6480">
        <v>116.164663423945</v>
      </c>
      <c r="E6480">
        <v>86.951195145489805</v>
      </c>
    </row>
    <row r="6481" spans="1:5" x14ac:dyDescent="0.2">
      <c r="A6481">
        <f t="shared" si="104"/>
        <v>1998</v>
      </c>
      <c r="B6481" s="8">
        <v>35797</v>
      </c>
      <c r="C6481">
        <v>103.909666652485</v>
      </c>
      <c r="D6481">
        <v>116.548593726885</v>
      </c>
      <c r="E6481">
        <v>87.412781366536805</v>
      </c>
    </row>
    <row r="6482" spans="1:5" x14ac:dyDescent="0.2">
      <c r="A6482">
        <f t="shared" si="104"/>
        <v>1998</v>
      </c>
      <c r="B6482" s="8">
        <v>35800</v>
      </c>
      <c r="C6482">
        <v>104.83879267770401</v>
      </c>
      <c r="D6482">
        <v>117.385722220117</v>
      </c>
      <c r="E6482">
        <v>88.442921973899601</v>
      </c>
    </row>
    <row r="6483" spans="1:5" x14ac:dyDescent="0.2">
      <c r="A6483">
        <f t="shared" si="104"/>
        <v>1998</v>
      </c>
      <c r="B6483" s="8">
        <v>35801</v>
      </c>
      <c r="C6483">
        <v>105.272863232514</v>
      </c>
      <c r="D6483">
        <v>117.523203541717</v>
      </c>
      <c r="E6483">
        <v>89.234228901956996</v>
      </c>
    </row>
    <row r="6484" spans="1:5" x14ac:dyDescent="0.2">
      <c r="A6484">
        <f t="shared" si="104"/>
        <v>1998</v>
      </c>
      <c r="B6484" s="8">
        <v>35802</v>
      </c>
      <c r="C6484">
        <v>105.290034626942</v>
      </c>
      <c r="D6484">
        <v>117.267263643597</v>
      </c>
      <c r="E6484">
        <v>89.586675820935795</v>
      </c>
    </row>
    <row r="6485" spans="1:5" x14ac:dyDescent="0.2">
      <c r="A6485">
        <f t="shared" si="104"/>
        <v>1998</v>
      </c>
      <c r="B6485" s="8">
        <v>35803</v>
      </c>
      <c r="C6485">
        <v>105.86569006666799</v>
      </c>
      <c r="D6485">
        <v>117.46305137917599</v>
      </c>
      <c r="E6485">
        <v>90.627855826067304</v>
      </c>
    </row>
    <row r="6486" spans="1:5" x14ac:dyDescent="0.2">
      <c r="A6486">
        <f t="shared" si="104"/>
        <v>1998</v>
      </c>
      <c r="B6486" s="8">
        <v>35804</v>
      </c>
      <c r="C6486">
        <v>105.477283036733</v>
      </c>
      <c r="D6486">
        <v>116.9922294417</v>
      </c>
      <c r="E6486">
        <v>90.344977944020997</v>
      </c>
    </row>
    <row r="6487" spans="1:5" x14ac:dyDescent="0.2">
      <c r="A6487">
        <f t="shared" si="104"/>
        <v>1998</v>
      </c>
      <c r="B6487" s="8">
        <v>35807</v>
      </c>
      <c r="C6487">
        <v>105.94614295084401</v>
      </c>
      <c r="D6487">
        <v>117.44897194558401</v>
      </c>
      <c r="E6487">
        <v>90.825460698595705</v>
      </c>
    </row>
    <row r="6488" spans="1:5" x14ac:dyDescent="0.2">
      <c r="A6488">
        <f t="shared" si="104"/>
        <v>1998</v>
      </c>
      <c r="B6488" s="8">
        <v>35808</v>
      </c>
      <c r="C6488">
        <v>105.569993417153</v>
      </c>
      <c r="D6488">
        <v>117.207796960118</v>
      </c>
      <c r="E6488">
        <v>90.284171484995497</v>
      </c>
    </row>
    <row r="6489" spans="1:5" x14ac:dyDescent="0.2">
      <c r="A6489">
        <f t="shared" si="104"/>
        <v>1998</v>
      </c>
      <c r="B6489" s="8">
        <v>35809</v>
      </c>
      <c r="C6489">
        <v>105.08244165723499</v>
      </c>
      <c r="D6489">
        <v>117.211966540091</v>
      </c>
      <c r="E6489">
        <v>89.1937518249877</v>
      </c>
    </row>
    <row r="6490" spans="1:5" x14ac:dyDescent="0.2">
      <c r="A6490">
        <f t="shared" si="104"/>
        <v>1998</v>
      </c>
      <c r="B6490" s="8">
        <v>35810</v>
      </c>
      <c r="C6490">
        <v>105.27509787921301</v>
      </c>
      <c r="D6490">
        <v>117.230613547872</v>
      </c>
      <c r="E6490">
        <v>89.598629274888907</v>
      </c>
    </row>
    <row r="6491" spans="1:5" x14ac:dyDescent="0.2">
      <c r="A6491">
        <f t="shared" si="104"/>
        <v>1998</v>
      </c>
      <c r="B6491" s="8">
        <v>35811</v>
      </c>
      <c r="C6491">
        <v>104.761092399193</v>
      </c>
      <c r="D6491">
        <v>116.83969882797599</v>
      </c>
      <c r="E6491">
        <v>88.937959870526299</v>
      </c>
    </row>
    <row r="6492" spans="1:5" x14ac:dyDescent="0.2">
      <c r="A6492">
        <f t="shared" si="104"/>
        <v>1998</v>
      </c>
      <c r="B6492" s="8">
        <v>35814</v>
      </c>
      <c r="C6492">
        <v>104.757820292806</v>
      </c>
      <c r="D6492">
        <v>116.83969882797599</v>
      </c>
      <c r="E6492">
        <v>88.930702465283602</v>
      </c>
    </row>
    <row r="6493" spans="1:5" x14ac:dyDescent="0.2">
      <c r="A6493">
        <f t="shared" si="104"/>
        <v>1998</v>
      </c>
      <c r="B6493" s="8">
        <v>35815</v>
      </c>
      <c r="C6493">
        <v>105.15495975726201</v>
      </c>
      <c r="D6493">
        <v>117.169346405635</v>
      </c>
      <c r="E6493">
        <v>89.407077486719999</v>
      </c>
    </row>
    <row r="6494" spans="1:5" x14ac:dyDescent="0.2">
      <c r="A6494">
        <f t="shared" si="104"/>
        <v>1998</v>
      </c>
      <c r="B6494" s="8">
        <v>35816</v>
      </c>
      <c r="C6494">
        <v>105.341011633758</v>
      </c>
      <c r="D6494">
        <v>116.785333390625</v>
      </c>
      <c r="E6494">
        <v>90.297724091509096</v>
      </c>
    </row>
    <row r="6495" spans="1:5" x14ac:dyDescent="0.2">
      <c r="A6495">
        <f t="shared" si="104"/>
        <v>1998</v>
      </c>
      <c r="B6495" s="8">
        <v>35817</v>
      </c>
      <c r="C6495">
        <v>105.45467480313199</v>
      </c>
      <c r="D6495">
        <v>116.219684718709</v>
      </c>
      <c r="E6495">
        <v>91.264282367941505</v>
      </c>
    </row>
    <row r="6496" spans="1:5" x14ac:dyDescent="0.2">
      <c r="A6496">
        <f t="shared" si="104"/>
        <v>1998</v>
      </c>
      <c r="B6496" s="8">
        <v>35818</v>
      </c>
      <c r="C6496">
        <v>105.09387883681801</v>
      </c>
      <c r="D6496">
        <v>115.43017829129199</v>
      </c>
      <c r="E6496">
        <v>91.450497930692606</v>
      </c>
    </row>
    <row r="6497" spans="1:5" x14ac:dyDescent="0.2">
      <c r="A6497">
        <f t="shared" si="104"/>
        <v>1998</v>
      </c>
      <c r="B6497" s="8">
        <v>35821</v>
      </c>
      <c r="C6497">
        <v>105.036983246286</v>
      </c>
      <c r="D6497">
        <v>115.83906946338401</v>
      </c>
      <c r="E6497">
        <v>90.801940180022896</v>
      </c>
    </row>
    <row r="6498" spans="1:5" x14ac:dyDescent="0.2">
      <c r="A6498">
        <f t="shared" si="104"/>
        <v>1998</v>
      </c>
      <c r="B6498" s="8">
        <v>35822</v>
      </c>
      <c r="C6498">
        <v>104.79353942561301</v>
      </c>
      <c r="D6498">
        <v>115.767803905807</v>
      </c>
      <c r="E6498">
        <v>90.342748898845301</v>
      </c>
    </row>
    <row r="6499" spans="1:5" x14ac:dyDescent="0.2">
      <c r="A6499">
        <f t="shared" si="104"/>
        <v>1998</v>
      </c>
      <c r="B6499" s="8">
        <v>35823</v>
      </c>
      <c r="C6499">
        <v>105.10241200732401</v>
      </c>
      <c r="D6499">
        <v>116.072581131999</v>
      </c>
      <c r="E6499">
        <v>90.654907483258299</v>
      </c>
    </row>
    <row r="6500" spans="1:5" x14ac:dyDescent="0.2">
      <c r="A6500">
        <f t="shared" si="104"/>
        <v>1998</v>
      </c>
      <c r="B6500" s="8">
        <v>35824</v>
      </c>
      <c r="C6500">
        <v>105.516421421963</v>
      </c>
      <c r="D6500">
        <v>116.59405418435701</v>
      </c>
      <c r="E6500">
        <v>90.931141162549494</v>
      </c>
    </row>
    <row r="6501" spans="1:5" x14ac:dyDescent="0.2">
      <c r="A6501">
        <f t="shared" si="104"/>
        <v>1998</v>
      </c>
      <c r="B6501" s="8">
        <v>35825</v>
      </c>
      <c r="C6501">
        <v>105.254381109758</v>
      </c>
      <c r="D6501">
        <v>116.996120105998</v>
      </c>
      <c r="E6501">
        <v>89.842197591029006</v>
      </c>
    </row>
    <row r="6502" spans="1:5" x14ac:dyDescent="0.2">
      <c r="A6502">
        <f t="shared" si="104"/>
        <v>1998</v>
      </c>
      <c r="B6502" s="8">
        <v>35828</v>
      </c>
      <c r="C6502">
        <v>104.73014364399999</v>
      </c>
      <c r="D6502">
        <v>116.501331124841</v>
      </c>
      <c r="E6502">
        <v>89.285942096430404</v>
      </c>
    </row>
    <row r="6503" spans="1:5" x14ac:dyDescent="0.2">
      <c r="A6503">
        <f t="shared" si="104"/>
        <v>1998</v>
      </c>
      <c r="B6503" s="8">
        <v>35829</v>
      </c>
      <c r="C6503">
        <v>104.57473141612</v>
      </c>
      <c r="D6503">
        <v>116.27954690067899</v>
      </c>
      <c r="E6503">
        <v>89.213922578643604</v>
      </c>
    </row>
    <row r="6504" spans="1:5" x14ac:dyDescent="0.2">
      <c r="A6504">
        <f t="shared" si="104"/>
        <v>1998</v>
      </c>
      <c r="B6504" s="8">
        <v>35830</v>
      </c>
      <c r="C6504">
        <v>103.984828750612</v>
      </c>
      <c r="D6504">
        <v>115.29190921116999</v>
      </c>
      <c r="E6504">
        <v>89.122625509786602</v>
      </c>
    </row>
    <row r="6505" spans="1:5" x14ac:dyDescent="0.2">
      <c r="A6505">
        <f t="shared" si="104"/>
        <v>1998</v>
      </c>
      <c r="B6505" s="8">
        <v>35831</v>
      </c>
      <c r="C6505">
        <v>103.62736977893</v>
      </c>
      <c r="D6505">
        <v>114.778058325294</v>
      </c>
      <c r="E6505">
        <v>88.962955458065494</v>
      </c>
    </row>
    <row r="6506" spans="1:5" x14ac:dyDescent="0.2">
      <c r="A6506">
        <f t="shared" si="104"/>
        <v>1998</v>
      </c>
      <c r="B6506" s="8">
        <v>35832</v>
      </c>
      <c r="C6506">
        <v>103.57615048691</v>
      </c>
      <c r="D6506">
        <v>115.038821571292</v>
      </c>
      <c r="E6506">
        <v>88.523569816257805</v>
      </c>
    </row>
    <row r="6507" spans="1:5" x14ac:dyDescent="0.2">
      <c r="A6507">
        <f t="shared" si="104"/>
        <v>1998</v>
      </c>
      <c r="B6507" s="8">
        <v>35835</v>
      </c>
      <c r="C6507">
        <v>103.897142784453</v>
      </c>
      <c r="D6507">
        <v>115.63703295372</v>
      </c>
      <c r="E6507">
        <v>88.498803331869496</v>
      </c>
    </row>
    <row r="6508" spans="1:5" x14ac:dyDescent="0.2">
      <c r="A6508">
        <f t="shared" si="104"/>
        <v>1998</v>
      </c>
      <c r="B6508" s="8">
        <v>35836</v>
      </c>
      <c r="C6508">
        <v>103.42609051398701</v>
      </c>
      <c r="D6508">
        <v>115.292676966835</v>
      </c>
      <c r="E6508">
        <v>87.875961573812404</v>
      </c>
    </row>
    <row r="6509" spans="1:5" x14ac:dyDescent="0.2">
      <c r="A6509">
        <f t="shared" si="104"/>
        <v>1998</v>
      </c>
      <c r="B6509" s="8">
        <v>35837</v>
      </c>
      <c r="C6509">
        <v>103.45914492570699</v>
      </c>
      <c r="D6509">
        <v>115.549861759446</v>
      </c>
      <c r="E6509">
        <v>87.633893567995699</v>
      </c>
    </row>
    <row r="6510" spans="1:5" x14ac:dyDescent="0.2">
      <c r="A6510">
        <f t="shared" si="104"/>
        <v>1998</v>
      </c>
      <c r="B6510" s="8">
        <v>35838</v>
      </c>
      <c r="C6510">
        <v>103.687862590796</v>
      </c>
      <c r="D6510">
        <v>115.40791975597099</v>
      </c>
      <c r="E6510">
        <v>88.315832283916706</v>
      </c>
    </row>
    <row r="6511" spans="1:5" x14ac:dyDescent="0.2">
      <c r="A6511">
        <f t="shared" si="104"/>
        <v>1998</v>
      </c>
      <c r="B6511" s="8">
        <v>35839</v>
      </c>
      <c r="C6511">
        <v>104.34533855704299</v>
      </c>
      <c r="D6511">
        <v>116.177897943964</v>
      </c>
      <c r="E6511">
        <v>88.828731390066395</v>
      </c>
    </row>
    <row r="6512" spans="1:5" x14ac:dyDescent="0.2">
      <c r="A6512">
        <f t="shared" si="104"/>
        <v>1998</v>
      </c>
      <c r="B6512" s="8">
        <v>35842</v>
      </c>
      <c r="C6512">
        <v>104.34404056768901</v>
      </c>
      <c r="D6512">
        <v>116.177897943964</v>
      </c>
      <c r="E6512">
        <v>88.825844535318197</v>
      </c>
    </row>
    <row r="6513" spans="1:5" x14ac:dyDescent="0.2">
      <c r="A6513">
        <f t="shared" si="104"/>
        <v>1998</v>
      </c>
      <c r="B6513" s="8">
        <v>35843</v>
      </c>
      <c r="C6513">
        <v>104.65750123601801</v>
      </c>
      <c r="D6513">
        <v>116.51438894818099</v>
      </c>
      <c r="E6513">
        <v>89.108125555433105</v>
      </c>
    </row>
    <row r="6514" spans="1:5" x14ac:dyDescent="0.2">
      <c r="A6514">
        <f t="shared" si="104"/>
        <v>1998</v>
      </c>
      <c r="B6514" s="8">
        <v>35844</v>
      </c>
      <c r="C6514">
        <v>104.47848647394601</v>
      </c>
      <c r="D6514">
        <v>116.08479489657</v>
      </c>
      <c r="E6514">
        <v>89.240473274274706</v>
      </c>
    </row>
    <row r="6515" spans="1:5" x14ac:dyDescent="0.2">
      <c r="A6515">
        <f t="shared" si="104"/>
        <v>1998</v>
      </c>
      <c r="B6515" s="8">
        <v>35845</v>
      </c>
      <c r="C6515">
        <v>104.121238783064</v>
      </c>
      <c r="D6515">
        <v>115.840289335934</v>
      </c>
      <c r="E6515">
        <v>88.746687299722296</v>
      </c>
    </row>
    <row r="6516" spans="1:5" x14ac:dyDescent="0.2">
      <c r="A6516">
        <f t="shared" si="104"/>
        <v>1998</v>
      </c>
      <c r="B6516" s="8">
        <v>35846</v>
      </c>
      <c r="C6516">
        <v>104.34691477601</v>
      </c>
      <c r="D6516">
        <v>116.050910301736</v>
      </c>
      <c r="E6516">
        <v>88.989043433096597</v>
      </c>
    </row>
    <row r="6517" spans="1:5" x14ac:dyDescent="0.2">
      <c r="A6517">
        <f t="shared" si="104"/>
        <v>1998</v>
      </c>
      <c r="B6517" s="8">
        <v>35849</v>
      </c>
      <c r="C6517">
        <v>104.302912641476</v>
      </c>
      <c r="D6517">
        <v>115.694190555369</v>
      </c>
      <c r="E6517">
        <v>89.333438403124305</v>
      </c>
    </row>
    <row r="6518" spans="1:5" x14ac:dyDescent="0.2">
      <c r="A6518">
        <f t="shared" si="104"/>
        <v>1998</v>
      </c>
      <c r="B6518" s="8">
        <v>35850</v>
      </c>
      <c r="C6518">
        <v>104.10981854733301</v>
      </c>
      <c r="D6518">
        <v>115.626828077254</v>
      </c>
      <c r="E6518">
        <v>88.985540726309907</v>
      </c>
    </row>
    <row r="6519" spans="1:5" x14ac:dyDescent="0.2">
      <c r="A6519">
        <f t="shared" si="104"/>
        <v>1998</v>
      </c>
      <c r="B6519" s="8">
        <v>35851</v>
      </c>
      <c r="C6519">
        <v>104.182668525553</v>
      </c>
      <c r="D6519">
        <v>115.965661792334</v>
      </c>
      <c r="E6519">
        <v>88.728635205561204</v>
      </c>
    </row>
    <row r="6520" spans="1:5" x14ac:dyDescent="0.2">
      <c r="A6520">
        <f t="shared" si="104"/>
        <v>1998</v>
      </c>
      <c r="B6520" s="8">
        <v>35852</v>
      </c>
      <c r="C6520">
        <v>103.98025658275201</v>
      </c>
      <c r="D6520">
        <v>115.757093831617</v>
      </c>
      <c r="E6520">
        <v>88.535601310485305</v>
      </c>
    </row>
    <row r="6521" spans="1:5" x14ac:dyDescent="0.2">
      <c r="A6521">
        <f t="shared" si="104"/>
        <v>1998</v>
      </c>
      <c r="B6521" s="8">
        <v>35853</v>
      </c>
      <c r="C6521">
        <v>103.719522709209</v>
      </c>
      <c r="D6521">
        <v>115.530348576165</v>
      </c>
      <c r="E6521">
        <v>88.235306666496399</v>
      </c>
    </row>
    <row r="6522" spans="1:5" x14ac:dyDescent="0.2">
      <c r="A6522">
        <f t="shared" si="104"/>
        <v>1998</v>
      </c>
      <c r="B6522" s="8">
        <v>35856</v>
      </c>
      <c r="C6522">
        <v>103.40548592208999</v>
      </c>
      <c r="D6522">
        <v>115.36088896606999</v>
      </c>
      <c r="E6522">
        <v>87.746496404781098</v>
      </c>
    </row>
    <row r="6523" spans="1:5" x14ac:dyDescent="0.2">
      <c r="A6523">
        <f t="shared" si="104"/>
        <v>1998</v>
      </c>
      <c r="B6523" s="8">
        <v>35857</v>
      </c>
      <c r="C6523">
        <v>103.518449993978</v>
      </c>
      <c r="D6523">
        <v>115.236416963309</v>
      </c>
      <c r="E6523">
        <v>88.150487952674496</v>
      </c>
    </row>
    <row r="6524" spans="1:5" x14ac:dyDescent="0.2">
      <c r="A6524">
        <f t="shared" si="104"/>
        <v>1998</v>
      </c>
      <c r="B6524" s="8">
        <v>35858</v>
      </c>
      <c r="C6524">
        <v>103.967987114886</v>
      </c>
      <c r="D6524">
        <v>115.671712014932</v>
      </c>
      <c r="E6524">
        <v>88.613688904306997</v>
      </c>
    </row>
    <row r="6525" spans="1:5" x14ac:dyDescent="0.2">
      <c r="A6525">
        <f t="shared" si="104"/>
        <v>1998</v>
      </c>
      <c r="B6525" s="8">
        <v>35859</v>
      </c>
      <c r="C6525">
        <v>104.391680243172</v>
      </c>
      <c r="D6525">
        <v>115.962976210891</v>
      </c>
      <c r="E6525">
        <v>89.197787244053004</v>
      </c>
    </row>
    <row r="6526" spans="1:5" x14ac:dyDescent="0.2">
      <c r="A6526">
        <f t="shared" si="104"/>
        <v>1998</v>
      </c>
      <c r="B6526" s="8">
        <v>35860</v>
      </c>
      <c r="C6526">
        <v>104.688325946009</v>
      </c>
      <c r="D6526">
        <v>116.409441086559</v>
      </c>
      <c r="E6526">
        <v>89.306395629292595</v>
      </c>
    </row>
    <row r="6527" spans="1:5" x14ac:dyDescent="0.2">
      <c r="A6527">
        <f t="shared" si="104"/>
        <v>1998</v>
      </c>
      <c r="B6527" s="8">
        <v>35863</v>
      </c>
      <c r="C6527">
        <v>104.490064105294</v>
      </c>
      <c r="D6527">
        <v>116.01993706058001</v>
      </c>
      <c r="E6527">
        <v>89.346799105703298</v>
      </c>
    </row>
    <row r="6528" spans="1:5" x14ac:dyDescent="0.2">
      <c r="A6528">
        <f t="shared" si="104"/>
        <v>1998</v>
      </c>
      <c r="B6528" s="8">
        <v>35864</v>
      </c>
      <c r="C6528">
        <v>104.37478475999799</v>
      </c>
      <c r="D6528">
        <v>116.022492374108</v>
      </c>
      <c r="E6528">
        <v>89.086330758160202</v>
      </c>
    </row>
    <row r="6529" spans="1:5" x14ac:dyDescent="0.2">
      <c r="A6529">
        <f t="shared" si="104"/>
        <v>1998</v>
      </c>
      <c r="B6529" s="8">
        <v>35865</v>
      </c>
      <c r="C6529">
        <v>104.48292319117201</v>
      </c>
      <c r="D6529">
        <v>116.15789959140901</v>
      </c>
      <c r="E6529">
        <v>89.159810152692401</v>
      </c>
    </row>
    <row r="6530" spans="1:5" x14ac:dyDescent="0.2">
      <c r="A6530">
        <f t="shared" si="104"/>
        <v>1998</v>
      </c>
      <c r="B6530" s="8">
        <v>35866</v>
      </c>
      <c r="C6530">
        <v>104.150839375771</v>
      </c>
      <c r="D6530">
        <v>116.014529131007</v>
      </c>
      <c r="E6530">
        <v>88.597615568657801</v>
      </c>
    </row>
    <row r="6531" spans="1:5" x14ac:dyDescent="0.2">
      <c r="A6531">
        <f t="shared" ref="A6531:A6594" si="105">YEAR(B6531)</f>
        <v>1998</v>
      </c>
      <c r="B6531" s="8">
        <v>35867</v>
      </c>
      <c r="C6531">
        <v>103.553561262703</v>
      </c>
      <c r="D6531">
        <v>115.47250486844</v>
      </c>
      <c r="E6531">
        <v>87.937909041521806</v>
      </c>
    </row>
    <row r="6532" spans="1:5" x14ac:dyDescent="0.2">
      <c r="A6532">
        <f t="shared" si="105"/>
        <v>1998</v>
      </c>
      <c r="B6532" s="8">
        <v>35870</v>
      </c>
      <c r="C6532">
        <v>103.733683780278</v>
      </c>
      <c r="D6532">
        <v>115.867664297822</v>
      </c>
      <c r="E6532">
        <v>87.852767081870894</v>
      </c>
    </row>
    <row r="6533" spans="1:5" x14ac:dyDescent="0.2">
      <c r="A6533">
        <f t="shared" si="105"/>
        <v>1998</v>
      </c>
      <c r="B6533" s="8">
        <v>35871</v>
      </c>
      <c r="C6533">
        <v>103.757856648418</v>
      </c>
      <c r="D6533">
        <v>115.80082756306101</v>
      </c>
      <c r="E6533">
        <v>87.988097471686402</v>
      </c>
    </row>
    <row r="6534" spans="1:5" x14ac:dyDescent="0.2">
      <c r="A6534">
        <f t="shared" si="105"/>
        <v>1998</v>
      </c>
      <c r="B6534" s="8">
        <v>35872</v>
      </c>
      <c r="C6534">
        <v>104.047455770779</v>
      </c>
      <c r="D6534">
        <v>116.283403035351</v>
      </c>
      <c r="E6534">
        <v>88.038761417153793</v>
      </c>
    </row>
    <row r="6535" spans="1:5" x14ac:dyDescent="0.2">
      <c r="A6535">
        <f t="shared" si="105"/>
        <v>1998</v>
      </c>
      <c r="B6535" s="8">
        <v>35873</v>
      </c>
      <c r="C6535">
        <v>103.993520583457</v>
      </c>
      <c r="D6535">
        <v>116.358605228992</v>
      </c>
      <c r="E6535">
        <v>87.827964469213796</v>
      </c>
    </row>
    <row r="6536" spans="1:5" x14ac:dyDescent="0.2">
      <c r="A6536">
        <f t="shared" si="105"/>
        <v>1998</v>
      </c>
      <c r="B6536" s="8">
        <v>35874</v>
      </c>
      <c r="C6536">
        <v>103.939602612692</v>
      </c>
      <c r="D6536">
        <v>116.455714676376</v>
      </c>
      <c r="E6536">
        <v>87.591129229562497</v>
      </c>
    </row>
    <row r="6537" spans="1:5" x14ac:dyDescent="0.2">
      <c r="A6537">
        <f t="shared" si="105"/>
        <v>1998</v>
      </c>
      <c r="B6537" s="8">
        <v>35877</v>
      </c>
      <c r="C6537">
        <v>103.44254026306299</v>
      </c>
      <c r="D6537">
        <v>116.274653785143</v>
      </c>
      <c r="E6537">
        <v>86.718287352256596</v>
      </c>
    </row>
    <row r="6538" spans="1:5" x14ac:dyDescent="0.2">
      <c r="A6538">
        <f t="shared" si="105"/>
        <v>1998</v>
      </c>
      <c r="B6538" s="8">
        <v>35878</v>
      </c>
      <c r="C6538">
        <v>103.44486721062501</v>
      </c>
      <c r="D6538">
        <v>116.23685238457099</v>
      </c>
      <c r="E6538">
        <v>86.768870016570204</v>
      </c>
    </row>
    <row r="6539" spans="1:5" x14ac:dyDescent="0.2">
      <c r="A6539">
        <f t="shared" si="105"/>
        <v>1998</v>
      </c>
      <c r="B6539" s="8">
        <v>35879</v>
      </c>
      <c r="C6539">
        <v>103.094675153624</v>
      </c>
      <c r="D6539">
        <v>115.72954428571499</v>
      </c>
      <c r="E6539">
        <v>86.612313416888895</v>
      </c>
    </row>
    <row r="6540" spans="1:5" x14ac:dyDescent="0.2">
      <c r="A6540">
        <f t="shared" si="105"/>
        <v>1998</v>
      </c>
      <c r="B6540" s="8">
        <v>35880</v>
      </c>
      <c r="C6540">
        <v>103.030621104771</v>
      </c>
      <c r="D6540">
        <v>115.553842865549</v>
      </c>
      <c r="E6540">
        <v>86.683919484358697</v>
      </c>
    </row>
    <row r="6541" spans="1:5" x14ac:dyDescent="0.2">
      <c r="A6541">
        <f t="shared" si="105"/>
        <v>1998</v>
      </c>
      <c r="B6541" s="8">
        <v>35881</v>
      </c>
      <c r="C6541">
        <v>103.194000892855</v>
      </c>
      <c r="D6541">
        <v>116.00083114227201</v>
      </c>
      <c r="E6541">
        <v>86.503258576505999</v>
      </c>
    </row>
    <row r="6542" spans="1:5" x14ac:dyDescent="0.2">
      <c r="A6542">
        <f t="shared" si="105"/>
        <v>1998</v>
      </c>
      <c r="B6542" s="8">
        <v>35884</v>
      </c>
      <c r="C6542">
        <v>103.924587977667</v>
      </c>
      <c r="D6542">
        <v>117.087802186953</v>
      </c>
      <c r="E6542">
        <v>86.797088891782195</v>
      </c>
    </row>
    <row r="6543" spans="1:5" x14ac:dyDescent="0.2">
      <c r="A6543">
        <f t="shared" si="105"/>
        <v>1998</v>
      </c>
      <c r="B6543" s="8">
        <v>35885</v>
      </c>
      <c r="C6543">
        <v>104.085106359832</v>
      </c>
      <c r="D6543">
        <v>117.266023786277</v>
      </c>
      <c r="E6543">
        <v>86.934294713069804</v>
      </c>
    </row>
    <row r="6544" spans="1:5" x14ac:dyDescent="0.2">
      <c r="A6544">
        <f t="shared" si="105"/>
        <v>1998</v>
      </c>
      <c r="B6544" s="8">
        <v>35886</v>
      </c>
      <c r="C6544">
        <v>104.366683287746</v>
      </c>
      <c r="D6544">
        <v>117.47487749787101</v>
      </c>
      <c r="E6544">
        <v>87.299201086836604</v>
      </c>
    </row>
    <row r="6545" spans="1:5" x14ac:dyDescent="0.2">
      <c r="A6545">
        <f t="shared" si="105"/>
        <v>1998</v>
      </c>
      <c r="B6545" s="8">
        <v>35887</v>
      </c>
      <c r="C6545">
        <v>104.427879213246</v>
      </c>
      <c r="D6545">
        <v>117.510729591087</v>
      </c>
      <c r="E6545">
        <v>87.3899867736733</v>
      </c>
    </row>
    <row r="6546" spans="1:5" x14ac:dyDescent="0.2">
      <c r="A6546">
        <f t="shared" si="105"/>
        <v>1998</v>
      </c>
      <c r="B6546" s="8">
        <v>35888</v>
      </c>
      <c r="C6546">
        <v>104.785487930974</v>
      </c>
      <c r="D6546">
        <v>117.883238714218</v>
      </c>
      <c r="E6546">
        <v>87.725121657826406</v>
      </c>
    </row>
    <row r="6547" spans="1:5" x14ac:dyDescent="0.2">
      <c r="A6547">
        <f t="shared" si="105"/>
        <v>1998</v>
      </c>
      <c r="B6547" s="8">
        <v>35891</v>
      </c>
      <c r="C6547">
        <v>104.48132721554001</v>
      </c>
      <c r="D6547">
        <v>117.518999493962</v>
      </c>
      <c r="E6547">
        <v>87.496961687298807</v>
      </c>
    </row>
    <row r="6548" spans="1:5" x14ac:dyDescent="0.2">
      <c r="A6548">
        <f t="shared" si="105"/>
        <v>1998</v>
      </c>
      <c r="B6548" s="8">
        <v>35892</v>
      </c>
      <c r="C6548">
        <v>104.34034263962501</v>
      </c>
      <c r="D6548">
        <v>117.388862173916</v>
      </c>
      <c r="E6548">
        <v>87.344759521942095</v>
      </c>
    </row>
    <row r="6549" spans="1:5" x14ac:dyDescent="0.2">
      <c r="A6549">
        <f t="shared" si="105"/>
        <v>1998</v>
      </c>
      <c r="B6549" s="8">
        <v>35893</v>
      </c>
      <c r="C6549">
        <v>103.961876348736</v>
      </c>
      <c r="D6549">
        <v>116.815289889741</v>
      </c>
      <c r="E6549">
        <v>87.205549401921303</v>
      </c>
    </row>
    <row r="6550" spans="1:5" x14ac:dyDescent="0.2">
      <c r="A6550">
        <f t="shared" si="105"/>
        <v>1998</v>
      </c>
      <c r="B6550" s="8">
        <v>35894</v>
      </c>
      <c r="C6550">
        <v>103.519830325055</v>
      </c>
      <c r="D6550">
        <v>116.353080407503</v>
      </c>
      <c r="E6550">
        <v>86.793246843224694</v>
      </c>
    </row>
    <row r="6551" spans="1:5" x14ac:dyDescent="0.2">
      <c r="A6551">
        <f t="shared" si="105"/>
        <v>1998</v>
      </c>
      <c r="B6551" s="8">
        <v>35895</v>
      </c>
      <c r="C6551">
        <v>103.38728058436899</v>
      </c>
      <c r="D6551">
        <v>116.22221141997601</v>
      </c>
      <c r="E6551">
        <v>86.660330178099301</v>
      </c>
    </row>
    <row r="6552" spans="1:5" x14ac:dyDescent="0.2">
      <c r="A6552">
        <f t="shared" si="105"/>
        <v>1998</v>
      </c>
      <c r="B6552" s="8">
        <v>35898</v>
      </c>
      <c r="C6552">
        <v>103.652199887414</v>
      </c>
      <c r="D6552">
        <v>116.512648914002</v>
      </c>
      <c r="E6552">
        <v>86.891251151149902</v>
      </c>
    </row>
    <row r="6553" spans="1:5" x14ac:dyDescent="0.2">
      <c r="A6553">
        <f t="shared" si="105"/>
        <v>1998</v>
      </c>
      <c r="B6553" s="8">
        <v>35899</v>
      </c>
      <c r="C6553">
        <v>103.35911914624</v>
      </c>
      <c r="D6553">
        <v>115.999596099832</v>
      </c>
      <c r="E6553">
        <v>86.866835401768896</v>
      </c>
    </row>
    <row r="6554" spans="1:5" x14ac:dyDescent="0.2">
      <c r="A6554">
        <f t="shared" si="105"/>
        <v>1998</v>
      </c>
      <c r="B6554" s="8">
        <v>35900</v>
      </c>
      <c r="C6554">
        <v>103.382996705914</v>
      </c>
      <c r="D6554">
        <v>116.059588799165</v>
      </c>
      <c r="E6554">
        <v>86.846830869548697</v>
      </c>
    </row>
    <row r="6555" spans="1:5" x14ac:dyDescent="0.2">
      <c r="A6555">
        <f t="shared" si="105"/>
        <v>1998</v>
      </c>
      <c r="B6555" s="8">
        <v>35901</v>
      </c>
      <c r="C6555">
        <v>103.75921350903</v>
      </c>
      <c r="D6555">
        <v>116.52955383113</v>
      </c>
      <c r="E6555">
        <v>87.105441315206605</v>
      </c>
    </row>
    <row r="6556" spans="1:5" x14ac:dyDescent="0.2">
      <c r="A6556">
        <f t="shared" si="105"/>
        <v>1998</v>
      </c>
      <c r="B6556" s="8">
        <v>35902</v>
      </c>
      <c r="C6556">
        <v>103.667253763194</v>
      </c>
      <c r="D6556">
        <v>116.437550531516</v>
      </c>
      <c r="E6556">
        <v>87.014652468378699</v>
      </c>
    </row>
    <row r="6557" spans="1:5" x14ac:dyDescent="0.2">
      <c r="A6557">
        <f t="shared" si="105"/>
        <v>1998</v>
      </c>
      <c r="B6557" s="8">
        <v>35905</v>
      </c>
      <c r="C6557">
        <v>103.59798065385</v>
      </c>
      <c r="D6557">
        <v>116.345204946176</v>
      </c>
      <c r="E6557">
        <v>86.974031339577905</v>
      </c>
    </row>
    <row r="6558" spans="1:5" x14ac:dyDescent="0.2">
      <c r="A6558">
        <f t="shared" si="105"/>
        <v>1998</v>
      </c>
      <c r="B6558" s="8">
        <v>35906</v>
      </c>
      <c r="C6558">
        <v>103.310862681917</v>
      </c>
      <c r="D6558">
        <v>115.991903294086</v>
      </c>
      <c r="E6558">
        <v>86.770195639142898</v>
      </c>
    </row>
    <row r="6559" spans="1:5" x14ac:dyDescent="0.2">
      <c r="A6559">
        <f t="shared" si="105"/>
        <v>1998</v>
      </c>
      <c r="B6559" s="8">
        <v>35907</v>
      </c>
      <c r="C6559">
        <v>103.37146601753101</v>
      </c>
      <c r="D6559">
        <v>116.04491368966799</v>
      </c>
      <c r="E6559">
        <v>86.839232860008195</v>
      </c>
    </row>
    <row r="6560" spans="1:5" x14ac:dyDescent="0.2">
      <c r="A6560">
        <f t="shared" si="105"/>
        <v>1998</v>
      </c>
      <c r="B6560" s="8">
        <v>35908</v>
      </c>
      <c r="C6560">
        <v>103.47746514262001</v>
      </c>
      <c r="D6560">
        <v>116.200463303158</v>
      </c>
      <c r="E6560">
        <v>86.8841843116343</v>
      </c>
    </row>
    <row r="6561" spans="1:5" x14ac:dyDescent="0.2">
      <c r="A6561">
        <f t="shared" si="105"/>
        <v>1998</v>
      </c>
      <c r="B6561" s="8">
        <v>35909</v>
      </c>
      <c r="C6561">
        <v>103.414171762263</v>
      </c>
      <c r="D6561">
        <v>116.17782194154501</v>
      </c>
      <c r="E6561">
        <v>86.772671331225894</v>
      </c>
    </row>
    <row r="6562" spans="1:5" x14ac:dyDescent="0.2">
      <c r="A6562">
        <f t="shared" si="105"/>
        <v>1998</v>
      </c>
      <c r="B6562" s="8">
        <v>35912</v>
      </c>
      <c r="C6562">
        <v>103.619085824409</v>
      </c>
      <c r="D6562">
        <v>116.35516258437001</v>
      </c>
      <c r="E6562">
        <v>87.008321623702997</v>
      </c>
    </row>
    <row r="6563" spans="1:5" x14ac:dyDescent="0.2">
      <c r="A6563">
        <f t="shared" si="105"/>
        <v>1998</v>
      </c>
      <c r="B6563" s="8">
        <v>35913</v>
      </c>
      <c r="C6563">
        <v>103.691007993225</v>
      </c>
      <c r="D6563">
        <v>116.58889880061</v>
      </c>
      <c r="E6563">
        <v>86.884559799402396</v>
      </c>
    </row>
    <row r="6564" spans="1:5" x14ac:dyDescent="0.2">
      <c r="A6564">
        <f t="shared" si="105"/>
        <v>1998</v>
      </c>
      <c r="B6564" s="8">
        <v>35914</v>
      </c>
      <c r="C6564">
        <v>103.64855083169</v>
      </c>
      <c r="D6564">
        <v>116.502280819028</v>
      </c>
      <c r="E6564">
        <v>86.895728812844098</v>
      </c>
    </row>
    <row r="6565" spans="1:5" x14ac:dyDescent="0.2">
      <c r="A6565">
        <f t="shared" si="105"/>
        <v>1998</v>
      </c>
      <c r="B6565" s="8">
        <v>35915</v>
      </c>
      <c r="C6565">
        <v>103.503770379543</v>
      </c>
      <c r="D6565">
        <v>116.32927592502099</v>
      </c>
      <c r="E6565">
        <v>86.786703502041306</v>
      </c>
    </row>
    <row r="6566" spans="1:5" x14ac:dyDescent="0.2">
      <c r="A6566">
        <f t="shared" si="105"/>
        <v>1998</v>
      </c>
      <c r="B6566" s="8">
        <v>35916</v>
      </c>
      <c r="C6566">
        <v>103.40961506513599</v>
      </c>
      <c r="D6566">
        <v>116.243667189638</v>
      </c>
      <c r="E6566">
        <v>86.683441981260401</v>
      </c>
    </row>
    <row r="6567" spans="1:5" x14ac:dyDescent="0.2">
      <c r="A6567">
        <f t="shared" si="105"/>
        <v>1998</v>
      </c>
      <c r="B6567" s="8">
        <v>35919</v>
      </c>
      <c r="C6567">
        <v>103.465770252715</v>
      </c>
      <c r="D6567">
        <v>116.353753510125</v>
      </c>
      <c r="E6567">
        <v>86.6740703743653</v>
      </c>
    </row>
    <row r="6568" spans="1:5" x14ac:dyDescent="0.2">
      <c r="A6568">
        <f t="shared" si="105"/>
        <v>1998</v>
      </c>
      <c r="B6568" s="8">
        <v>35920</v>
      </c>
      <c r="C6568">
        <v>103.33775329555</v>
      </c>
      <c r="D6568">
        <v>116.10746952011699</v>
      </c>
      <c r="E6568">
        <v>86.689886870590698</v>
      </c>
    </row>
    <row r="6569" spans="1:5" x14ac:dyDescent="0.2">
      <c r="A6569">
        <f t="shared" si="105"/>
        <v>1998</v>
      </c>
      <c r="B6569" s="8">
        <v>35921</v>
      </c>
      <c r="C6569">
        <v>103.662678557734</v>
      </c>
      <c r="D6569">
        <v>116.141276239257</v>
      </c>
      <c r="E6569">
        <v>87.362817735815</v>
      </c>
    </row>
    <row r="6570" spans="1:5" x14ac:dyDescent="0.2">
      <c r="A6570">
        <f t="shared" si="105"/>
        <v>1998</v>
      </c>
      <c r="B6570" s="8">
        <v>35922</v>
      </c>
      <c r="C6570">
        <v>103.910428402707</v>
      </c>
      <c r="D6570">
        <v>116.297373438075</v>
      </c>
      <c r="E6570">
        <v>87.7191677062807</v>
      </c>
    </row>
    <row r="6571" spans="1:5" x14ac:dyDescent="0.2">
      <c r="A6571">
        <f t="shared" si="105"/>
        <v>1998</v>
      </c>
      <c r="B6571" s="8">
        <v>35923</v>
      </c>
      <c r="C6571">
        <v>103.842116136456</v>
      </c>
      <c r="D6571">
        <v>116.41376521137001</v>
      </c>
      <c r="E6571">
        <v>87.427437038792107</v>
      </c>
    </row>
    <row r="6572" spans="1:5" x14ac:dyDescent="0.2">
      <c r="A6572">
        <f t="shared" si="105"/>
        <v>1998</v>
      </c>
      <c r="B6572" s="8">
        <v>35926</v>
      </c>
      <c r="C6572">
        <v>103.94824294603499</v>
      </c>
      <c r="D6572">
        <v>116.547183789841</v>
      </c>
      <c r="E6572">
        <v>87.499298385783902</v>
      </c>
    </row>
    <row r="6573" spans="1:5" x14ac:dyDescent="0.2">
      <c r="A6573">
        <f t="shared" si="105"/>
        <v>1998</v>
      </c>
      <c r="B6573" s="8">
        <v>35927</v>
      </c>
      <c r="C6573">
        <v>104.11029650009399</v>
      </c>
      <c r="D6573">
        <v>116.602579747709</v>
      </c>
      <c r="E6573">
        <v>87.788835335183194</v>
      </c>
    </row>
    <row r="6574" spans="1:5" x14ac:dyDescent="0.2">
      <c r="A6574">
        <f t="shared" si="105"/>
        <v>1998</v>
      </c>
      <c r="B6574" s="8">
        <v>35928</v>
      </c>
      <c r="C6574">
        <v>104.614994891628</v>
      </c>
      <c r="D6574">
        <v>117.11813083145999</v>
      </c>
      <c r="E6574">
        <v>88.274795394260593</v>
      </c>
    </row>
    <row r="6575" spans="1:5" x14ac:dyDescent="0.2">
      <c r="A6575">
        <f t="shared" si="105"/>
        <v>1998</v>
      </c>
      <c r="B6575" s="8">
        <v>35929</v>
      </c>
      <c r="C6575">
        <v>104.612146830849</v>
      </c>
      <c r="D6575">
        <v>117.29193879047899</v>
      </c>
      <c r="E6575">
        <v>88.057680917874706</v>
      </c>
    </row>
    <row r="6576" spans="1:5" x14ac:dyDescent="0.2">
      <c r="A6576">
        <f t="shared" si="105"/>
        <v>1998</v>
      </c>
      <c r="B6576" s="8">
        <v>35930</v>
      </c>
      <c r="C6576">
        <v>104.757723170519</v>
      </c>
      <c r="D6576">
        <v>117.50705552156801</v>
      </c>
      <c r="E6576">
        <v>88.1174272506954</v>
      </c>
    </row>
    <row r="6577" spans="1:5" x14ac:dyDescent="0.2">
      <c r="A6577">
        <f t="shared" si="105"/>
        <v>1998</v>
      </c>
      <c r="B6577" s="8">
        <v>35933</v>
      </c>
      <c r="C6577">
        <v>105.179262855231</v>
      </c>
      <c r="D6577">
        <v>117.857170482782</v>
      </c>
      <c r="E6577">
        <v>88.620622807696293</v>
      </c>
    </row>
    <row r="6578" spans="1:5" x14ac:dyDescent="0.2">
      <c r="A6578">
        <f t="shared" si="105"/>
        <v>1998</v>
      </c>
      <c r="B6578" s="8">
        <v>35934</v>
      </c>
      <c r="C6578">
        <v>105.279355964304</v>
      </c>
      <c r="D6578">
        <v>117.86281531509</v>
      </c>
      <c r="E6578">
        <v>88.834267032885293</v>
      </c>
    </row>
    <row r="6579" spans="1:5" x14ac:dyDescent="0.2">
      <c r="A6579">
        <f t="shared" si="105"/>
        <v>1998</v>
      </c>
      <c r="B6579" s="8">
        <v>35935</v>
      </c>
      <c r="C6579">
        <v>104.88985534126699</v>
      </c>
      <c r="D6579">
        <v>117.396241229157</v>
      </c>
      <c r="E6579">
        <v>88.542714616722705</v>
      </c>
    </row>
    <row r="6580" spans="1:5" x14ac:dyDescent="0.2">
      <c r="A6580">
        <f t="shared" si="105"/>
        <v>1998</v>
      </c>
      <c r="B6580" s="8">
        <v>35936</v>
      </c>
      <c r="C6580">
        <v>104.56735456163101</v>
      </c>
      <c r="D6580">
        <v>117.016112513832</v>
      </c>
      <c r="E6580">
        <v>88.293802938211996</v>
      </c>
    </row>
    <row r="6581" spans="1:5" x14ac:dyDescent="0.2">
      <c r="A6581">
        <f t="shared" si="105"/>
        <v>1998</v>
      </c>
      <c r="B6581" s="8">
        <v>35937</v>
      </c>
      <c r="C6581">
        <v>104.653588162676</v>
      </c>
      <c r="D6581">
        <v>117.104056780573</v>
      </c>
      <c r="E6581">
        <v>88.377027491995307</v>
      </c>
    </row>
    <row r="6582" spans="1:5" x14ac:dyDescent="0.2">
      <c r="A6582">
        <f t="shared" si="105"/>
        <v>1998</v>
      </c>
      <c r="B6582" s="8">
        <v>35940</v>
      </c>
      <c r="C6582">
        <v>104.64450404121</v>
      </c>
      <c r="D6582">
        <v>117.104056780573</v>
      </c>
      <c r="E6582">
        <v>88.356986668901598</v>
      </c>
    </row>
    <row r="6583" spans="1:5" x14ac:dyDescent="0.2">
      <c r="A6583">
        <f t="shared" si="105"/>
        <v>1998</v>
      </c>
      <c r="B6583" s="8">
        <v>35941</v>
      </c>
      <c r="C6583">
        <v>105.143512732388</v>
      </c>
      <c r="D6583">
        <v>117.72413946357</v>
      </c>
      <c r="E6583">
        <v>88.703353624722993</v>
      </c>
    </row>
    <row r="6584" spans="1:5" x14ac:dyDescent="0.2">
      <c r="A6584">
        <f t="shared" si="105"/>
        <v>1998</v>
      </c>
      <c r="B6584" s="8">
        <v>35942</v>
      </c>
      <c r="C6584">
        <v>105.66281655228801</v>
      </c>
      <c r="D6584">
        <v>118.086200320773</v>
      </c>
      <c r="E6584">
        <v>89.408671831661707</v>
      </c>
    </row>
    <row r="6585" spans="1:5" x14ac:dyDescent="0.2">
      <c r="A6585">
        <f t="shared" si="105"/>
        <v>1998</v>
      </c>
      <c r="B6585" s="8">
        <v>35943</v>
      </c>
      <c r="C6585">
        <v>105.769164274267</v>
      </c>
      <c r="D6585">
        <v>118.359328886469</v>
      </c>
      <c r="E6585">
        <v>89.310608876827601</v>
      </c>
    </row>
    <row r="6586" spans="1:5" x14ac:dyDescent="0.2">
      <c r="A6586">
        <f t="shared" si="105"/>
        <v>1998</v>
      </c>
      <c r="B6586" s="8">
        <v>35944</v>
      </c>
      <c r="C6586">
        <v>105.82749234990401</v>
      </c>
      <c r="D6586">
        <v>118.354325884969</v>
      </c>
      <c r="E6586">
        <v>89.445439626663898</v>
      </c>
    </row>
    <row r="6587" spans="1:5" x14ac:dyDescent="0.2">
      <c r="A6587">
        <f t="shared" si="105"/>
        <v>1998</v>
      </c>
      <c r="B6587" s="8">
        <v>35947</v>
      </c>
      <c r="C6587">
        <v>106.145978402632</v>
      </c>
      <c r="D6587">
        <v>118.412338639298</v>
      </c>
      <c r="E6587">
        <v>90.079212888916601</v>
      </c>
    </row>
    <row r="6588" spans="1:5" x14ac:dyDescent="0.2">
      <c r="A6588">
        <f t="shared" si="105"/>
        <v>1998</v>
      </c>
      <c r="B6588" s="8">
        <v>35948</v>
      </c>
      <c r="C6588">
        <v>105.987465432658</v>
      </c>
      <c r="D6588">
        <v>118.258747406738</v>
      </c>
      <c r="E6588">
        <v>89.916190834301105</v>
      </c>
    </row>
    <row r="6589" spans="1:5" x14ac:dyDescent="0.2">
      <c r="A6589">
        <f t="shared" si="105"/>
        <v>1998</v>
      </c>
      <c r="B6589" s="8">
        <v>35949</v>
      </c>
      <c r="C6589">
        <v>105.652169943801</v>
      </c>
      <c r="D6589">
        <v>117.953005711044</v>
      </c>
      <c r="E6589">
        <v>89.547964435348803</v>
      </c>
    </row>
    <row r="6590" spans="1:5" x14ac:dyDescent="0.2">
      <c r="A6590">
        <f t="shared" si="105"/>
        <v>1998</v>
      </c>
      <c r="B6590" s="8">
        <v>35950</v>
      </c>
      <c r="C6590">
        <v>105.668891090925</v>
      </c>
      <c r="D6590">
        <v>117.857647044182</v>
      </c>
      <c r="E6590">
        <v>89.701913949796904</v>
      </c>
    </row>
    <row r="6591" spans="1:5" x14ac:dyDescent="0.2">
      <c r="A6591">
        <f t="shared" si="105"/>
        <v>1998</v>
      </c>
      <c r="B6591" s="8">
        <v>35951</v>
      </c>
      <c r="C6591">
        <v>106.028225627157</v>
      </c>
      <c r="D6591">
        <v>118.46370855494401</v>
      </c>
      <c r="E6591">
        <v>89.755567723861802</v>
      </c>
    </row>
    <row r="6592" spans="1:5" x14ac:dyDescent="0.2">
      <c r="A6592">
        <f t="shared" si="105"/>
        <v>1998</v>
      </c>
      <c r="B6592" s="8">
        <v>35954</v>
      </c>
      <c r="C6592">
        <v>106.37250312823301</v>
      </c>
      <c r="D6592">
        <v>118.75891199187301</v>
      </c>
      <c r="E6592">
        <v>90.156410597096993</v>
      </c>
    </row>
    <row r="6593" spans="1:5" x14ac:dyDescent="0.2">
      <c r="A6593">
        <f t="shared" si="105"/>
        <v>1998</v>
      </c>
      <c r="B6593" s="8">
        <v>35955</v>
      </c>
      <c r="C6593">
        <v>106.36007511533499</v>
      </c>
      <c r="D6593">
        <v>118.776545775483</v>
      </c>
      <c r="E6593">
        <v>90.107316175170098</v>
      </c>
    </row>
    <row r="6594" spans="1:5" x14ac:dyDescent="0.2">
      <c r="A6594">
        <f t="shared" si="105"/>
        <v>1998</v>
      </c>
      <c r="B6594" s="8">
        <v>35956</v>
      </c>
      <c r="C6594">
        <v>107.131545336415</v>
      </c>
      <c r="D6594">
        <v>119.637097218519</v>
      </c>
      <c r="E6594">
        <v>90.762098083151002</v>
      </c>
    </row>
    <row r="6595" spans="1:5" x14ac:dyDescent="0.2">
      <c r="A6595">
        <f t="shared" ref="A6595:A6658" si="106">YEAR(B6595)</f>
        <v>1998</v>
      </c>
      <c r="B6595" s="8">
        <v>35957</v>
      </c>
      <c r="C6595">
        <v>107.580831837007</v>
      </c>
      <c r="D6595">
        <v>120.174766963529</v>
      </c>
      <c r="E6595">
        <v>91.098785226272895</v>
      </c>
    </row>
    <row r="6596" spans="1:5" x14ac:dyDescent="0.2">
      <c r="A6596">
        <f t="shared" si="106"/>
        <v>1998</v>
      </c>
      <c r="B6596" s="8">
        <v>35958</v>
      </c>
      <c r="C6596">
        <v>107.82956404454799</v>
      </c>
      <c r="D6596">
        <v>120.303436285134</v>
      </c>
      <c r="E6596">
        <v>91.492072666230897</v>
      </c>
    </row>
    <row r="6597" spans="1:5" x14ac:dyDescent="0.2">
      <c r="A6597">
        <f t="shared" si="106"/>
        <v>1998</v>
      </c>
      <c r="B6597" s="8">
        <v>35961</v>
      </c>
      <c r="C6597">
        <v>108.389119119401</v>
      </c>
      <c r="D6597">
        <v>121.03447401595599</v>
      </c>
      <c r="E6597">
        <v>91.836075479446905</v>
      </c>
    </row>
    <row r="6598" spans="1:5" x14ac:dyDescent="0.2">
      <c r="A6598">
        <f t="shared" si="106"/>
        <v>1998</v>
      </c>
      <c r="B6598" s="8">
        <v>35962</v>
      </c>
      <c r="C6598">
        <v>107.73966885521</v>
      </c>
      <c r="D6598">
        <v>120.005042477122</v>
      </c>
      <c r="E6598">
        <v>91.659275251407095</v>
      </c>
    </row>
    <row r="6599" spans="1:5" x14ac:dyDescent="0.2">
      <c r="A6599">
        <f t="shared" si="106"/>
        <v>1998</v>
      </c>
      <c r="B6599" s="8">
        <v>35963</v>
      </c>
      <c r="C6599">
        <v>106.401587631273</v>
      </c>
      <c r="D6599">
        <v>118.320188939632</v>
      </c>
      <c r="E6599">
        <v>90.760917258355803</v>
      </c>
    </row>
    <row r="6600" spans="1:5" x14ac:dyDescent="0.2">
      <c r="A6600">
        <f t="shared" si="106"/>
        <v>1998</v>
      </c>
      <c r="B6600" s="8">
        <v>35964</v>
      </c>
      <c r="C6600">
        <v>106.35190530493701</v>
      </c>
      <c r="D6600">
        <v>118.497473960536</v>
      </c>
      <c r="E6600">
        <v>90.431629216407401</v>
      </c>
    </row>
    <row r="6601" spans="1:5" x14ac:dyDescent="0.2">
      <c r="A6601">
        <f t="shared" si="106"/>
        <v>1998</v>
      </c>
      <c r="B6601" s="8">
        <v>35965</v>
      </c>
      <c r="C6601">
        <v>105.671158711025</v>
      </c>
      <c r="D6601">
        <v>117.638710038093</v>
      </c>
      <c r="E6601">
        <v>89.976330451970298</v>
      </c>
    </row>
    <row r="6602" spans="1:5" x14ac:dyDescent="0.2">
      <c r="A6602">
        <f t="shared" si="106"/>
        <v>1998</v>
      </c>
      <c r="B6602" s="8">
        <v>35968</v>
      </c>
      <c r="C6602">
        <v>106.452714679065</v>
      </c>
      <c r="D6602">
        <v>118.604570974957</v>
      </c>
      <c r="E6602">
        <v>90.523778634861998</v>
      </c>
    </row>
    <row r="6603" spans="1:5" x14ac:dyDescent="0.2">
      <c r="A6603">
        <f t="shared" si="106"/>
        <v>1998</v>
      </c>
      <c r="B6603" s="8">
        <v>35969</v>
      </c>
      <c r="C6603">
        <v>106.67846714032</v>
      </c>
      <c r="D6603">
        <v>119.066407796156</v>
      </c>
      <c r="E6603">
        <v>90.457488419651497</v>
      </c>
    </row>
    <row r="6604" spans="1:5" x14ac:dyDescent="0.2">
      <c r="A6604">
        <f t="shared" si="106"/>
        <v>1998</v>
      </c>
      <c r="B6604" s="8">
        <v>35970</v>
      </c>
      <c r="C6604">
        <v>106.82793733088</v>
      </c>
      <c r="D6604">
        <v>119.274979393271</v>
      </c>
      <c r="E6604">
        <v>90.533111216798801</v>
      </c>
    </row>
    <row r="6605" spans="1:5" x14ac:dyDescent="0.2">
      <c r="A6605">
        <f t="shared" si="106"/>
        <v>1998</v>
      </c>
      <c r="B6605" s="8">
        <v>35971</v>
      </c>
      <c r="C6605">
        <v>106.857457736906</v>
      </c>
      <c r="D6605">
        <v>119.208919608854</v>
      </c>
      <c r="E6605">
        <v>90.679463608115199</v>
      </c>
    </row>
    <row r="6606" spans="1:5" x14ac:dyDescent="0.2">
      <c r="A6606">
        <f t="shared" si="106"/>
        <v>1998</v>
      </c>
      <c r="B6606" s="8">
        <v>35972</v>
      </c>
      <c r="C6606">
        <v>107.565727664755</v>
      </c>
      <c r="D6606">
        <v>119.97177467307</v>
      </c>
      <c r="E6606">
        <v>91.313980077798306</v>
      </c>
    </row>
    <row r="6607" spans="1:5" x14ac:dyDescent="0.2">
      <c r="A6607">
        <f t="shared" si="106"/>
        <v>1998</v>
      </c>
      <c r="B6607" s="8">
        <v>35975</v>
      </c>
      <c r="C6607">
        <v>107.575562367289</v>
      </c>
      <c r="D6607">
        <v>119.87442204889901</v>
      </c>
      <c r="E6607">
        <v>91.455441807131294</v>
      </c>
    </row>
    <row r="6608" spans="1:5" x14ac:dyDescent="0.2">
      <c r="A6608">
        <f t="shared" si="106"/>
        <v>1998</v>
      </c>
      <c r="B6608" s="8">
        <v>35976</v>
      </c>
      <c r="C6608">
        <v>106.823993854218</v>
      </c>
      <c r="D6608">
        <v>118.886999661236</v>
      </c>
      <c r="E6608">
        <v>91.001259436270601</v>
      </c>
    </row>
    <row r="6609" spans="1:5" x14ac:dyDescent="0.2">
      <c r="A6609">
        <f t="shared" si="106"/>
        <v>1998</v>
      </c>
      <c r="B6609" s="8">
        <v>35977</v>
      </c>
      <c r="C6609">
        <v>106.906653311441</v>
      </c>
      <c r="D6609">
        <v>119.180220973895</v>
      </c>
      <c r="E6609">
        <v>90.823832512225394</v>
      </c>
    </row>
    <row r="6610" spans="1:5" x14ac:dyDescent="0.2">
      <c r="A6610">
        <f t="shared" si="106"/>
        <v>1998</v>
      </c>
      <c r="B6610" s="8">
        <v>35978</v>
      </c>
      <c r="C6610">
        <v>107.453393073333</v>
      </c>
      <c r="D6610">
        <v>119.950516507988</v>
      </c>
      <c r="E6610">
        <v>91.0910709877286</v>
      </c>
    </row>
    <row r="6611" spans="1:5" x14ac:dyDescent="0.2">
      <c r="A6611">
        <f t="shared" si="106"/>
        <v>1998</v>
      </c>
      <c r="B6611" s="8">
        <v>35979</v>
      </c>
      <c r="C6611">
        <v>107.084969019517</v>
      </c>
      <c r="D6611">
        <v>119.505411420005</v>
      </c>
      <c r="E6611">
        <v>90.820195911599697</v>
      </c>
    </row>
    <row r="6612" spans="1:5" x14ac:dyDescent="0.2">
      <c r="A6612">
        <f t="shared" si="106"/>
        <v>1998</v>
      </c>
      <c r="B6612" s="8">
        <v>35982</v>
      </c>
      <c r="C6612">
        <v>107.24570048750699</v>
      </c>
      <c r="D6612">
        <v>119.67702636227401</v>
      </c>
      <c r="E6612">
        <v>90.966024543145494</v>
      </c>
    </row>
    <row r="6613" spans="1:5" x14ac:dyDescent="0.2">
      <c r="A6613">
        <f t="shared" si="106"/>
        <v>1998</v>
      </c>
      <c r="B6613" s="8">
        <v>35983</v>
      </c>
      <c r="C6613">
        <v>107.08917760929801</v>
      </c>
      <c r="D6613">
        <v>119.547826708118</v>
      </c>
      <c r="E6613">
        <v>90.777558525954504</v>
      </c>
    </row>
    <row r="6614" spans="1:5" x14ac:dyDescent="0.2">
      <c r="A6614">
        <f t="shared" si="106"/>
        <v>1998</v>
      </c>
      <c r="B6614" s="8">
        <v>35984</v>
      </c>
      <c r="C6614">
        <v>107.233703781175</v>
      </c>
      <c r="D6614">
        <v>119.811288308065</v>
      </c>
      <c r="E6614">
        <v>90.775158710798607</v>
      </c>
    </row>
    <row r="6615" spans="1:5" x14ac:dyDescent="0.2">
      <c r="A6615">
        <f t="shared" si="106"/>
        <v>1998</v>
      </c>
      <c r="B6615" s="8">
        <v>35985</v>
      </c>
      <c r="C6615">
        <v>107.688705661488</v>
      </c>
      <c r="D6615">
        <v>120.50913293881401</v>
      </c>
      <c r="E6615">
        <v>90.929298432779007</v>
      </c>
    </row>
    <row r="6616" spans="1:5" x14ac:dyDescent="0.2">
      <c r="A6616">
        <f t="shared" si="106"/>
        <v>1998</v>
      </c>
      <c r="B6616" s="8">
        <v>35986</v>
      </c>
      <c r="C6616">
        <v>107.59870833737</v>
      </c>
      <c r="D6616">
        <v>120.285385412068</v>
      </c>
      <c r="E6616">
        <v>91.003217170110901</v>
      </c>
    </row>
    <row r="6617" spans="1:5" x14ac:dyDescent="0.2">
      <c r="A6617">
        <f t="shared" si="106"/>
        <v>1998</v>
      </c>
      <c r="B6617" s="8">
        <v>35989</v>
      </c>
      <c r="C6617">
        <v>107.19554477523</v>
      </c>
      <c r="D6617">
        <v>119.757190281191</v>
      </c>
      <c r="E6617">
        <v>90.756864190311902</v>
      </c>
    </row>
    <row r="6618" spans="1:5" x14ac:dyDescent="0.2">
      <c r="A6618">
        <f t="shared" si="106"/>
        <v>1998</v>
      </c>
      <c r="B6618" s="8">
        <v>35990</v>
      </c>
      <c r="C6618">
        <v>106.862158999386</v>
      </c>
      <c r="D6618">
        <v>119.619942533638</v>
      </c>
      <c r="E6618">
        <v>90.187893386021898</v>
      </c>
    </row>
    <row r="6619" spans="1:5" x14ac:dyDescent="0.2">
      <c r="A6619">
        <f t="shared" si="106"/>
        <v>1998</v>
      </c>
      <c r="B6619" s="8">
        <v>35991</v>
      </c>
      <c r="C6619">
        <v>107.025201922737</v>
      </c>
      <c r="D6619">
        <v>119.904945943789</v>
      </c>
      <c r="E6619">
        <v>90.201016041579507</v>
      </c>
    </row>
    <row r="6620" spans="1:5" x14ac:dyDescent="0.2">
      <c r="A6620">
        <f t="shared" si="106"/>
        <v>1998</v>
      </c>
      <c r="B6620" s="8">
        <v>35992</v>
      </c>
      <c r="C6620">
        <v>106.726498331825</v>
      </c>
      <c r="D6620">
        <v>119.632109293952</v>
      </c>
      <c r="E6620">
        <v>89.874330277996904</v>
      </c>
    </row>
    <row r="6621" spans="1:5" x14ac:dyDescent="0.2">
      <c r="A6621">
        <f t="shared" si="106"/>
        <v>1998</v>
      </c>
      <c r="B6621" s="8">
        <v>35993</v>
      </c>
      <c r="C6621">
        <v>106.59389149288199</v>
      </c>
      <c r="D6621">
        <v>119.348341105773</v>
      </c>
      <c r="E6621">
        <v>89.926609339983997</v>
      </c>
    </row>
    <row r="6622" spans="1:5" x14ac:dyDescent="0.2">
      <c r="A6622">
        <f t="shared" si="106"/>
        <v>1998</v>
      </c>
      <c r="B6622" s="8">
        <v>35996</v>
      </c>
      <c r="C6622">
        <v>106.446234817731</v>
      </c>
      <c r="D6622">
        <v>119.05306192701001</v>
      </c>
      <c r="E6622">
        <v>89.960171721293705</v>
      </c>
    </row>
    <row r="6623" spans="1:5" x14ac:dyDescent="0.2">
      <c r="A6623">
        <f t="shared" si="106"/>
        <v>1998</v>
      </c>
      <c r="B6623" s="8">
        <v>35997</v>
      </c>
      <c r="C6623">
        <v>106.870418631642</v>
      </c>
      <c r="D6623">
        <v>119.72188650574699</v>
      </c>
      <c r="E6623">
        <v>90.082271249487206</v>
      </c>
    </row>
    <row r="6624" spans="1:5" x14ac:dyDescent="0.2">
      <c r="A6624">
        <f t="shared" si="106"/>
        <v>1998</v>
      </c>
      <c r="B6624" s="8">
        <v>35998</v>
      </c>
      <c r="C6624">
        <v>107.08398419836</v>
      </c>
      <c r="D6624">
        <v>119.93026270644</v>
      </c>
      <c r="E6624">
        <v>90.299759473156698</v>
      </c>
    </row>
    <row r="6625" spans="1:5" x14ac:dyDescent="0.2">
      <c r="A6625">
        <f t="shared" si="106"/>
        <v>1998</v>
      </c>
      <c r="B6625" s="8">
        <v>35999</v>
      </c>
      <c r="C6625">
        <v>107.13456151541401</v>
      </c>
      <c r="D6625">
        <v>120.04937246847101</v>
      </c>
      <c r="E6625">
        <v>90.266615589322697</v>
      </c>
    </row>
    <row r="6626" spans="1:5" x14ac:dyDescent="0.2">
      <c r="A6626">
        <f t="shared" si="106"/>
        <v>1998</v>
      </c>
      <c r="B6626" s="8">
        <v>36000</v>
      </c>
      <c r="C6626">
        <v>106.79739209873701</v>
      </c>
      <c r="D6626">
        <v>119.583949191825</v>
      </c>
      <c r="E6626">
        <v>90.088864638278594</v>
      </c>
    </row>
    <row r="6627" spans="1:5" x14ac:dyDescent="0.2">
      <c r="A6627">
        <f t="shared" si="106"/>
        <v>1998</v>
      </c>
      <c r="B6627" s="8">
        <v>36003</v>
      </c>
      <c r="C6627">
        <v>107.068330654942</v>
      </c>
      <c r="D6627">
        <v>120.14962429947801</v>
      </c>
      <c r="E6627">
        <v>89.999663134801594</v>
      </c>
    </row>
    <row r="6628" spans="1:5" x14ac:dyDescent="0.2">
      <c r="A6628">
        <f t="shared" si="106"/>
        <v>1998</v>
      </c>
      <c r="B6628" s="8">
        <v>36004</v>
      </c>
      <c r="C6628">
        <v>106.94589303543501</v>
      </c>
      <c r="D6628">
        <v>119.853797986866</v>
      </c>
      <c r="E6628">
        <v>90.088451704889806</v>
      </c>
    </row>
    <row r="6629" spans="1:5" x14ac:dyDescent="0.2">
      <c r="A6629">
        <f t="shared" si="106"/>
        <v>1998</v>
      </c>
      <c r="B6629" s="8">
        <v>36005</v>
      </c>
      <c r="C6629">
        <v>107.051833532166</v>
      </c>
      <c r="D6629">
        <v>120.057252992323</v>
      </c>
      <c r="E6629">
        <v>90.075085998505998</v>
      </c>
    </row>
    <row r="6630" spans="1:5" x14ac:dyDescent="0.2">
      <c r="A6630">
        <f t="shared" si="106"/>
        <v>1998</v>
      </c>
      <c r="B6630" s="8">
        <v>36006</v>
      </c>
      <c r="C6630">
        <v>107.073357707261</v>
      </c>
      <c r="D6630">
        <v>120.233574446514</v>
      </c>
      <c r="E6630">
        <v>89.909375143864395</v>
      </c>
    </row>
    <row r="6631" spans="1:5" x14ac:dyDescent="0.2">
      <c r="A6631">
        <f t="shared" si="106"/>
        <v>1998</v>
      </c>
      <c r="B6631" s="8">
        <v>36007</v>
      </c>
      <c r="C6631">
        <v>107.48378630793999</v>
      </c>
      <c r="D6631">
        <v>120.86686448656999</v>
      </c>
      <c r="E6631">
        <v>90.046480920197496</v>
      </c>
    </row>
    <row r="6632" spans="1:5" x14ac:dyDescent="0.2">
      <c r="A6632">
        <f t="shared" si="106"/>
        <v>1998</v>
      </c>
      <c r="B6632" s="8">
        <v>36010</v>
      </c>
      <c r="C6632">
        <v>107.91422490054801</v>
      </c>
      <c r="D6632">
        <v>121.396738308049</v>
      </c>
      <c r="E6632">
        <v>90.352042522965306</v>
      </c>
    </row>
    <row r="6633" spans="1:5" x14ac:dyDescent="0.2">
      <c r="A6633">
        <f t="shared" si="106"/>
        <v>1998</v>
      </c>
      <c r="B6633" s="8">
        <v>36011</v>
      </c>
      <c r="C6633">
        <v>107.663303850802</v>
      </c>
      <c r="D6633">
        <v>121.02667852036301</v>
      </c>
      <c r="E6633">
        <v>90.247424363975796</v>
      </c>
    </row>
    <row r="6634" spans="1:5" x14ac:dyDescent="0.2">
      <c r="A6634">
        <f t="shared" si="106"/>
        <v>1998</v>
      </c>
      <c r="B6634" s="8">
        <v>36012</v>
      </c>
      <c r="C6634">
        <v>107.631086467377</v>
      </c>
      <c r="D6634">
        <v>120.757272948794</v>
      </c>
      <c r="E6634">
        <v>90.5015383190227</v>
      </c>
    </row>
    <row r="6635" spans="1:5" x14ac:dyDescent="0.2">
      <c r="A6635">
        <f t="shared" si="106"/>
        <v>1998</v>
      </c>
      <c r="B6635" s="8">
        <v>36013</v>
      </c>
      <c r="C6635">
        <v>108.099477556016</v>
      </c>
      <c r="D6635">
        <v>121.108424170072</v>
      </c>
      <c r="E6635">
        <v>91.106513222659999</v>
      </c>
    </row>
    <row r="6636" spans="1:5" x14ac:dyDescent="0.2">
      <c r="A6636">
        <f t="shared" si="106"/>
        <v>1998</v>
      </c>
      <c r="B6636" s="8">
        <v>36014</v>
      </c>
      <c r="C6636">
        <v>108.37818063342699</v>
      </c>
      <c r="D6636">
        <v>121.524446196593</v>
      </c>
      <c r="E6636">
        <v>91.215647049381502</v>
      </c>
    </row>
    <row r="6637" spans="1:5" x14ac:dyDescent="0.2">
      <c r="A6637">
        <f t="shared" si="106"/>
        <v>1998</v>
      </c>
      <c r="B6637" s="8">
        <v>36017</v>
      </c>
      <c r="C6637">
        <v>108.61218594636</v>
      </c>
      <c r="D6637">
        <v>121.464776879352</v>
      </c>
      <c r="E6637">
        <v>91.803777627045804</v>
      </c>
    </row>
    <row r="6638" spans="1:5" x14ac:dyDescent="0.2">
      <c r="A6638">
        <f t="shared" si="106"/>
        <v>1998</v>
      </c>
      <c r="B6638" s="8">
        <v>36018</v>
      </c>
      <c r="C6638">
        <v>108.880836925541</v>
      </c>
      <c r="D6638">
        <v>121.724032710657</v>
      </c>
      <c r="E6638">
        <v>92.081074159518707</v>
      </c>
    </row>
    <row r="6639" spans="1:5" x14ac:dyDescent="0.2">
      <c r="A6639">
        <f t="shared" si="106"/>
        <v>1998</v>
      </c>
      <c r="B6639" s="8">
        <v>36019</v>
      </c>
      <c r="C6639">
        <v>108.500295883287</v>
      </c>
      <c r="D6639">
        <v>121.243893525801</v>
      </c>
      <c r="E6639">
        <v>91.826030480566999</v>
      </c>
    </row>
    <row r="6640" spans="1:5" x14ac:dyDescent="0.2">
      <c r="A6640">
        <f t="shared" si="106"/>
        <v>1998</v>
      </c>
      <c r="B6640" s="8">
        <v>36020</v>
      </c>
      <c r="C6640">
        <v>108.588073154125</v>
      </c>
      <c r="D6640">
        <v>121.342135596606</v>
      </c>
      <c r="E6640">
        <v>91.900128675933402</v>
      </c>
    </row>
    <row r="6641" spans="1:5" x14ac:dyDescent="0.2">
      <c r="A6641">
        <f t="shared" si="106"/>
        <v>1998</v>
      </c>
      <c r="B6641" s="8">
        <v>36021</v>
      </c>
      <c r="C6641">
        <v>108.966856278419</v>
      </c>
      <c r="D6641">
        <v>122.071757360505</v>
      </c>
      <c r="E6641">
        <v>91.847767362574999</v>
      </c>
    </row>
    <row r="6642" spans="1:5" x14ac:dyDescent="0.2">
      <c r="A6642">
        <f t="shared" si="106"/>
        <v>1998</v>
      </c>
      <c r="B6642" s="8">
        <v>36024</v>
      </c>
      <c r="C6642">
        <v>109.08013497412399</v>
      </c>
      <c r="D6642">
        <v>121.964421266467</v>
      </c>
      <c r="E6642">
        <v>92.228177048436393</v>
      </c>
    </row>
    <row r="6643" spans="1:5" x14ac:dyDescent="0.2">
      <c r="A6643">
        <f t="shared" si="106"/>
        <v>1998</v>
      </c>
      <c r="B6643" s="8">
        <v>36025</v>
      </c>
      <c r="C6643">
        <v>109.03406446311099</v>
      </c>
      <c r="D6643">
        <v>122.05039594057099</v>
      </c>
      <c r="E6643">
        <v>92.021811905127507</v>
      </c>
    </row>
    <row r="6644" spans="1:5" x14ac:dyDescent="0.2">
      <c r="A6644">
        <f t="shared" si="106"/>
        <v>1998</v>
      </c>
      <c r="B6644" s="8">
        <v>36026</v>
      </c>
      <c r="C6644">
        <v>108.78514897241</v>
      </c>
      <c r="D6644">
        <v>121.90929476452401</v>
      </c>
      <c r="E6644">
        <v>91.644762741156697</v>
      </c>
    </row>
    <row r="6645" spans="1:5" x14ac:dyDescent="0.2">
      <c r="A6645">
        <f t="shared" si="106"/>
        <v>1998</v>
      </c>
      <c r="B6645" s="8">
        <v>36027</v>
      </c>
      <c r="C6645">
        <v>108.686523807349</v>
      </c>
      <c r="D6645">
        <v>121.576455237</v>
      </c>
      <c r="E6645">
        <v>91.831831813769796</v>
      </c>
    </row>
    <row r="6646" spans="1:5" x14ac:dyDescent="0.2">
      <c r="A6646">
        <f t="shared" si="106"/>
        <v>1998</v>
      </c>
      <c r="B6646" s="8">
        <v>36028</v>
      </c>
      <c r="C6646">
        <v>109.62355509888</v>
      </c>
      <c r="D6646">
        <v>122.21130376207999</v>
      </c>
      <c r="E6646">
        <v>93.129227703196506</v>
      </c>
    </row>
    <row r="6647" spans="1:5" x14ac:dyDescent="0.2">
      <c r="A6647">
        <f t="shared" si="106"/>
        <v>1998</v>
      </c>
      <c r="B6647" s="8">
        <v>36031</v>
      </c>
      <c r="C6647">
        <v>109.577421996651</v>
      </c>
      <c r="D6647">
        <v>122.175517893259</v>
      </c>
      <c r="E6647">
        <v>93.070813886146993</v>
      </c>
    </row>
    <row r="6648" spans="1:5" x14ac:dyDescent="0.2">
      <c r="A6648">
        <f t="shared" si="106"/>
        <v>1998</v>
      </c>
      <c r="B6648" s="8">
        <v>36032</v>
      </c>
      <c r="C6648">
        <v>109.724534531117</v>
      </c>
      <c r="D6648">
        <v>122.501211408345</v>
      </c>
      <c r="E6648">
        <v>92.997504559055997</v>
      </c>
    </row>
    <row r="6649" spans="1:5" x14ac:dyDescent="0.2">
      <c r="A6649">
        <f t="shared" si="106"/>
        <v>1998</v>
      </c>
      <c r="B6649" s="8">
        <v>36033</v>
      </c>
      <c r="C6649">
        <v>110.491865571489</v>
      </c>
      <c r="D6649">
        <v>122.957256172182</v>
      </c>
      <c r="E6649">
        <v>94.140422585274194</v>
      </c>
    </row>
    <row r="6650" spans="1:5" x14ac:dyDescent="0.2">
      <c r="A6650">
        <f t="shared" si="106"/>
        <v>1998</v>
      </c>
      <c r="B6650" s="8">
        <v>36034</v>
      </c>
      <c r="C6650">
        <v>110.62444457202</v>
      </c>
      <c r="D6650">
        <v>122.763855651605</v>
      </c>
      <c r="E6650">
        <v>94.675859266369201</v>
      </c>
    </row>
    <row r="6651" spans="1:5" x14ac:dyDescent="0.2">
      <c r="A6651">
        <f t="shared" si="106"/>
        <v>1998</v>
      </c>
      <c r="B6651" s="8">
        <v>36035</v>
      </c>
      <c r="C6651">
        <v>110.272904315529</v>
      </c>
      <c r="D6651">
        <v>121.67873343381</v>
      </c>
      <c r="E6651">
        <v>95.245810653519499</v>
      </c>
    </row>
    <row r="6652" spans="1:5" x14ac:dyDescent="0.2">
      <c r="A6652">
        <f t="shared" si="106"/>
        <v>1998</v>
      </c>
      <c r="B6652" s="8">
        <v>36038</v>
      </c>
      <c r="C6652">
        <v>109.76317839110401</v>
      </c>
      <c r="D6652">
        <v>121.18970241182301</v>
      </c>
      <c r="E6652">
        <v>94.712944099322598</v>
      </c>
    </row>
    <row r="6653" spans="1:5" x14ac:dyDescent="0.2">
      <c r="A6653">
        <f t="shared" si="106"/>
        <v>1998</v>
      </c>
      <c r="B6653" s="8">
        <v>36039</v>
      </c>
      <c r="C6653">
        <v>108.706516639824</v>
      </c>
      <c r="D6653">
        <v>119.58575919558599</v>
      </c>
      <c r="E6653">
        <v>94.354912392738697</v>
      </c>
    </row>
    <row r="6654" spans="1:5" x14ac:dyDescent="0.2">
      <c r="A6654">
        <f t="shared" si="106"/>
        <v>1998</v>
      </c>
      <c r="B6654" s="8">
        <v>36040</v>
      </c>
      <c r="C6654">
        <v>108.591205259262</v>
      </c>
      <c r="D6654">
        <v>119.532579360841</v>
      </c>
      <c r="E6654">
        <v>94.161160960460506</v>
      </c>
    </row>
    <row r="6655" spans="1:5" x14ac:dyDescent="0.2">
      <c r="A6655">
        <f t="shared" si="106"/>
        <v>1998</v>
      </c>
      <c r="B6655" s="8">
        <v>36041</v>
      </c>
      <c r="C6655">
        <v>108.34363500150999</v>
      </c>
      <c r="D6655">
        <v>118.40693883306101</v>
      </c>
      <c r="E6655">
        <v>95.040464011661996</v>
      </c>
    </row>
    <row r="6656" spans="1:5" x14ac:dyDescent="0.2">
      <c r="A6656">
        <f t="shared" si="106"/>
        <v>1998</v>
      </c>
      <c r="B6656" s="8">
        <v>36042</v>
      </c>
      <c r="C6656">
        <v>108.398228407877</v>
      </c>
      <c r="D6656">
        <v>118.138351230591</v>
      </c>
      <c r="E6656">
        <v>95.514783709467295</v>
      </c>
    </row>
    <row r="6657" spans="1:5" x14ac:dyDescent="0.2">
      <c r="A6657">
        <f t="shared" si="106"/>
        <v>1998</v>
      </c>
      <c r="B6657" s="8">
        <v>36045</v>
      </c>
      <c r="C6657">
        <v>108.424031468332</v>
      </c>
      <c r="D6657">
        <v>118.138351230591</v>
      </c>
      <c r="E6657">
        <v>95.574196607336702</v>
      </c>
    </row>
    <row r="6658" spans="1:5" x14ac:dyDescent="0.2">
      <c r="A6658">
        <f t="shared" si="106"/>
        <v>1998</v>
      </c>
      <c r="B6658" s="8">
        <v>36046</v>
      </c>
      <c r="C6658">
        <v>108.459137612351</v>
      </c>
      <c r="D6658">
        <v>117.668214198596</v>
      </c>
      <c r="E6658">
        <v>96.272142993711796</v>
      </c>
    </row>
    <row r="6659" spans="1:5" x14ac:dyDescent="0.2">
      <c r="A6659">
        <f t="shared" ref="A6659:A6722" si="107">YEAR(B6659)</f>
        <v>1998</v>
      </c>
      <c r="B6659" s="8">
        <v>36047</v>
      </c>
      <c r="C6659">
        <v>108.934918326195</v>
      </c>
      <c r="D6659">
        <v>118.294082981808</v>
      </c>
      <c r="E6659">
        <v>96.549912670139406</v>
      </c>
    </row>
    <row r="6660" spans="1:5" x14ac:dyDescent="0.2">
      <c r="A6660">
        <f t="shared" si="107"/>
        <v>1998</v>
      </c>
      <c r="B6660" s="8">
        <v>36048</v>
      </c>
      <c r="C6660">
        <v>108.203113474481</v>
      </c>
      <c r="D6660">
        <v>116.807575519897</v>
      </c>
      <c r="E6660">
        <v>96.818950795404206</v>
      </c>
    </row>
    <row r="6661" spans="1:5" x14ac:dyDescent="0.2">
      <c r="A6661">
        <f t="shared" si="107"/>
        <v>1998</v>
      </c>
      <c r="B6661" s="8">
        <v>36049</v>
      </c>
      <c r="C6661">
        <v>107.459617238794</v>
      </c>
      <c r="D6661">
        <v>116.013368075882</v>
      </c>
      <c r="E6661">
        <v>96.142434718590906</v>
      </c>
    </row>
    <row r="6662" spans="1:5" x14ac:dyDescent="0.2">
      <c r="A6662">
        <f t="shared" si="107"/>
        <v>1998</v>
      </c>
      <c r="B6662" s="8">
        <v>36052</v>
      </c>
      <c r="C6662">
        <v>107.958166798981</v>
      </c>
      <c r="D6662">
        <v>116.961661205684</v>
      </c>
      <c r="E6662">
        <v>96.042977673193406</v>
      </c>
    </row>
    <row r="6663" spans="1:5" x14ac:dyDescent="0.2">
      <c r="A6663">
        <f t="shared" si="107"/>
        <v>1998</v>
      </c>
      <c r="B6663" s="8">
        <v>36053</v>
      </c>
      <c r="C6663">
        <v>107.16651596074099</v>
      </c>
      <c r="D6663">
        <v>116.25441810212401</v>
      </c>
      <c r="E6663">
        <v>95.139836293435494</v>
      </c>
    </row>
    <row r="6664" spans="1:5" x14ac:dyDescent="0.2">
      <c r="A6664">
        <f t="shared" si="107"/>
        <v>1998</v>
      </c>
      <c r="B6664" s="8">
        <v>36054</v>
      </c>
      <c r="C6664">
        <v>107.28655531731999</v>
      </c>
      <c r="D6664">
        <v>116.705010375795</v>
      </c>
      <c r="E6664">
        <v>94.825111065492905</v>
      </c>
    </row>
    <row r="6665" spans="1:5" x14ac:dyDescent="0.2">
      <c r="A6665">
        <f t="shared" si="107"/>
        <v>1998</v>
      </c>
      <c r="B6665" s="8">
        <v>36055</v>
      </c>
      <c r="C6665">
        <v>107.467838779725</v>
      </c>
      <c r="D6665">
        <v>116.48711341148</v>
      </c>
      <c r="E6665">
        <v>95.5317677800669</v>
      </c>
    </row>
    <row r="6666" spans="1:5" x14ac:dyDescent="0.2">
      <c r="A6666">
        <f t="shared" si="107"/>
        <v>1998</v>
      </c>
      <c r="B6666" s="8">
        <v>36056</v>
      </c>
      <c r="C6666">
        <v>107.621933830012</v>
      </c>
      <c r="D6666">
        <v>116.862638448113</v>
      </c>
      <c r="E6666">
        <v>95.393646966519</v>
      </c>
    </row>
    <row r="6667" spans="1:5" x14ac:dyDescent="0.2">
      <c r="A6667">
        <f t="shared" si="107"/>
        <v>1998</v>
      </c>
      <c r="B6667" s="8">
        <v>36059</v>
      </c>
      <c r="C6667">
        <v>107.79925420601</v>
      </c>
      <c r="D6667">
        <v>116.744713037688</v>
      </c>
      <c r="E6667">
        <v>95.960935259582996</v>
      </c>
    </row>
    <row r="6668" spans="1:5" x14ac:dyDescent="0.2">
      <c r="A6668">
        <f t="shared" si="107"/>
        <v>1998</v>
      </c>
      <c r="B6668" s="8">
        <v>36060</v>
      </c>
      <c r="C6668">
        <v>107.908951842401</v>
      </c>
      <c r="D6668">
        <v>117.20135420203199</v>
      </c>
      <c r="E6668">
        <v>95.612451388606502</v>
      </c>
    </row>
    <row r="6669" spans="1:5" x14ac:dyDescent="0.2">
      <c r="A6669">
        <f t="shared" si="107"/>
        <v>1998</v>
      </c>
      <c r="B6669" s="8">
        <v>36061</v>
      </c>
      <c r="C6669">
        <v>108.109061734151</v>
      </c>
      <c r="D6669">
        <v>117.55702928602</v>
      </c>
      <c r="E6669">
        <v>95.608050127625503</v>
      </c>
    </row>
    <row r="6670" spans="1:5" x14ac:dyDescent="0.2">
      <c r="A6670">
        <f t="shared" si="107"/>
        <v>1998</v>
      </c>
      <c r="B6670" s="8">
        <v>36062</v>
      </c>
      <c r="C6670">
        <v>107.454098807424</v>
      </c>
      <c r="D6670">
        <v>116.60113026214999</v>
      </c>
      <c r="E6670">
        <v>95.349313179745394</v>
      </c>
    </row>
    <row r="6671" spans="1:5" x14ac:dyDescent="0.2">
      <c r="A6671">
        <f t="shared" si="107"/>
        <v>1998</v>
      </c>
      <c r="B6671" s="8">
        <v>36063</v>
      </c>
      <c r="C6671">
        <v>107.368191715519</v>
      </c>
      <c r="D6671">
        <v>116.36260918264399</v>
      </c>
      <c r="E6671">
        <v>95.465006286186494</v>
      </c>
    </row>
    <row r="6672" spans="1:5" x14ac:dyDescent="0.2">
      <c r="A6672">
        <f t="shared" si="107"/>
        <v>1998</v>
      </c>
      <c r="B6672" s="8">
        <v>36066</v>
      </c>
      <c r="C6672">
        <v>107.32891868274299</v>
      </c>
      <c r="D6672">
        <v>116.547166269755</v>
      </c>
      <c r="E6672">
        <v>95.130368209071193</v>
      </c>
    </row>
    <row r="6673" spans="1:5" x14ac:dyDescent="0.2">
      <c r="A6673">
        <f t="shared" si="107"/>
        <v>1998</v>
      </c>
      <c r="B6673" s="8">
        <v>36067</v>
      </c>
      <c r="C6673">
        <v>106.86599569294199</v>
      </c>
      <c r="D6673">
        <v>115.862119631377</v>
      </c>
      <c r="E6673">
        <v>94.960597170208302</v>
      </c>
    </row>
    <row r="6674" spans="1:5" x14ac:dyDescent="0.2">
      <c r="A6674">
        <f t="shared" si="107"/>
        <v>1998</v>
      </c>
      <c r="B6674" s="8">
        <v>36068</v>
      </c>
      <c r="C6674">
        <v>107.645788204155</v>
      </c>
      <c r="D6674">
        <v>116.923895660238</v>
      </c>
      <c r="E6674">
        <v>95.368269512102103</v>
      </c>
    </row>
    <row r="6675" spans="1:5" x14ac:dyDescent="0.2">
      <c r="A6675">
        <f t="shared" si="107"/>
        <v>1998</v>
      </c>
      <c r="B6675" s="8">
        <v>36069</v>
      </c>
      <c r="C6675">
        <v>107.56417272758399</v>
      </c>
      <c r="D6675">
        <v>116.524159952608</v>
      </c>
      <c r="E6675">
        <v>95.706571176368499</v>
      </c>
    </row>
    <row r="6676" spans="1:5" x14ac:dyDescent="0.2">
      <c r="A6676">
        <f t="shared" si="107"/>
        <v>1998</v>
      </c>
      <c r="B6676" s="8">
        <v>36070</v>
      </c>
      <c r="C6676">
        <v>107.597359992078</v>
      </c>
      <c r="D6676">
        <v>116.660314602154</v>
      </c>
      <c r="E6676">
        <v>95.603527551429195</v>
      </c>
    </row>
    <row r="6677" spans="1:5" x14ac:dyDescent="0.2">
      <c r="A6677">
        <f t="shared" si="107"/>
        <v>1998</v>
      </c>
      <c r="B6677" s="8">
        <v>36073</v>
      </c>
      <c r="C6677">
        <v>107.36444123339299</v>
      </c>
      <c r="D6677">
        <v>116.605604023333</v>
      </c>
      <c r="E6677">
        <v>95.135712102735695</v>
      </c>
    </row>
    <row r="6678" spans="1:5" x14ac:dyDescent="0.2">
      <c r="A6678">
        <f t="shared" si="107"/>
        <v>1998</v>
      </c>
      <c r="B6678" s="8">
        <v>36074</v>
      </c>
      <c r="C6678">
        <v>106.90113347392101</v>
      </c>
      <c r="D6678">
        <v>115.905874233913</v>
      </c>
      <c r="E6678">
        <v>94.984341509037094</v>
      </c>
    </row>
    <row r="6679" spans="1:5" x14ac:dyDescent="0.2">
      <c r="A6679">
        <f t="shared" si="107"/>
        <v>1998</v>
      </c>
      <c r="B6679" s="8">
        <v>36075</v>
      </c>
      <c r="C6679">
        <v>105.303188581388</v>
      </c>
      <c r="D6679">
        <v>113.264298002302</v>
      </c>
      <c r="E6679">
        <v>94.778463785567496</v>
      </c>
    </row>
    <row r="6680" spans="1:5" x14ac:dyDescent="0.2">
      <c r="A6680">
        <f t="shared" si="107"/>
        <v>1998</v>
      </c>
      <c r="B6680" s="8">
        <v>36076</v>
      </c>
      <c r="C6680">
        <v>104.821370850842</v>
      </c>
      <c r="D6680">
        <v>112.286294630225</v>
      </c>
      <c r="E6680">
        <v>94.968537577270993</v>
      </c>
    </row>
    <row r="6681" spans="1:5" x14ac:dyDescent="0.2">
      <c r="A6681">
        <f t="shared" si="107"/>
        <v>1998</v>
      </c>
      <c r="B6681" s="8">
        <v>36077</v>
      </c>
      <c r="C6681">
        <v>104.870093245071</v>
      </c>
      <c r="D6681">
        <v>112.745837311624</v>
      </c>
      <c r="E6681">
        <v>94.459708874475993</v>
      </c>
    </row>
    <row r="6682" spans="1:5" x14ac:dyDescent="0.2">
      <c r="A6682">
        <f t="shared" si="107"/>
        <v>1998</v>
      </c>
      <c r="B6682" s="8">
        <v>36080</v>
      </c>
      <c r="C6682">
        <v>104.83780635400301</v>
      </c>
      <c r="D6682">
        <v>112.745837311624</v>
      </c>
      <c r="E6682">
        <v>94.3837477979977</v>
      </c>
    </row>
    <row r="6683" spans="1:5" x14ac:dyDescent="0.2">
      <c r="A6683">
        <f t="shared" si="107"/>
        <v>1998</v>
      </c>
      <c r="B6683" s="8">
        <v>36081</v>
      </c>
      <c r="C6683">
        <v>105.120857363705</v>
      </c>
      <c r="D6683">
        <v>113.252033839273</v>
      </c>
      <c r="E6683">
        <v>94.366786634283002</v>
      </c>
    </row>
    <row r="6684" spans="1:5" x14ac:dyDescent="0.2">
      <c r="A6684">
        <f t="shared" si="107"/>
        <v>1998</v>
      </c>
      <c r="B6684" s="8">
        <v>36082</v>
      </c>
      <c r="C6684">
        <v>105.081435825547</v>
      </c>
      <c r="D6684">
        <v>113.310649651752</v>
      </c>
      <c r="E6684">
        <v>94.195724489036905</v>
      </c>
    </row>
    <row r="6685" spans="1:5" x14ac:dyDescent="0.2">
      <c r="A6685">
        <f t="shared" si="107"/>
        <v>1998</v>
      </c>
      <c r="B6685" s="8">
        <v>36083</v>
      </c>
      <c r="C6685">
        <v>104.476841436542</v>
      </c>
      <c r="D6685">
        <v>112.65924618477401</v>
      </c>
      <c r="E6685">
        <v>93.653040194506701</v>
      </c>
    </row>
    <row r="6686" spans="1:5" x14ac:dyDescent="0.2">
      <c r="A6686">
        <f t="shared" si="107"/>
        <v>1998</v>
      </c>
      <c r="B6686" s="8">
        <v>36084</v>
      </c>
      <c r="C6686">
        <v>103.94108373810001</v>
      </c>
      <c r="D6686">
        <v>111.94547437963099</v>
      </c>
      <c r="E6686">
        <v>93.355467498255607</v>
      </c>
    </row>
    <row r="6687" spans="1:5" x14ac:dyDescent="0.2">
      <c r="A6687">
        <f t="shared" si="107"/>
        <v>1998</v>
      </c>
      <c r="B6687" s="8">
        <v>36087</v>
      </c>
      <c r="C6687">
        <v>104.16952304524</v>
      </c>
      <c r="D6687">
        <v>112.126407522493</v>
      </c>
      <c r="E6687">
        <v>93.648254231040298</v>
      </c>
    </row>
    <row r="6688" spans="1:5" x14ac:dyDescent="0.2">
      <c r="A6688">
        <f t="shared" si="107"/>
        <v>1998</v>
      </c>
      <c r="B6688" s="8">
        <v>36088</v>
      </c>
      <c r="C6688">
        <v>104.67227547646399</v>
      </c>
      <c r="D6688">
        <v>112.9359290212</v>
      </c>
      <c r="E6688">
        <v>93.739893720668505</v>
      </c>
    </row>
    <row r="6689" spans="1:5" x14ac:dyDescent="0.2">
      <c r="A6689">
        <f t="shared" si="107"/>
        <v>1998</v>
      </c>
      <c r="B6689" s="8">
        <v>36089</v>
      </c>
      <c r="C6689">
        <v>104.658381928822</v>
      </c>
      <c r="D6689">
        <v>113.11334718858301</v>
      </c>
      <c r="E6689">
        <v>93.470479466425601</v>
      </c>
    </row>
    <row r="6690" spans="1:5" x14ac:dyDescent="0.2">
      <c r="A6690">
        <f t="shared" si="107"/>
        <v>1998</v>
      </c>
      <c r="B6690" s="8">
        <v>36090</v>
      </c>
      <c r="C6690">
        <v>104.614062441336</v>
      </c>
      <c r="D6690">
        <v>113.043261011872</v>
      </c>
      <c r="E6690">
        <v>93.460470396372102</v>
      </c>
    </row>
    <row r="6691" spans="1:5" x14ac:dyDescent="0.2">
      <c r="A6691">
        <f t="shared" si="107"/>
        <v>1998</v>
      </c>
      <c r="B6691" s="8">
        <v>36091</v>
      </c>
      <c r="C6691">
        <v>104.650608028362</v>
      </c>
      <c r="D6691">
        <v>113.053888080737</v>
      </c>
      <c r="E6691">
        <v>93.531614796255596</v>
      </c>
    </row>
    <row r="6692" spans="1:5" x14ac:dyDescent="0.2">
      <c r="A6692">
        <f t="shared" si="107"/>
        <v>1998</v>
      </c>
      <c r="B6692" s="8">
        <v>36094</v>
      </c>
      <c r="C6692">
        <v>104.8332452662</v>
      </c>
      <c r="D6692">
        <v>113.55810326942699</v>
      </c>
      <c r="E6692">
        <v>93.286822065198905</v>
      </c>
    </row>
    <row r="6693" spans="1:5" x14ac:dyDescent="0.2">
      <c r="A6693">
        <f t="shared" si="107"/>
        <v>1998</v>
      </c>
      <c r="B6693" s="8">
        <v>36095</v>
      </c>
      <c r="C6693">
        <v>105.043865255432</v>
      </c>
      <c r="D6693">
        <v>113.60433190570799</v>
      </c>
      <c r="E6693">
        <v>93.715749086920695</v>
      </c>
    </row>
    <row r="6694" spans="1:5" x14ac:dyDescent="0.2">
      <c r="A6694">
        <f t="shared" si="107"/>
        <v>1998</v>
      </c>
      <c r="B6694" s="8">
        <v>36096</v>
      </c>
      <c r="C6694">
        <v>104.861738713374</v>
      </c>
      <c r="D6694">
        <v>113.458334716477</v>
      </c>
      <c r="E6694">
        <v>93.485495247112695</v>
      </c>
    </row>
    <row r="6695" spans="1:5" x14ac:dyDescent="0.2">
      <c r="A6695">
        <f t="shared" si="107"/>
        <v>1998</v>
      </c>
      <c r="B6695" s="8">
        <v>36097</v>
      </c>
      <c r="C6695">
        <v>104.93451874655599</v>
      </c>
      <c r="D6695">
        <v>113.496500667893</v>
      </c>
      <c r="E6695">
        <v>93.604326070107405</v>
      </c>
    </row>
    <row r="6696" spans="1:5" x14ac:dyDescent="0.2">
      <c r="A6696">
        <f t="shared" si="107"/>
        <v>1998</v>
      </c>
      <c r="B6696" s="8">
        <v>36098</v>
      </c>
      <c r="C6696">
        <v>104.66336054894499</v>
      </c>
      <c r="D6696">
        <v>113.273386505179</v>
      </c>
      <c r="E6696">
        <v>93.269197692678503</v>
      </c>
    </row>
    <row r="6697" spans="1:5" x14ac:dyDescent="0.2">
      <c r="A6697">
        <f t="shared" si="107"/>
        <v>1998</v>
      </c>
      <c r="B6697" s="8">
        <v>36101</v>
      </c>
      <c r="C6697">
        <v>104.180664848383</v>
      </c>
      <c r="D6697">
        <v>112.58932318118801</v>
      </c>
      <c r="E6697">
        <v>93.054110365883801</v>
      </c>
    </row>
    <row r="6698" spans="1:5" x14ac:dyDescent="0.2">
      <c r="A6698">
        <f t="shared" si="107"/>
        <v>1998</v>
      </c>
      <c r="B6698" s="8">
        <v>36102</v>
      </c>
      <c r="C6698">
        <v>104.33225391143201</v>
      </c>
      <c r="D6698">
        <v>112.792736005202</v>
      </c>
      <c r="E6698">
        <v>93.136769097722294</v>
      </c>
    </row>
    <row r="6699" spans="1:5" x14ac:dyDescent="0.2">
      <c r="A6699">
        <f t="shared" si="107"/>
        <v>1998</v>
      </c>
      <c r="B6699" s="8">
        <v>36103</v>
      </c>
      <c r="C6699">
        <v>104.490012260488</v>
      </c>
      <c r="D6699">
        <v>113.181343849276</v>
      </c>
      <c r="E6699">
        <v>92.987964853975697</v>
      </c>
    </row>
    <row r="6700" spans="1:5" x14ac:dyDescent="0.2">
      <c r="A6700">
        <f t="shared" si="107"/>
        <v>1998</v>
      </c>
      <c r="B6700" s="8">
        <v>36104</v>
      </c>
      <c r="C6700">
        <v>104.359191309568</v>
      </c>
      <c r="D6700">
        <v>112.90294017802501</v>
      </c>
      <c r="E6700">
        <v>93.052947753899403</v>
      </c>
    </row>
    <row r="6701" spans="1:5" x14ac:dyDescent="0.2">
      <c r="A6701">
        <f t="shared" si="107"/>
        <v>1998</v>
      </c>
      <c r="B6701" s="8">
        <v>36105</v>
      </c>
      <c r="C6701">
        <v>104.840737236382</v>
      </c>
      <c r="D6701">
        <v>113.78715093748799</v>
      </c>
      <c r="E6701">
        <v>93.001549194071202</v>
      </c>
    </row>
    <row r="6702" spans="1:5" x14ac:dyDescent="0.2">
      <c r="A6702">
        <f t="shared" si="107"/>
        <v>1998</v>
      </c>
      <c r="B6702" s="8">
        <v>36108</v>
      </c>
      <c r="C6702">
        <v>105.660437373032</v>
      </c>
      <c r="D6702">
        <v>115.03937455976801</v>
      </c>
      <c r="E6702">
        <v>93.252758201633597</v>
      </c>
    </row>
    <row r="6703" spans="1:5" x14ac:dyDescent="0.2">
      <c r="A6703">
        <f t="shared" si="107"/>
        <v>1998</v>
      </c>
      <c r="B6703" s="8">
        <v>36109</v>
      </c>
      <c r="C6703">
        <v>105.964426418971</v>
      </c>
      <c r="D6703">
        <v>115.457605890503</v>
      </c>
      <c r="E6703">
        <v>93.407095873372199</v>
      </c>
    </row>
    <row r="6704" spans="1:5" x14ac:dyDescent="0.2">
      <c r="A6704">
        <f t="shared" si="107"/>
        <v>1998</v>
      </c>
      <c r="B6704" s="8">
        <v>36110</v>
      </c>
      <c r="C6704">
        <v>105.907572619593</v>
      </c>
      <c r="D6704">
        <v>115.457605890503</v>
      </c>
      <c r="E6704">
        <v>93.2762171293639</v>
      </c>
    </row>
    <row r="6705" spans="1:5" x14ac:dyDescent="0.2">
      <c r="A6705">
        <f t="shared" si="107"/>
        <v>1998</v>
      </c>
      <c r="B6705" s="8">
        <v>36111</v>
      </c>
      <c r="C6705">
        <v>106.108485454572</v>
      </c>
      <c r="D6705">
        <v>115.66294062345</v>
      </c>
      <c r="E6705">
        <v>93.471012455811803</v>
      </c>
    </row>
    <row r="6706" spans="1:5" x14ac:dyDescent="0.2">
      <c r="A6706">
        <f t="shared" si="107"/>
        <v>1998</v>
      </c>
      <c r="B6706" s="8">
        <v>36112</v>
      </c>
      <c r="C6706">
        <v>105.948643196346</v>
      </c>
      <c r="D6706">
        <v>115.52751678689999</v>
      </c>
      <c r="E6706">
        <v>93.279649945096295</v>
      </c>
    </row>
    <row r="6707" spans="1:5" x14ac:dyDescent="0.2">
      <c r="A6707">
        <f t="shared" si="107"/>
        <v>1998</v>
      </c>
      <c r="B6707" s="8">
        <v>36115</v>
      </c>
      <c r="C6707">
        <v>105.239977876556</v>
      </c>
      <c r="D6707">
        <v>114.451361698375</v>
      </c>
      <c r="E6707">
        <v>93.052167640540304</v>
      </c>
    </row>
    <row r="6708" spans="1:5" x14ac:dyDescent="0.2">
      <c r="A6708">
        <f t="shared" si="107"/>
        <v>1998</v>
      </c>
      <c r="B6708" s="8">
        <v>36116</v>
      </c>
      <c r="C6708">
        <v>105.266770113804</v>
      </c>
      <c r="D6708">
        <v>114.644282922386</v>
      </c>
      <c r="E6708">
        <v>92.861518529035294</v>
      </c>
    </row>
    <row r="6709" spans="1:5" x14ac:dyDescent="0.2">
      <c r="A6709">
        <f t="shared" si="107"/>
        <v>1998</v>
      </c>
      <c r="B6709" s="8">
        <v>36117</v>
      </c>
      <c r="C6709">
        <v>105.370968393102</v>
      </c>
      <c r="D6709">
        <v>114.853809046344</v>
      </c>
      <c r="E6709">
        <v>92.828117482875399</v>
      </c>
    </row>
    <row r="6710" spans="1:5" x14ac:dyDescent="0.2">
      <c r="A6710">
        <f t="shared" si="107"/>
        <v>1998</v>
      </c>
      <c r="B6710" s="8">
        <v>36118</v>
      </c>
      <c r="C6710">
        <v>105.24996740381999</v>
      </c>
      <c r="D6710">
        <v>114.721693609794</v>
      </c>
      <c r="E6710">
        <v>92.721813107764305</v>
      </c>
    </row>
    <row r="6711" spans="1:5" x14ac:dyDescent="0.2">
      <c r="A6711">
        <f t="shared" si="107"/>
        <v>1998</v>
      </c>
      <c r="B6711" s="8">
        <v>36119</v>
      </c>
      <c r="C6711">
        <v>105.251638020371</v>
      </c>
      <c r="D6711">
        <v>114.954249282817</v>
      </c>
      <c r="E6711">
        <v>92.423338209519898</v>
      </c>
    </row>
    <row r="6712" spans="1:5" x14ac:dyDescent="0.2">
      <c r="A6712">
        <f t="shared" si="107"/>
        <v>1998</v>
      </c>
      <c r="B6712" s="8">
        <v>36122</v>
      </c>
      <c r="C6712">
        <v>105.53165036839501</v>
      </c>
      <c r="D6712">
        <v>115.50830685027</v>
      </c>
      <c r="E6712">
        <v>92.348278214629104</v>
      </c>
    </row>
    <row r="6713" spans="1:5" x14ac:dyDescent="0.2">
      <c r="A6713">
        <f t="shared" si="107"/>
        <v>1998</v>
      </c>
      <c r="B6713" s="8">
        <v>36123</v>
      </c>
      <c r="C6713">
        <v>105.62960137789401</v>
      </c>
      <c r="D6713">
        <v>115.519844439133</v>
      </c>
      <c r="E6713">
        <v>92.557476959640397</v>
      </c>
    </row>
    <row r="6714" spans="1:5" x14ac:dyDescent="0.2">
      <c r="A6714">
        <f t="shared" si="107"/>
        <v>1998</v>
      </c>
      <c r="B6714" s="8">
        <v>36124</v>
      </c>
      <c r="C6714">
        <v>105.601406696065</v>
      </c>
      <c r="D6714">
        <v>115.525948403499</v>
      </c>
      <c r="E6714">
        <v>92.485063863026198</v>
      </c>
    </row>
    <row r="6715" spans="1:5" x14ac:dyDescent="0.2">
      <c r="A6715">
        <f t="shared" si="107"/>
        <v>1998</v>
      </c>
      <c r="B6715" s="8">
        <v>36125</v>
      </c>
      <c r="C6715">
        <v>105.570493420071</v>
      </c>
      <c r="D6715">
        <v>115.525948403499</v>
      </c>
      <c r="E6715">
        <v>92.414347133966999</v>
      </c>
    </row>
    <row r="6716" spans="1:5" x14ac:dyDescent="0.2">
      <c r="A6716">
        <f t="shared" si="107"/>
        <v>1998</v>
      </c>
      <c r="B6716" s="8">
        <v>36126</v>
      </c>
      <c r="C6716">
        <v>105.87816580536099</v>
      </c>
      <c r="D6716">
        <v>115.935419335543</v>
      </c>
      <c r="E6716">
        <v>92.589861410114096</v>
      </c>
    </row>
    <row r="6717" spans="1:5" x14ac:dyDescent="0.2">
      <c r="A6717">
        <f t="shared" si="107"/>
        <v>1998</v>
      </c>
      <c r="B6717" s="8">
        <v>36129</v>
      </c>
      <c r="C6717">
        <v>105.558316673956</v>
      </c>
      <c r="D6717">
        <v>115.27027736766399</v>
      </c>
      <c r="E6717">
        <v>92.717176503422095</v>
      </c>
    </row>
    <row r="6718" spans="1:5" x14ac:dyDescent="0.2">
      <c r="A6718">
        <f t="shared" si="107"/>
        <v>1998</v>
      </c>
      <c r="B6718" s="8">
        <v>36130</v>
      </c>
      <c r="C6718">
        <v>105.36508001646099</v>
      </c>
      <c r="D6718">
        <v>114.895749635773</v>
      </c>
      <c r="E6718">
        <v>92.759935025964893</v>
      </c>
    </row>
    <row r="6719" spans="1:5" x14ac:dyDescent="0.2">
      <c r="A6719">
        <f t="shared" si="107"/>
        <v>1998</v>
      </c>
      <c r="B6719" s="8">
        <v>36131</v>
      </c>
      <c r="C6719">
        <v>104.947896232652</v>
      </c>
      <c r="D6719">
        <v>114.30826922563</v>
      </c>
      <c r="E6719">
        <v>92.565507890672805</v>
      </c>
    </row>
    <row r="6720" spans="1:5" x14ac:dyDescent="0.2">
      <c r="A6720">
        <f t="shared" si="107"/>
        <v>1998</v>
      </c>
      <c r="B6720" s="8">
        <v>36132</v>
      </c>
      <c r="C6720">
        <v>104.823332386952</v>
      </c>
      <c r="D6720">
        <v>113.97878066475801</v>
      </c>
      <c r="E6720">
        <v>92.709303702902503</v>
      </c>
    </row>
    <row r="6721" spans="1:5" x14ac:dyDescent="0.2">
      <c r="A6721">
        <f t="shared" si="107"/>
        <v>1998</v>
      </c>
      <c r="B6721" s="8">
        <v>36133</v>
      </c>
      <c r="C6721">
        <v>105.0227636052</v>
      </c>
      <c r="D6721">
        <v>114.31189197576801</v>
      </c>
      <c r="E6721">
        <v>92.733390128465103</v>
      </c>
    </row>
    <row r="6722" spans="1:5" x14ac:dyDescent="0.2">
      <c r="A6722">
        <f t="shared" si="107"/>
        <v>1998</v>
      </c>
      <c r="B6722" s="8">
        <v>36136</v>
      </c>
      <c r="C6722">
        <v>105.117091779701</v>
      </c>
      <c r="D6722">
        <v>114.480002155657</v>
      </c>
      <c r="E6722">
        <v>92.731136252935499</v>
      </c>
    </row>
    <row r="6723" spans="1:5" x14ac:dyDescent="0.2">
      <c r="A6723">
        <f t="shared" ref="A6723:A6786" si="108">YEAR(B6723)</f>
        <v>1998</v>
      </c>
      <c r="B6723" s="8">
        <v>36137</v>
      </c>
      <c r="C6723">
        <v>105.037390194552</v>
      </c>
      <c r="D6723">
        <v>114.478303524655</v>
      </c>
      <c r="E6723">
        <v>92.549768208569304</v>
      </c>
    </row>
    <row r="6724" spans="1:5" x14ac:dyDescent="0.2">
      <c r="A6724">
        <f t="shared" si="108"/>
        <v>1998</v>
      </c>
      <c r="B6724" s="8">
        <v>36138</v>
      </c>
      <c r="C6724">
        <v>104.752107208993</v>
      </c>
      <c r="D6724">
        <v>114.080315750102</v>
      </c>
      <c r="E6724">
        <v>92.412021509952595</v>
      </c>
    </row>
    <row r="6725" spans="1:5" x14ac:dyDescent="0.2">
      <c r="A6725">
        <f t="shared" si="108"/>
        <v>1998</v>
      </c>
      <c r="B6725" s="8">
        <v>36139</v>
      </c>
      <c r="C6725">
        <v>104.356142853956</v>
      </c>
      <c r="D6725">
        <v>113.427429857017</v>
      </c>
      <c r="E6725">
        <v>92.353004024155098</v>
      </c>
    </row>
    <row r="6726" spans="1:5" x14ac:dyDescent="0.2">
      <c r="A6726">
        <f t="shared" si="108"/>
        <v>1998</v>
      </c>
      <c r="B6726" s="8">
        <v>36140</v>
      </c>
      <c r="C6726">
        <v>104.21351573201299</v>
      </c>
      <c r="D6726">
        <v>113.11410354245599</v>
      </c>
      <c r="E6726">
        <v>92.435012798303603</v>
      </c>
    </row>
    <row r="6727" spans="1:5" x14ac:dyDescent="0.2">
      <c r="A6727">
        <f t="shared" si="108"/>
        <v>1998</v>
      </c>
      <c r="B6727" s="8">
        <v>36143</v>
      </c>
      <c r="C6727">
        <v>103.9665967581</v>
      </c>
      <c r="D6727">
        <v>112.71399408704301</v>
      </c>
      <c r="E6727">
        <v>92.390353554261907</v>
      </c>
    </row>
    <row r="6728" spans="1:5" x14ac:dyDescent="0.2">
      <c r="A6728">
        <f t="shared" si="108"/>
        <v>1998</v>
      </c>
      <c r="B6728" s="8">
        <v>36144</v>
      </c>
      <c r="C6728">
        <v>104.381514016924</v>
      </c>
      <c r="D6728">
        <v>113.27874238548399</v>
      </c>
      <c r="E6728">
        <v>92.607363686943501</v>
      </c>
    </row>
    <row r="6729" spans="1:5" x14ac:dyDescent="0.2">
      <c r="A6729">
        <f t="shared" si="108"/>
        <v>1998</v>
      </c>
      <c r="B6729" s="8">
        <v>36145</v>
      </c>
      <c r="C6729">
        <v>104.294046043967</v>
      </c>
      <c r="D6729">
        <v>113.24490456363201</v>
      </c>
      <c r="E6729">
        <v>92.449286266104394</v>
      </c>
    </row>
    <row r="6730" spans="1:5" x14ac:dyDescent="0.2">
      <c r="A6730">
        <f t="shared" si="108"/>
        <v>1998</v>
      </c>
      <c r="B6730" s="8">
        <v>36146</v>
      </c>
      <c r="C6730">
        <v>104.362257885472</v>
      </c>
      <c r="D6730">
        <v>113.461205822753</v>
      </c>
      <c r="E6730">
        <v>92.322805731699404</v>
      </c>
    </row>
    <row r="6731" spans="1:5" x14ac:dyDescent="0.2">
      <c r="A6731">
        <f t="shared" si="108"/>
        <v>1998</v>
      </c>
      <c r="B6731" s="8">
        <v>36147</v>
      </c>
      <c r="C6731">
        <v>104.21922676342599</v>
      </c>
      <c r="D6731">
        <v>113.337734319524</v>
      </c>
      <c r="E6731">
        <v>92.154261171581695</v>
      </c>
    </row>
    <row r="6732" spans="1:5" x14ac:dyDescent="0.2">
      <c r="A6732">
        <f t="shared" si="108"/>
        <v>1998</v>
      </c>
      <c r="B6732" s="8">
        <v>36150</v>
      </c>
      <c r="C6732">
        <v>104.36209349275499</v>
      </c>
      <c r="D6732">
        <v>113.731153978199</v>
      </c>
      <c r="E6732">
        <v>91.969302270249003</v>
      </c>
    </row>
    <row r="6733" spans="1:5" x14ac:dyDescent="0.2">
      <c r="A6733">
        <f t="shared" si="108"/>
        <v>1998</v>
      </c>
      <c r="B6733" s="8">
        <v>36151</v>
      </c>
      <c r="C6733">
        <v>104.594870463394</v>
      </c>
      <c r="D6733">
        <v>114.025845344171</v>
      </c>
      <c r="E6733">
        <v>92.1209739684097</v>
      </c>
    </row>
    <row r="6734" spans="1:5" x14ac:dyDescent="0.2">
      <c r="A6734">
        <f t="shared" si="108"/>
        <v>1998</v>
      </c>
      <c r="B6734" s="8">
        <v>36152</v>
      </c>
      <c r="C6734">
        <v>104.51553494919</v>
      </c>
      <c r="D6734">
        <v>113.824404331598</v>
      </c>
      <c r="E6734">
        <v>92.201061244207594</v>
      </c>
    </row>
    <row r="6735" spans="1:5" x14ac:dyDescent="0.2">
      <c r="A6735">
        <f t="shared" si="108"/>
        <v>1998</v>
      </c>
      <c r="B6735" s="8">
        <v>36153</v>
      </c>
      <c r="C6735">
        <v>104.76126072164099</v>
      </c>
      <c r="D6735">
        <v>114.125798739757</v>
      </c>
      <c r="E6735">
        <v>92.373722177076402</v>
      </c>
    </row>
    <row r="6736" spans="1:5" x14ac:dyDescent="0.2">
      <c r="A6736">
        <f t="shared" si="108"/>
        <v>1998</v>
      </c>
      <c r="B6736" s="8">
        <v>36154</v>
      </c>
      <c r="C6736">
        <v>104.76126072164099</v>
      </c>
      <c r="D6736">
        <v>114.125798739757</v>
      </c>
      <c r="E6736">
        <v>92.373722177076402</v>
      </c>
    </row>
    <row r="6737" spans="1:5" x14ac:dyDescent="0.2">
      <c r="A6737">
        <f t="shared" si="108"/>
        <v>1998</v>
      </c>
      <c r="B6737" s="8">
        <v>36157</v>
      </c>
      <c r="C6737">
        <v>104.716005068577</v>
      </c>
      <c r="D6737">
        <v>114.003413853826</v>
      </c>
      <c r="E6737">
        <v>92.429291587361504</v>
      </c>
    </row>
    <row r="6738" spans="1:5" x14ac:dyDescent="0.2">
      <c r="A6738">
        <f t="shared" si="108"/>
        <v>1998</v>
      </c>
      <c r="B6738" s="8">
        <v>36158</v>
      </c>
      <c r="C6738">
        <v>104.512509338557</v>
      </c>
      <c r="D6738">
        <v>113.59787122324001</v>
      </c>
      <c r="E6738">
        <v>92.4907515290258</v>
      </c>
    </row>
    <row r="6739" spans="1:5" x14ac:dyDescent="0.2">
      <c r="A6739">
        <f t="shared" si="108"/>
        <v>1998</v>
      </c>
      <c r="B6739" s="8">
        <v>36159</v>
      </c>
      <c r="C6739">
        <v>104.635751251716</v>
      </c>
      <c r="D6739">
        <v>113.697648833293</v>
      </c>
      <c r="E6739">
        <v>92.644710188474093</v>
      </c>
    </row>
    <row r="6740" spans="1:5" x14ac:dyDescent="0.2">
      <c r="A6740">
        <f t="shared" si="108"/>
        <v>1998</v>
      </c>
      <c r="B6740" s="8">
        <v>36160</v>
      </c>
      <c r="C6740">
        <v>104.084557617892</v>
      </c>
      <c r="D6740">
        <v>112.882413926626</v>
      </c>
      <c r="E6740">
        <v>92.441624895438594</v>
      </c>
    </row>
    <row r="6741" spans="1:5" x14ac:dyDescent="0.2">
      <c r="A6741">
        <f t="shared" si="108"/>
        <v>1999</v>
      </c>
      <c r="B6741" s="8">
        <v>36161</v>
      </c>
      <c r="C6741">
        <v>104.084557617892</v>
      </c>
      <c r="D6741">
        <v>112.882413926626</v>
      </c>
      <c r="E6741">
        <v>92.441624895438594</v>
      </c>
    </row>
    <row r="6742" spans="1:5" x14ac:dyDescent="0.2">
      <c r="A6742">
        <f t="shared" si="108"/>
        <v>1999</v>
      </c>
      <c r="B6742" s="8">
        <v>36164</v>
      </c>
      <c r="C6742">
        <v>103.53033377572299</v>
      </c>
      <c r="D6742">
        <v>112.19082890151699</v>
      </c>
      <c r="E6742">
        <v>92.068538768130097</v>
      </c>
    </row>
    <row r="6743" spans="1:5" x14ac:dyDescent="0.2">
      <c r="A6743">
        <f t="shared" si="108"/>
        <v>1999</v>
      </c>
      <c r="B6743" s="8">
        <v>36165</v>
      </c>
      <c r="C6743">
        <v>103.339637502226</v>
      </c>
      <c r="D6743">
        <v>111.993376797702</v>
      </c>
      <c r="E6743">
        <v>91.886838204972904</v>
      </c>
    </row>
    <row r="6744" spans="1:5" x14ac:dyDescent="0.2">
      <c r="A6744">
        <f t="shared" si="108"/>
        <v>1999</v>
      </c>
      <c r="B6744" s="8">
        <v>36166</v>
      </c>
      <c r="C6744">
        <v>103.59839386111901</v>
      </c>
      <c r="D6744">
        <v>112.431011225326</v>
      </c>
      <c r="E6744">
        <v>91.910190930499397</v>
      </c>
    </row>
    <row r="6745" spans="1:5" x14ac:dyDescent="0.2">
      <c r="A6745">
        <f t="shared" si="108"/>
        <v>1999</v>
      </c>
      <c r="B6745" s="8">
        <v>36167</v>
      </c>
      <c r="C6745">
        <v>103.445368301065</v>
      </c>
      <c r="D6745">
        <v>112.141969781304</v>
      </c>
      <c r="E6745">
        <v>91.9360674111159</v>
      </c>
    </row>
    <row r="6746" spans="1:5" x14ac:dyDescent="0.2">
      <c r="A6746">
        <f t="shared" si="108"/>
        <v>1999</v>
      </c>
      <c r="B6746" s="8">
        <v>36168</v>
      </c>
      <c r="C6746">
        <v>103.77523719057</v>
      </c>
      <c r="D6746">
        <v>112.610292768932</v>
      </c>
      <c r="E6746">
        <v>92.083674685668001</v>
      </c>
    </row>
    <row r="6747" spans="1:5" x14ac:dyDescent="0.2">
      <c r="A6747">
        <f t="shared" si="108"/>
        <v>1999</v>
      </c>
      <c r="B6747" s="8">
        <v>36171</v>
      </c>
      <c r="C6747">
        <v>103.522344655837</v>
      </c>
      <c r="D6747">
        <v>111.914155179696</v>
      </c>
      <c r="E6747">
        <v>92.415689444125903</v>
      </c>
    </row>
    <row r="6748" spans="1:5" x14ac:dyDescent="0.2">
      <c r="A6748">
        <f t="shared" si="108"/>
        <v>1999</v>
      </c>
      <c r="B6748" s="8">
        <v>36172</v>
      </c>
      <c r="C6748">
        <v>104.153672817339</v>
      </c>
      <c r="D6748">
        <v>112.62243494681201</v>
      </c>
      <c r="E6748">
        <v>92.945120098093199</v>
      </c>
    </row>
    <row r="6749" spans="1:5" x14ac:dyDescent="0.2">
      <c r="A6749">
        <f t="shared" si="108"/>
        <v>1999</v>
      </c>
      <c r="B6749" s="8">
        <v>36173</v>
      </c>
      <c r="C6749">
        <v>105.053593182125</v>
      </c>
      <c r="D6749">
        <v>112.821784910189</v>
      </c>
      <c r="E6749">
        <v>94.782657389206506</v>
      </c>
    </row>
    <row r="6750" spans="1:5" x14ac:dyDescent="0.2">
      <c r="A6750">
        <f t="shared" si="108"/>
        <v>1999</v>
      </c>
      <c r="B6750" s="8">
        <v>36174</v>
      </c>
      <c r="C6750">
        <v>104.983452827015</v>
      </c>
      <c r="D6750">
        <v>112.74406214775099</v>
      </c>
      <c r="E6750">
        <v>94.722606469660903</v>
      </c>
    </row>
    <row r="6751" spans="1:5" x14ac:dyDescent="0.2">
      <c r="A6751">
        <f t="shared" si="108"/>
        <v>1999</v>
      </c>
      <c r="B6751" s="8">
        <v>36175</v>
      </c>
      <c r="C6751">
        <v>105.182662424678</v>
      </c>
      <c r="D6751">
        <v>113.284329886065</v>
      </c>
      <c r="E6751">
        <v>94.4637792088662</v>
      </c>
    </row>
    <row r="6752" spans="1:5" x14ac:dyDescent="0.2">
      <c r="A6752">
        <f t="shared" si="108"/>
        <v>1999</v>
      </c>
      <c r="B6752" s="8">
        <v>36178</v>
      </c>
      <c r="C6752">
        <v>105.183068442001</v>
      </c>
      <c r="D6752">
        <v>113.284329886065</v>
      </c>
      <c r="E6752">
        <v>94.464729334863904</v>
      </c>
    </row>
    <row r="6753" spans="1:5" x14ac:dyDescent="0.2">
      <c r="A6753">
        <f t="shared" si="108"/>
        <v>1999</v>
      </c>
      <c r="B6753" s="8">
        <v>36179</v>
      </c>
      <c r="C6753">
        <v>105.172889229311</v>
      </c>
      <c r="D6753">
        <v>113.09001131650101</v>
      </c>
      <c r="E6753">
        <v>94.701600280051807</v>
      </c>
    </row>
    <row r="6754" spans="1:5" x14ac:dyDescent="0.2">
      <c r="A6754">
        <f t="shared" si="108"/>
        <v>1999</v>
      </c>
      <c r="B6754" s="8">
        <v>36180</v>
      </c>
      <c r="C6754">
        <v>104.97906310401299</v>
      </c>
      <c r="D6754">
        <v>113.017340519104</v>
      </c>
      <c r="E6754">
        <v>94.344838610071307</v>
      </c>
    </row>
    <row r="6755" spans="1:5" x14ac:dyDescent="0.2">
      <c r="A6755">
        <f t="shared" si="108"/>
        <v>1999</v>
      </c>
      <c r="B6755" s="8">
        <v>36181</v>
      </c>
      <c r="C6755">
        <v>105.15725154802</v>
      </c>
      <c r="D6755">
        <v>112.85300344456</v>
      </c>
      <c r="E6755">
        <v>94.984335571222005</v>
      </c>
    </row>
    <row r="6756" spans="1:5" x14ac:dyDescent="0.2">
      <c r="A6756">
        <f t="shared" si="108"/>
        <v>1999</v>
      </c>
      <c r="B6756" s="8">
        <v>36182</v>
      </c>
      <c r="C6756">
        <v>105.26983273946099</v>
      </c>
      <c r="D6756">
        <v>113.084364412068</v>
      </c>
      <c r="E6756">
        <v>94.936830216046602</v>
      </c>
    </row>
    <row r="6757" spans="1:5" x14ac:dyDescent="0.2">
      <c r="A6757">
        <f t="shared" si="108"/>
        <v>1999</v>
      </c>
      <c r="B6757" s="8">
        <v>36185</v>
      </c>
      <c r="C6757">
        <v>105.332330579027</v>
      </c>
      <c r="D6757">
        <v>112.877884273536</v>
      </c>
      <c r="E6757">
        <v>95.363186549087999</v>
      </c>
    </row>
    <row r="6758" spans="1:5" x14ac:dyDescent="0.2">
      <c r="A6758">
        <f t="shared" si="108"/>
        <v>1999</v>
      </c>
      <c r="B6758" s="8">
        <v>36186</v>
      </c>
      <c r="C6758">
        <v>105.407617248454</v>
      </c>
      <c r="D6758">
        <v>112.999205312889</v>
      </c>
      <c r="E6758">
        <v>95.376243858393494</v>
      </c>
    </row>
    <row r="6759" spans="1:5" x14ac:dyDescent="0.2">
      <c r="A6759">
        <f t="shared" si="108"/>
        <v>1999</v>
      </c>
      <c r="B6759" s="8">
        <v>36187</v>
      </c>
      <c r="C6759">
        <v>105.810347084124</v>
      </c>
      <c r="D6759">
        <v>113.748103071209</v>
      </c>
      <c r="E6759">
        <v>95.312379339834095</v>
      </c>
    </row>
    <row r="6760" spans="1:5" x14ac:dyDescent="0.2">
      <c r="A6760">
        <f t="shared" si="108"/>
        <v>1999</v>
      </c>
      <c r="B6760" s="8">
        <v>36188</v>
      </c>
      <c r="C6760">
        <v>106.208490362433</v>
      </c>
      <c r="D6760">
        <v>114.32516097188299</v>
      </c>
      <c r="E6760">
        <v>95.470833627236402</v>
      </c>
    </row>
    <row r="6761" spans="1:5" x14ac:dyDescent="0.2">
      <c r="A6761">
        <f t="shared" si="108"/>
        <v>1999</v>
      </c>
      <c r="B6761" s="8">
        <v>36189</v>
      </c>
      <c r="C6761">
        <v>106.013500285867</v>
      </c>
      <c r="D6761">
        <v>113.90042221227</v>
      </c>
      <c r="E6761">
        <v>95.584340632553307</v>
      </c>
    </row>
    <row r="6762" spans="1:5" x14ac:dyDescent="0.2">
      <c r="A6762">
        <f t="shared" si="108"/>
        <v>1999</v>
      </c>
      <c r="B6762" s="8">
        <v>36192</v>
      </c>
      <c r="C6762">
        <v>105.91138772326001</v>
      </c>
      <c r="D6762">
        <v>113.938594076417</v>
      </c>
      <c r="E6762">
        <v>95.293349495577601</v>
      </c>
    </row>
    <row r="6763" spans="1:5" x14ac:dyDescent="0.2">
      <c r="A6763">
        <f t="shared" si="108"/>
        <v>1999</v>
      </c>
      <c r="B6763" s="8">
        <v>36193</v>
      </c>
      <c r="C6763">
        <v>105.346579417138</v>
      </c>
      <c r="D6763">
        <v>113.303745660811</v>
      </c>
      <c r="E6763">
        <v>94.821746844758195</v>
      </c>
    </row>
    <row r="6764" spans="1:5" x14ac:dyDescent="0.2">
      <c r="A6764">
        <f t="shared" si="108"/>
        <v>1999</v>
      </c>
      <c r="B6764" s="8">
        <v>36194</v>
      </c>
      <c r="C6764">
        <v>105.40804297960899</v>
      </c>
      <c r="D6764">
        <v>113.41442243885</v>
      </c>
      <c r="E6764">
        <v>94.817209574773699</v>
      </c>
    </row>
    <row r="6765" spans="1:5" x14ac:dyDescent="0.2">
      <c r="A6765">
        <f t="shared" si="108"/>
        <v>1999</v>
      </c>
      <c r="B6765" s="8">
        <v>36195</v>
      </c>
      <c r="C6765">
        <v>105.125661743986</v>
      </c>
      <c r="D6765">
        <v>112.866948578395</v>
      </c>
      <c r="E6765">
        <v>94.891176932552497</v>
      </c>
    </row>
    <row r="6766" spans="1:5" x14ac:dyDescent="0.2">
      <c r="A6766">
        <f t="shared" si="108"/>
        <v>1999</v>
      </c>
      <c r="B6766" s="8">
        <v>36196</v>
      </c>
      <c r="C6766">
        <v>105.228410472802</v>
      </c>
      <c r="D6766">
        <v>113.045437936619</v>
      </c>
      <c r="E6766">
        <v>94.891965192439599</v>
      </c>
    </row>
    <row r="6767" spans="1:5" x14ac:dyDescent="0.2">
      <c r="A6767">
        <f t="shared" si="108"/>
        <v>1999</v>
      </c>
      <c r="B6767" s="8">
        <v>36199</v>
      </c>
      <c r="C6767">
        <v>105.434937557071</v>
      </c>
      <c r="D6767">
        <v>113.23610094336701</v>
      </c>
      <c r="E6767">
        <v>95.120280098215602</v>
      </c>
    </row>
    <row r="6768" spans="1:5" x14ac:dyDescent="0.2">
      <c r="A6768">
        <f t="shared" si="108"/>
        <v>1999</v>
      </c>
      <c r="B6768" s="8">
        <v>36200</v>
      </c>
      <c r="C6768">
        <v>105.551563899328</v>
      </c>
      <c r="D6768">
        <v>113.428496507326</v>
      </c>
      <c r="E6768">
        <v>95.135010743238595</v>
      </c>
    </row>
    <row r="6769" spans="1:5" x14ac:dyDescent="0.2">
      <c r="A6769">
        <f t="shared" si="108"/>
        <v>1999</v>
      </c>
      <c r="B6769" s="8">
        <v>36201</v>
      </c>
      <c r="C6769">
        <v>105.48297397056299</v>
      </c>
      <c r="D6769">
        <v>113.40061124560501</v>
      </c>
      <c r="E6769">
        <v>95.011512705796306</v>
      </c>
    </row>
    <row r="6770" spans="1:5" x14ac:dyDescent="0.2">
      <c r="A6770">
        <f t="shared" si="108"/>
        <v>1999</v>
      </c>
      <c r="B6770" s="8">
        <v>36202</v>
      </c>
      <c r="C6770">
        <v>105.39861431673</v>
      </c>
      <c r="D6770">
        <v>113.42971254646299</v>
      </c>
      <c r="E6770">
        <v>94.774595576275004</v>
      </c>
    </row>
    <row r="6771" spans="1:5" x14ac:dyDescent="0.2">
      <c r="A6771">
        <f t="shared" si="108"/>
        <v>1999</v>
      </c>
      <c r="B6771" s="8">
        <v>36203</v>
      </c>
      <c r="C6771">
        <v>105.361540104102</v>
      </c>
      <c r="D6771">
        <v>113.467428822998</v>
      </c>
      <c r="E6771">
        <v>94.637224734101906</v>
      </c>
    </row>
    <row r="6772" spans="1:5" x14ac:dyDescent="0.2">
      <c r="A6772">
        <f t="shared" si="108"/>
        <v>1999</v>
      </c>
      <c r="B6772" s="8">
        <v>36206</v>
      </c>
      <c r="C6772">
        <v>105.36572333487101</v>
      </c>
      <c r="D6772">
        <v>113.467428822998</v>
      </c>
      <c r="E6772">
        <v>94.647015568088705</v>
      </c>
    </row>
    <row r="6773" spans="1:5" x14ac:dyDescent="0.2">
      <c r="A6773">
        <f t="shared" si="108"/>
        <v>1999</v>
      </c>
      <c r="B6773" s="8">
        <v>36207</v>
      </c>
      <c r="C6773">
        <v>106.083529720869</v>
      </c>
      <c r="D6773">
        <v>114.743754580195</v>
      </c>
      <c r="E6773">
        <v>94.6215359743276</v>
      </c>
    </row>
    <row r="6774" spans="1:5" x14ac:dyDescent="0.2">
      <c r="A6774">
        <f t="shared" si="108"/>
        <v>1999</v>
      </c>
      <c r="B6774" s="8">
        <v>36208</v>
      </c>
      <c r="C6774">
        <v>106.098994362403</v>
      </c>
      <c r="D6774">
        <v>114.783834211702</v>
      </c>
      <c r="E6774">
        <v>94.604417696165896</v>
      </c>
    </row>
    <row r="6775" spans="1:5" x14ac:dyDescent="0.2">
      <c r="A6775">
        <f t="shared" si="108"/>
        <v>1999</v>
      </c>
      <c r="B6775" s="8">
        <v>36209</v>
      </c>
      <c r="C6775">
        <v>106.037692337522</v>
      </c>
      <c r="D6775">
        <v>114.646376660293</v>
      </c>
      <c r="E6775">
        <v>94.643973863820804</v>
      </c>
    </row>
    <row r="6776" spans="1:5" x14ac:dyDescent="0.2">
      <c r="A6776">
        <f t="shared" si="108"/>
        <v>1999</v>
      </c>
      <c r="B6776" s="8">
        <v>36210</v>
      </c>
      <c r="C6776">
        <v>106.736782773855</v>
      </c>
      <c r="D6776">
        <v>115.513300584568</v>
      </c>
      <c r="E6776">
        <v>95.120897904964195</v>
      </c>
    </row>
    <row r="6777" spans="1:5" x14ac:dyDescent="0.2">
      <c r="A6777">
        <f t="shared" si="108"/>
        <v>1999</v>
      </c>
      <c r="B6777" s="8">
        <v>36213</v>
      </c>
      <c r="C6777">
        <v>106.970089873788</v>
      </c>
      <c r="D6777">
        <v>115.69763473742201</v>
      </c>
      <c r="E6777">
        <v>95.418999773185305</v>
      </c>
    </row>
    <row r="6778" spans="1:5" x14ac:dyDescent="0.2">
      <c r="A6778">
        <f t="shared" si="108"/>
        <v>1999</v>
      </c>
      <c r="B6778" s="8">
        <v>36214</v>
      </c>
      <c r="C6778">
        <v>107.289573313334</v>
      </c>
      <c r="D6778">
        <v>116.14517812917001</v>
      </c>
      <c r="E6778">
        <v>95.569077006361795</v>
      </c>
    </row>
    <row r="6779" spans="1:5" x14ac:dyDescent="0.2">
      <c r="A6779">
        <f t="shared" si="108"/>
        <v>1999</v>
      </c>
      <c r="B6779" s="8">
        <v>36215</v>
      </c>
      <c r="C6779">
        <v>107.499005459941</v>
      </c>
      <c r="D6779">
        <v>116.504907861121</v>
      </c>
      <c r="E6779">
        <v>95.580159220709405</v>
      </c>
    </row>
    <row r="6780" spans="1:5" x14ac:dyDescent="0.2">
      <c r="A6780">
        <f t="shared" si="108"/>
        <v>1999</v>
      </c>
      <c r="B6780" s="8">
        <v>36216</v>
      </c>
      <c r="C6780">
        <v>107.166777713268</v>
      </c>
      <c r="D6780">
        <v>115.762734411564</v>
      </c>
      <c r="E6780">
        <v>95.790274505191903</v>
      </c>
    </row>
    <row r="6781" spans="1:5" x14ac:dyDescent="0.2">
      <c r="A6781">
        <f t="shared" si="108"/>
        <v>1999</v>
      </c>
      <c r="B6781" s="8">
        <v>36217</v>
      </c>
      <c r="C6781">
        <v>107.314379489502</v>
      </c>
      <c r="D6781">
        <v>116.075745796169</v>
      </c>
      <c r="E6781">
        <v>95.718522512538399</v>
      </c>
    </row>
    <row r="6782" spans="1:5" x14ac:dyDescent="0.2">
      <c r="A6782">
        <f t="shared" si="108"/>
        <v>1999</v>
      </c>
      <c r="B6782" s="8">
        <v>36220</v>
      </c>
      <c r="C6782">
        <v>107.784113600276</v>
      </c>
      <c r="D6782">
        <v>117.025651754943</v>
      </c>
      <c r="E6782">
        <v>95.555383457614298</v>
      </c>
    </row>
    <row r="6783" spans="1:5" x14ac:dyDescent="0.2">
      <c r="A6783">
        <f t="shared" si="108"/>
        <v>1999</v>
      </c>
      <c r="B6783" s="8">
        <v>36221</v>
      </c>
      <c r="C6783">
        <v>107.86787696575701</v>
      </c>
      <c r="D6783">
        <v>116.847319512364</v>
      </c>
      <c r="E6783">
        <v>95.983742288052298</v>
      </c>
    </row>
    <row r="6784" spans="1:5" x14ac:dyDescent="0.2">
      <c r="A6784">
        <f t="shared" si="108"/>
        <v>1999</v>
      </c>
      <c r="B6784" s="8">
        <v>36222</v>
      </c>
      <c r="C6784">
        <v>108.244948181941</v>
      </c>
      <c r="D6784">
        <v>117.39720767402299</v>
      </c>
      <c r="E6784">
        <v>96.133027740910094</v>
      </c>
    </row>
    <row r="6785" spans="1:5" x14ac:dyDescent="0.2">
      <c r="A6785">
        <f t="shared" si="108"/>
        <v>1999</v>
      </c>
      <c r="B6785" s="8">
        <v>36223</v>
      </c>
      <c r="C6785">
        <v>108.523182218543</v>
      </c>
      <c r="D6785">
        <v>117.992134089365</v>
      </c>
      <c r="E6785">
        <v>95.995917338563004</v>
      </c>
    </row>
    <row r="6786" spans="1:5" x14ac:dyDescent="0.2">
      <c r="A6786">
        <f t="shared" si="108"/>
        <v>1999</v>
      </c>
      <c r="B6786" s="8">
        <v>36224</v>
      </c>
      <c r="C6786">
        <v>108.06417323605901</v>
      </c>
      <c r="D6786">
        <v>117.489556486705</v>
      </c>
      <c r="E6786">
        <v>95.594490433532499</v>
      </c>
    </row>
    <row r="6787" spans="1:5" x14ac:dyDescent="0.2">
      <c r="A6787">
        <f t="shared" ref="A6787:A6850" si="109">YEAR(B6787)</f>
        <v>1999</v>
      </c>
      <c r="B6787" s="8">
        <v>36227</v>
      </c>
      <c r="C6787">
        <v>107.70215469455199</v>
      </c>
      <c r="D6787">
        <v>117.05368249374401</v>
      </c>
      <c r="E6787">
        <v>95.329507122305401</v>
      </c>
    </row>
    <row r="6788" spans="1:5" x14ac:dyDescent="0.2">
      <c r="A6788">
        <f t="shared" si="109"/>
        <v>1999</v>
      </c>
      <c r="B6788" s="8">
        <v>36228</v>
      </c>
      <c r="C6788">
        <v>107.60725873425901</v>
      </c>
      <c r="D6788">
        <v>117.072500848696</v>
      </c>
      <c r="E6788">
        <v>95.0862565637957</v>
      </c>
    </row>
    <row r="6789" spans="1:5" x14ac:dyDescent="0.2">
      <c r="A6789">
        <f t="shared" si="109"/>
        <v>1999</v>
      </c>
      <c r="B6789" s="8">
        <v>36229</v>
      </c>
      <c r="C6789">
        <v>107.270835776399</v>
      </c>
      <c r="D6789">
        <v>116.54516936325101</v>
      </c>
      <c r="E6789">
        <v>94.999731296745907</v>
      </c>
    </row>
    <row r="6790" spans="1:5" x14ac:dyDescent="0.2">
      <c r="A6790">
        <f t="shared" si="109"/>
        <v>1999</v>
      </c>
      <c r="B6790" s="8">
        <v>36230</v>
      </c>
      <c r="C6790">
        <v>107.28481291196201</v>
      </c>
      <c r="D6790">
        <v>116.54120515908799</v>
      </c>
      <c r="E6790">
        <v>95.037178259137505</v>
      </c>
    </row>
    <row r="6791" spans="1:5" x14ac:dyDescent="0.2">
      <c r="A6791">
        <f t="shared" si="109"/>
        <v>1999</v>
      </c>
      <c r="B6791" s="8">
        <v>36231</v>
      </c>
      <c r="C6791">
        <v>107.205636843503</v>
      </c>
      <c r="D6791">
        <v>116.394460469489</v>
      </c>
      <c r="E6791">
        <v>95.046622635755696</v>
      </c>
    </row>
    <row r="6792" spans="1:5" x14ac:dyDescent="0.2">
      <c r="A6792">
        <f t="shared" si="109"/>
        <v>1999</v>
      </c>
      <c r="B6792" s="8">
        <v>36234</v>
      </c>
      <c r="C6792">
        <v>107.015841589936</v>
      </c>
      <c r="D6792">
        <v>116.411622662743</v>
      </c>
      <c r="E6792">
        <v>94.586402879096696</v>
      </c>
    </row>
    <row r="6793" spans="1:5" x14ac:dyDescent="0.2">
      <c r="A6793">
        <f t="shared" si="109"/>
        <v>1999</v>
      </c>
      <c r="B6793" s="8">
        <v>36235</v>
      </c>
      <c r="C6793">
        <v>107.029552552507</v>
      </c>
      <c r="D6793">
        <v>116.480918154037</v>
      </c>
      <c r="E6793">
        <v>94.5276189701639</v>
      </c>
    </row>
    <row r="6794" spans="1:5" x14ac:dyDescent="0.2">
      <c r="A6794">
        <f t="shared" si="109"/>
        <v>1999</v>
      </c>
      <c r="B6794" s="8">
        <v>36236</v>
      </c>
      <c r="C6794">
        <v>106.802049210438</v>
      </c>
      <c r="D6794">
        <v>115.990240507476</v>
      </c>
      <c r="E6794">
        <v>94.644299295880501</v>
      </c>
    </row>
    <row r="6795" spans="1:5" x14ac:dyDescent="0.2">
      <c r="A6795">
        <f t="shared" si="109"/>
        <v>1999</v>
      </c>
      <c r="B6795" s="8">
        <v>36237</v>
      </c>
      <c r="C6795">
        <v>106.650756095014</v>
      </c>
      <c r="D6795">
        <v>115.853079763663</v>
      </c>
      <c r="E6795">
        <v>94.474671298928897</v>
      </c>
    </row>
    <row r="6796" spans="1:5" x14ac:dyDescent="0.2">
      <c r="A6796">
        <f t="shared" si="109"/>
        <v>1999</v>
      </c>
      <c r="B6796" s="8">
        <v>36238</v>
      </c>
      <c r="C6796">
        <v>106.681690962445</v>
      </c>
      <c r="D6796">
        <v>115.91193567299101</v>
      </c>
      <c r="E6796">
        <v>94.469020306764506</v>
      </c>
    </row>
    <row r="6797" spans="1:5" x14ac:dyDescent="0.2">
      <c r="A6797">
        <f t="shared" si="109"/>
        <v>1999</v>
      </c>
      <c r="B6797" s="8">
        <v>36241</v>
      </c>
      <c r="C6797">
        <v>106.80950845978801</v>
      </c>
      <c r="D6797">
        <v>115.962353915178</v>
      </c>
      <c r="E6797">
        <v>94.698077563412696</v>
      </c>
    </row>
    <row r="6798" spans="1:5" x14ac:dyDescent="0.2">
      <c r="A6798">
        <f t="shared" si="109"/>
        <v>1999</v>
      </c>
      <c r="B6798" s="8">
        <v>36242</v>
      </c>
      <c r="C6798">
        <v>106.655550660928</v>
      </c>
      <c r="D6798">
        <v>115.797546768163</v>
      </c>
      <c r="E6798">
        <v>94.558504363845699</v>
      </c>
    </row>
    <row r="6799" spans="1:5" x14ac:dyDescent="0.2">
      <c r="A6799">
        <f t="shared" si="109"/>
        <v>1999</v>
      </c>
      <c r="B6799" s="8">
        <v>36243</v>
      </c>
      <c r="C6799">
        <v>106.548637962567</v>
      </c>
      <c r="D6799">
        <v>115.56475520468</v>
      </c>
      <c r="E6799">
        <v>94.616948715338296</v>
      </c>
    </row>
    <row r="6800" spans="1:5" x14ac:dyDescent="0.2">
      <c r="A6800">
        <f t="shared" si="109"/>
        <v>1999</v>
      </c>
      <c r="B6800" s="8">
        <v>36244</v>
      </c>
      <c r="C6800">
        <v>106.824911777408</v>
      </c>
      <c r="D6800">
        <v>116.135213144247</v>
      </c>
      <c r="E6800">
        <v>94.507365907151794</v>
      </c>
    </row>
    <row r="6801" spans="1:5" x14ac:dyDescent="0.2">
      <c r="A6801">
        <f t="shared" si="109"/>
        <v>1999</v>
      </c>
      <c r="B6801" s="8">
        <v>36245</v>
      </c>
      <c r="C6801">
        <v>107.334670203722</v>
      </c>
      <c r="D6801">
        <v>117.20102652258601</v>
      </c>
      <c r="E6801">
        <v>94.293642371598693</v>
      </c>
    </row>
    <row r="6802" spans="1:5" x14ac:dyDescent="0.2">
      <c r="A6802">
        <f t="shared" si="109"/>
        <v>1999</v>
      </c>
      <c r="B6802" s="8">
        <v>36248</v>
      </c>
      <c r="C6802">
        <v>107.21635216049999</v>
      </c>
      <c r="D6802">
        <v>117.23018323066999</v>
      </c>
      <c r="E6802">
        <v>93.985500632380806</v>
      </c>
    </row>
    <row r="6803" spans="1:5" x14ac:dyDescent="0.2">
      <c r="A6803">
        <f t="shared" si="109"/>
        <v>1999</v>
      </c>
      <c r="B6803" s="8">
        <v>36249</v>
      </c>
      <c r="C6803">
        <v>107.232265436094</v>
      </c>
      <c r="D6803">
        <v>117.282079887579</v>
      </c>
      <c r="E6803">
        <v>93.955060133408693</v>
      </c>
    </row>
    <row r="6804" spans="1:5" x14ac:dyDescent="0.2">
      <c r="A6804">
        <f t="shared" si="109"/>
        <v>1999</v>
      </c>
      <c r="B6804" s="8">
        <v>36250</v>
      </c>
      <c r="C6804">
        <v>106.739612984321</v>
      </c>
      <c r="D6804">
        <v>116.531136371899</v>
      </c>
      <c r="E6804">
        <v>93.796899564646793</v>
      </c>
    </row>
    <row r="6805" spans="1:5" x14ac:dyDescent="0.2">
      <c r="A6805">
        <f t="shared" si="109"/>
        <v>1999</v>
      </c>
      <c r="B6805" s="8">
        <v>36251</v>
      </c>
      <c r="C6805">
        <v>106.951602256497</v>
      </c>
      <c r="D6805">
        <v>116.85149352706701</v>
      </c>
      <c r="E6805">
        <v>93.868376547198494</v>
      </c>
    </row>
    <row r="6806" spans="1:5" x14ac:dyDescent="0.2">
      <c r="A6806">
        <f t="shared" si="109"/>
        <v>1999</v>
      </c>
      <c r="B6806" s="8">
        <v>36252</v>
      </c>
      <c r="C6806">
        <v>106.936031712269</v>
      </c>
      <c r="D6806">
        <v>116.821876184074</v>
      </c>
      <c r="E6806">
        <v>93.870972002931197</v>
      </c>
    </row>
    <row r="6807" spans="1:5" x14ac:dyDescent="0.2">
      <c r="A6807">
        <f t="shared" si="109"/>
        <v>1999</v>
      </c>
      <c r="B6807" s="8">
        <v>36255</v>
      </c>
      <c r="C6807">
        <v>107.240672010171</v>
      </c>
      <c r="D6807">
        <v>117.396453870556</v>
      </c>
      <c r="E6807">
        <v>93.827293146008799</v>
      </c>
    </row>
    <row r="6808" spans="1:5" x14ac:dyDescent="0.2">
      <c r="A6808">
        <f t="shared" si="109"/>
        <v>1999</v>
      </c>
      <c r="B6808" s="8">
        <v>36256</v>
      </c>
      <c r="C6808">
        <v>107.006455016918</v>
      </c>
      <c r="D6808">
        <v>116.93290129039799</v>
      </c>
      <c r="E6808">
        <v>93.888823410583498</v>
      </c>
    </row>
    <row r="6809" spans="1:5" x14ac:dyDescent="0.2">
      <c r="A6809">
        <f t="shared" si="109"/>
        <v>1999</v>
      </c>
      <c r="B6809" s="8">
        <v>36257</v>
      </c>
      <c r="C6809">
        <v>107.116057059944</v>
      </c>
      <c r="D6809">
        <v>117.134022217401</v>
      </c>
      <c r="E6809">
        <v>93.880204851783205</v>
      </c>
    </row>
    <row r="6810" spans="1:5" x14ac:dyDescent="0.2">
      <c r="A6810">
        <f t="shared" si="109"/>
        <v>1999</v>
      </c>
      <c r="B6810" s="8">
        <v>36258</v>
      </c>
      <c r="C6810">
        <v>106.88480643347999</v>
      </c>
      <c r="D6810">
        <v>116.726402602326</v>
      </c>
      <c r="E6810">
        <v>93.877006776570099</v>
      </c>
    </row>
    <row r="6811" spans="1:5" x14ac:dyDescent="0.2">
      <c r="A6811">
        <f t="shared" si="109"/>
        <v>1999</v>
      </c>
      <c r="B6811" s="8">
        <v>36259</v>
      </c>
      <c r="C6811">
        <v>107.15330436954</v>
      </c>
      <c r="D6811">
        <v>117.041776162593</v>
      </c>
      <c r="E6811">
        <v>94.0842285999761</v>
      </c>
    </row>
    <row r="6812" spans="1:5" x14ac:dyDescent="0.2">
      <c r="A6812">
        <f t="shared" si="109"/>
        <v>1999</v>
      </c>
      <c r="B6812" s="8">
        <v>36262</v>
      </c>
      <c r="C6812">
        <v>106.753034667953</v>
      </c>
      <c r="D6812">
        <v>116.401243174923</v>
      </c>
      <c r="E6812">
        <v>93.995806300522901</v>
      </c>
    </row>
    <row r="6813" spans="1:5" x14ac:dyDescent="0.2">
      <c r="A6813">
        <f t="shared" si="109"/>
        <v>1999</v>
      </c>
      <c r="B6813" s="8">
        <v>36263</v>
      </c>
      <c r="C6813">
        <v>106.65934633517099</v>
      </c>
      <c r="D6813">
        <v>116.465221209063</v>
      </c>
      <c r="E6813">
        <v>93.698308730521902</v>
      </c>
    </row>
    <row r="6814" spans="1:5" x14ac:dyDescent="0.2">
      <c r="A6814">
        <f t="shared" si="109"/>
        <v>1999</v>
      </c>
      <c r="B6814" s="8">
        <v>36264</v>
      </c>
      <c r="C6814">
        <v>106.50362104218399</v>
      </c>
      <c r="D6814">
        <v>116.31818060909001</v>
      </c>
      <c r="E6814">
        <v>93.531801998030701</v>
      </c>
    </row>
    <row r="6815" spans="1:5" x14ac:dyDescent="0.2">
      <c r="A6815">
        <f t="shared" si="109"/>
        <v>1999</v>
      </c>
      <c r="B6815" s="8">
        <v>36265</v>
      </c>
      <c r="C6815">
        <v>106.638858328815</v>
      </c>
      <c r="D6815">
        <v>116.534131361695</v>
      </c>
      <c r="E6815">
        <v>93.562516206169093</v>
      </c>
    </row>
    <row r="6816" spans="1:5" x14ac:dyDescent="0.2">
      <c r="A6816">
        <f t="shared" si="109"/>
        <v>1999</v>
      </c>
      <c r="B6816" s="8">
        <v>36266</v>
      </c>
      <c r="C6816">
        <v>106.47926385549</v>
      </c>
      <c r="D6816">
        <v>116.24746355565399</v>
      </c>
      <c r="E6816">
        <v>93.567396803166702</v>
      </c>
    </row>
    <row r="6817" spans="1:5" x14ac:dyDescent="0.2">
      <c r="A6817">
        <f t="shared" si="109"/>
        <v>1999</v>
      </c>
      <c r="B6817" s="8">
        <v>36269</v>
      </c>
      <c r="C6817">
        <v>106.378999140182</v>
      </c>
      <c r="D6817">
        <v>116.485255662433</v>
      </c>
      <c r="E6817">
        <v>93.032248508862295</v>
      </c>
    </row>
    <row r="6818" spans="1:5" x14ac:dyDescent="0.2">
      <c r="A6818">
        <f t="shared" si="109"/>
        <v>1999</v>
      </c>
      <c r="B6818" s="8">
        <v>36270</v>
      </c>
      <c r="C6818">
        <v>106.524084726814</v>
      </c>
      <c r="D6818">
        <v>116.644191856411</v>
      </c>
      <c r="E6818">
        <v>93.159044966520199</v>
      </c>
    </row>
    <row r="6819" spans="1:5" x14ac:dyDescent="0.2">
      <c r="A6819">
        <f t="shared" si="109"/>
        <v>1999</v>
      </c>
      <c r="B6819" s="8">
        <v>36271</v>
      </c>
      <c r="C6819">
        <v>106.685899773779</v>
      </c>
      <c r="D6819">
        <v>117.006731369721</v>
      </c>
      <c r="E6819">
        <v>93.063361041432401</v>
      </c>
    </row>
    <row r="6820" spans="1:5" x14ac:dyDescent="0.2">
      <c r="A6820">
        <f t="shared" si="109"/>
        <v>1999</v>
      </c>
      <c r="B6820" s="8">
        <v>36272</v>
      </c>
      <c r="C6820">
        <v>106.496009660929</v>
      </c>
      <c r="D6820">
        <v>116.797712576718</v>
      </c>
      <c r="E6820">
        <v>92.898686521167093</v>
      </c>
    </row>
    <row r="6821" spans="1:5" x14ac:dyDescent="0.2">
      <c r="A6821">
        <f t="shared" si="109"/>
        <v>1999</v>
      </c>
      <c r="B6821" s="8">
        <v>36273</v>
      </c>
      <c r="C6821">
        <v>106.19213479668799</v>
      </c>
      <c r="D6821">
        <v>116.407537449405</v>
      </c>
      <c r="E6821">
        <v>92.706330085286993</v>
      </c>
    </row>
    <row r="6822" spans="1:5" x14ac:dyDescent="0.2">
      <c r="A6822">
        <f t="shared" si="109"/>
        <v>1999</v>
      </c>
      <c r="B6822" s="8">
        <v>36276</v>
      </c>
      <c r="C6822">
        <v>106.35883765268601</v>
      </c>
      <c r="D6822">
        <v>116.65333351380301</v>
      </c>
      <c r="E6822">
        <v>92.771287254120395</v>
      </c>
    </row>
    <row r="6823" spans="1:5" x14ac:dyDescent="0.2">
      <c r="A6823">
        <f t="shared" si="109"/>
        <v>1999</v>
      </c>
      <c r="B6823" s="8">
        <v>36277</v>
      </c>
      <c r="C6823">
        <v>106.355279001396</v>
      </c>
      <c r="D6823">
        <v>116.592876873026</v>
      </c>
      <c r="E6823">
        <v>92.840443299569202</v>
      </c>
    </row>
    <row r="6824" spans="1:5" x14ac:dyDescent="0.2">
      <c r="A6824">
        <f t="shared" si="109"/>
        <v>1999</v>
      </c>
      <c r="B6824" s="8">
        <v>36278</v>
      </c>
      <c r="C6824">
        <v>106.200679890544</v>
      </c>
      <c r="D6824">
        <v>116.46168541022099</v>
      </c>
      <c r="E6824">
        <v>92.656556439490203</v>
      </c>
    </row>
    <row r="6825" spans="1:5" x14ac:dyDescent="0.2">
      <c r="A6825">
        <f t="shared" si="109"/>
        <v>1999</v>
      </c>
      <c r="B6825" s="8">
        <v>36279</v>
      </c>
      <c r="C6825">
        <v>106.02691329995</v>
      </c>
      <c r="D6825">
        <v>116.332948510189</v>
      </c>
      <c r="E6825">
        <v>92.426035617867697</v>
      </c>
    </row>
    <row r="6826" spans="1:5" x14ac:dyDescent="0.2">
      <c r="A6826">
        <f t="shared" si="109"/>
        <v>1999</v>
      </c>
      <c r="B6826" s="8">
        <v>36280</v>
      </c>
      <c r="C6826">
        <v>105.950206268884</v>
      </c>
      <c r="D6826">
        <v>116.23077335610699</v>
      </c>
      <c r="E6826">
        <v>92.382150491567899</v>
      </c>
    </row>
    <row r="6827" spans="1:5" x14ac:dyDescent="0.2">
      <c r="A6827">
        <f t="shared" si="109"/>
        <v>1999</v>
      </c>
      <c r="B6827" s="8">
        <v>36283</v>
      </c>
      <c r="C6827">
        <v>105.939315477083</v>
      </c>
      <c r="D6827">
        <v>116.16712496989</v>
      </c>
      <c r="E6827">
        <v>92.4386726337776</v>
      </c>
    </row>
    <row r="6828" spans="1:5" x14ac:dyDescent="0.2">
      <c r="A6828">
        <f t="shared" si="109"/>
        <v>1999</v>
      </c>
      <c r="B6828" s="8">
        <v>36284</v>
      </c>
      <c r="C6828">
        <v>105.99636331082201</v>
      </c>
      <c r="D6828">
        <v>116.219318324051</v>
      </c>
      <c r="E6828">
        <v>92.5016913102573</v>
      </c>
    </row>
    <row r="6829" spans="1:5" x14ac:dyDescent="0.2">
      <c r="A6829">
        <f t="shared" si="109"/>
        <v>1999</v>
      </c>
      <c r="B6829" s="8">
        <v>36285</v>
      </c>
      <c r="C6829">
        <v>105.784923532175</v>
      </c>
      <c r="D6829">
        <v>115.696936051056</v>
      </c>
      <c r="E6829">
        <v>92.689698666529907</v>
      </c>
    </row>
    <row r="6830" spans="1:5" x14ac:dyDescent="0.2">
      <c r="A6830">
        <f t="shared" si="109"/>
        <v>1999</v>
      </c>
      <c r="B6830" s="8">
        <v>36286</v>
      </c>
      <c r="C6830">
        <v>105.64714684969201</v>
      </c>
      <c r="D6830">
        <v>115.406090720411</v>
      </c>
      <c r="E6830">
        <v>92.749555642595595</v>
      </c>
    </row>
    <row r="6831" spans="1:5" x14ac:dyDescent="0.2">
      <c r="A6831">
        <f t="shared" si="109"/>
        <v>1999</v>
      </c>
      <c r="B6831" s="8">
        <v>36287</v>
      </c>
      <c r="C6831">
        <v>105.67793693642101</v>
      </c>
      <c r="D6831">
        <v>115.490876384647</v>
      </c>
      <c r="E6831">
        <v>92.710618147101201</v>
      </c>
    </row>
    <row r="6832" spans="1:5" x14ac:dyDescent="0.2">
      <c r="A6832">
        <f t="shared" si="109"/>
        <v>1999</v>
      </c>
      <c r="B6832" s="8">
        <v>36290</v>
      </c>
      <c r="C6832">
        <v>105.60246979176701</v>
      </c>
      <c r="D6832">
        <v>115.544753272459</v>
      </c>
      <c r="E6832">
        <v>92.468933550555903</v>
      </c>
    </row>
    <row r="6833" spans="1:5" x14ac:dyDescent="0.2">
      <c r="A6833">
        <f t="shared" si="109"/>
        <v>1999</v>
      </c>
      <c r="B6833" s="8">
        <v>36291</v>
      </c>
      <c r="C6833">
        <v>105.631535573815</v>
      </c>
      <c r="D6833">
        <v>115.722854955459</v>
      </c>
      <c r="E6833">
        <v>92.306703531648793</v>
      </c>
    </row>
    <row r="6834" spans="1:5" x14ac:dyDescent="0.2">
      <c r="A6834">
        <f t="shared" si="109"/>
        <v>1999</v>
      </c>
      <c r="B6834" s="8">
        <v>36292</v>
      </c>
      <c r="C6834">
        <v>105.992643038368</v>
      </c>
      <c r="D6834">
        <v>116.10780089836599</v>
      </c>
      <c r="E6834">
        <v>92.635912714213703</v>
      </c>
    </row>
    <row r="6835" spans="1:5" x14ac:dyDescent="0.2">
      <c r="A6835">
        <f t="shared" si="109"/>
        <v>1999</v>
      </c>
      <c r="B6835" s="8">
        <v>36293</v>
      </c>
      <c r="C6835">
        <v>106.111324043271</v>
      </c>
      <c r="D6835">
        <v>116.381613079057</v>
      </c>
      <c r="E6835">
        <v>92.555713132838605</v>
      </c>
    </row>
    <row r="6836" spans="1:5" x14ac:dyDescent="0.2">
      <c r="A6836">
        <f t="shared" si="109"/>
        <v>1999</v>
      </c>
      <c r="B6836" s="8">
        <v>36294</v>
      </c>
      <c r="C6836">
        <v>106.39788703769899</v>
      </c>
      <c r="D6836">
        <v>116.60714732065399</v>
      </c>
      <c r="E6836">
        <v>92.919126448057497</v>
      </c>
    </row>
    <row r="6837" spans="1:5" x14ac:dyDescent="0.2">
      <c r="A6837">
        <f t="shared" si="109"/>
        <v>1999</v>
      </c>
      <c r="B6837" s="8">
        <v>36297</v>
      </c>
      <c r="C6837">
        <v>106.37798300563701</v>
      </c>
      <c r="D6837">
        <v>116.550762347252</v>
      </c>
      <c r="E6837">
        <v>92.945993413889795</v>
      </c>
    </row>
    <row r="6838" spans="1:5" x14ac:dyDescent="0.2">
      <c r="A6838">
        <f t="shared" si="109"/>
        <v>1999</v>
      </c>
      <c r="B6838" s="8">
        <v>36298</v>
      </c>
      <c r="C6838">
        <v>106.230671748433</v>
      </c>
      <c r="D6838">
        <v>116.532387743402</v>
      </c>
      <c r="E6838">
        <v>92.634440277149693</v>
      </c>
    </row>
    <row r="6839" spans="1:5" x14ac:dyDescent="0.2">
      <c r="A6839">
        <f t="shared" si="109"/>
        <v>1999</v>
      </c>
      <c r="B6839" s="8">
        <v>36299</v>
      </c>
      <c r="C6839">
        <v>106.589153493308</v>
      </c>
      <c r="D6839">
        <v>117.06405638713299</v>
      </c>
      <c r="E6839">
        <v>92.770634921943795</v>
      </c>
    </row>
    <row r="6840" spans="1:5" x14ac:dyDescent="0.2">
      <c r="A6840">
        <f t="shared" si="109"/>
        <v>1999</v>
      </c>
      <c r="B6840" s="8">
        <v>36300</v>
      </c>
      <c r="C6840">
        <v>106.683036202758</v>
      </c>
      <c r="D6840">
        <v>117.08793962863</v>
      </c>
      <c r="E6840">
        <v>92.953244583491198</v>
      </c>
    </row>
    <row r="6841" spans="1:5" x14ac:dyDescent="0.2">
      <c r="A6841">
        <f t="shared" si="109"/>
        <v>1999</v>
      </c>
      <c r="B6841" s="8">
        <v>36301</v>
      </c>
      <c r="C6841">
        <v>106.755763235289</v>
      </c>
      <c r="D6841">
        <v>117.155662208899</v>
      </c>
      <c r="E6841">
        <v>93.032034458287995</v>
      </c>
    </row>
    <row r="6842" spans="1:5" x14ac:dyDescent="0.2">
      <c r="A6842">
        <f t="shared" si="109"/>
        <v>1999</v>
      </c>
      <c r="B6842" s="8">
        <v>36304</v>
      </c>
      <c r="C6842">
        <v>106.671355285695</v>
      </c>
      <c r="D6842">
        <v>116.963595695381</v>
      </c>
      <c r="E6842">
        <v>93.085400358235802</v>
      </c>
    </row>
    <row r="6843" spans="1:5" x14ac:dyDescent="0.2">
      <c r="A6843">
        <f t="shared" si="109"/>
        <v>1999</v>
      </c>
      <c r="B6843" s="8">
        <v>36305</v>
      </c>
      <c r="C6843">
        <v>106.884063939591</v>
      </c>
      <c r="D6843">
        <v>116.93260694367601</v>
      </c>
      <c r="E6843">
        <v>93.609645683190294</v>
      </c>
    </row>
    <row r="6844" spans="1:5" x14ac:dyDescent="0.2">
      <c r="A6844">
        <f t="shared" si="109"/>
        <v>1999</v>
      </c>
      <c r="B6844" s="8">
        <v>36306</v>
      </c>
      <c r="C6844">
        <v>107.418058338401</v>
      </c>
      <c r="D6844">
        <v>117.589049148732</v>
      </c>
      <c r="E6844">
        <v>93.984532511461396</v>
      </c>
    </row>
    <row r="6845" spans="1:5" x14ac:dyDescent="0.2">
      <c r="A6845">
        <f t="shared" si="109"/>
        <v>1999</v>
      </c>
      <c r="B6845" s="8">
        <v>36307</v>
      </c>
      <c r="C6845">
        <v>107.569171953671</v>
      </c>
      <c r="D6845">
        <v>117.663816733947</v>
      </c>
      <c r="E6845">
        <v>94.2332040891514</v>
      </c>
    </row>
    <row r="6846" spans="1:5" x14ac:dyDescent="0.2">
      <c r="A6846">
        <f t="shared" si="109"/>
        <v>1999</v>
      </c>
      <c r="B6846" s="8">
        <v>36308</v>
      </c>
      <c r="C6846">
        <v>107.49835957814101</v>
      </c>
      <c r="D6846">
        <v>117.49669078661</v>
      </c>
      <c r="E6846">
        <v>94.2865902783618</v>
      </c>
    </row>
    <row r="6847" spans="1:5" x14ac:dyDescent="0.2">
      <c r="A6847">
        <f t="shared" si="109"/>
        <v>1999</v>
      </c>
      <c r="B6847" s="8">
        <v>36311</v>
      </c>
      <c r="C6847">
        <v>107.477856093963</v>
      </c>
      <c r="D6847">
        <v>117.49669078661</v>
      </c>
      <c r="E6847">
        <v>94.239738789964505</v>
      </c>
    </row>
    <row r="6848" spans="1:5" x14ac:dyDescent="0.2">
      <c r="A6848">
        <f t="shared" si="109"/>
        <v>1999</v>
      </c>
      <c r="B6848" s="8">
        <v>36312</v>
      </c>
      <c r="C6848">
        <v>107.560776478409</v>
      </c>
      <c r="D6848">
        <v>117.589891920768</v>
      </c>
      <c r="E6848">
        <v>94.309160537864699</v>
      </c>
    </row>
    <row r="6849" spans="1:5" x14ac:dyDescent="0.2">
      <c r="A6849">
        <f t="shared" si="109"/>
        <v>1999</v>
      </c>
      <c r="B6849" s="8">
        <v>36313</v>
      </c>
      <c r="C6849">
        <v>107.76845874840301</v>
      </c>
      <c r="D6849">
        <v>117.98876789752499</v>
      </c>
      <c r="E6849">
        <v>94.270402821514296</v>
      </c>
    </row>
    <row r="6850" spans="1:5" x14ac:dyDescent="0.2">
      <c r="A6850">
        <f t="shared" si="109"/>
        <v>1999</v>
      </c>
      <c r="B6850" s="8">
        <v>36314</v>
      </c>
      <c r="C6850">
        <v>107.612894256464</v>
      </c>
      <c r="D6850">
        <v>117.974153327902</v>
      </c>
      <c r="E6850">
        <v>93.934919616781798</v>
      </c>
    </row>
    <row r="6851" spans="1:5" x14ac:dyDescent="0.2">
      <c r="A6851">
        <f t="shared" ref="A6851:A6914" si="110">YEAR(B6851)</f>
        <v>1999</v>
      </c>
      <c r="B6851" s="8">
        <v>36315</v>
      </c>
      <c r="C6851">
        <v>107.500553035358</v>
      </c>
      <c r="D6851">
        <v>117.929896386886</v>
      </c>
      <c r="E6851">
        <v>93.736073577633704</v>
      </c>
    </row>
    <row r="6852" spans="1:5" x14ac:dyDescent="0.2">
      <c r="A6852">
        <f t="shared" si="110"/>
        <v>1999</v>
      </c>
      <c r="B6852" s="8">
        <v>36318</v>
      </c>
      <c r="C6852">
        <v>107.379356531177</v>
      </c>
      <c r="D6852">
        <v>118.052184492119</v>
      </c>
      <c r="E6852">
        <v>93.305562792202394</v>
      </c>
    </row>
    <row r="6853" spans="1:5" x14ac:dyDescent="0.2">
      <c r="A6853">
        <f t="shared" si="110"/>
        <v>1999</v>
      </c>
      <c r="B6853" s="8">
        <v>36319</v>
      </c>
      <c r="C6853">
        <v>106.807230278905</v>
      </c>
      <c r="D6853">
        <v>117.11576152434</v>
      </c>
      <c r="E6853">
        <v>93.199905426026902</v>
      </c>
    </row>
    <row r="6854" spans="1:5" x14ac:dyDescent="0.2">
      <c r="A6854">
        <f t="shared" si="110"/>
        <v>1999</v>
      </c>
      <c r="B6854" s="8">
        <v>36320</v>
      </c>
      <c r="C6854">
        <v>106.826095738823</v>
      </c>
      <c r="D6854">
        <v>117.04838808609399</v>
      </c>
      <c r="E6854">
        <v>93.328996509414196</v>
      </c>
    </row>
    <row r="6855" spans="1:5" x14ac:dyDescent="0.2">
      <c r="A6855">
        <f t="shared" si="110"/>
        <v>1999</v>
      </c>
      <c r="B6855" s="8">
        <v>36321</v>
      </c>
      <c r="C6855">
        <v>106.62422687397</v>
      </c>
      <c r="D6855">
        <v>116.585526519651</v>
      </c>
      <c r="E6855">
        <v>93.462877227741401</v>
      </c>
    </row>
    <row r="6856" spans="1:5" x14ac:dyDescent="0.2">
      <c r="A6856">
        <f t="shared" si="110"/>
        <v>1999</v>
      </c>
      <c r="B6856" s="8">
        <v>36322</v>
      </c>
      <c r="C6856">
        <v>106.330366005394</v>
      </c>
      <c r="D6856">
        <v>116.175678508038</v>
      </c>
      <c r="E6856">
        <v>93.319361926018601</v>
      </c>
    </row>
    <row r="6857" spans="1:5" x14ac:dyDescent="0.2">
      <c r="A6857">
        <f t="shared" si="110"/>
        <v>1999</v>
      </c>
      <c r="B6857" s="8">
        <v>36325</v>
      </c>
      <c r="C6857">
        <v>106.842685989397</v>
      </c>
      <c r="D6857">
        <v>117.012996803744</v>
      </c>
      <c r="E6857">
        <v>93.412113999154599</v>
      </c>
    </row>
    <row r="6858" spans="1:5" x14ac:dyDescent="0.2">
      <c r="A6858">
        <f t="shared" si="110"/>
        <v>1999</v>
      </c>
      <c r="B6858" s="8">
        <v>36326</v>
      </c>
      <c r="C6858">
        <v>106.8895512173</v>
      </c>
      <c r="D6858">
        <v>117.283991807809</v>
      </c>
      <c r="E6858">
        <v>93.172205776381304</v>
      </c>
    </row>
    <row r="6859" spans="1:5" x14ac:dyDescent="0.2">
      <c r="A6859">
        <f t="shared" si="110"/>
        <v>1999</v>
      </c>
      <c r="B6859" s="8">
        <v>36327</v>
      </c>
      <c r="C6859">
        <v>106.913786912254</v>
      </c>
      <c r="D6859">
        <v>117.507498477317</v>
      </c>
      <c r="E6859">
        <v>92.9427067759013</v>
      </c>
    </row>
    <row r="6860" spans="1:5" x14ac:dyDescent="0.2">
      <c r="A6860">
        <f t="shared" si="110"/>
        <v>1999</v>
      </c>
      <c r="B6860" s="8">
        <v>36328</v>
      </c>
      <c r="C6860">
        <v>106.66690125654399</v>
      </c>
      <c r="D6860">
        <v>117.28794028364899</v>
      </c>
      <c r="E6860">
        <v>92.662348037224803</v>
      </c>
    </row>
    <row r="6861" spans="1:5" x14ac:dyDescent="0.2">
      <c r="A6861">
        <f t="shared" si="110"/>
        <v>1999</v>
      </c>
      <c r="B6861" s="8">
        <v>36329</v>
      </c>
      <c r="C6861">
        <v>106.729774418335</v>
      </c>
      <c r="D6861">
        <v>117.451379848835</v>
      </c>
      <c r="E6861">
        <v>92.597462414307103</v>
      </c>
    </row>
    <row r="6862" spans="1:5" x14ac:dyDescent="0.2">
      <c r="A6862">
        <f t="shared" si="110"/>
        <v>1999</v>
      </c>
      <c r="B6862" s="8">
        <v>36332</v>
      </c>
      <c r="C6862">
        <v>107.278170850923</v>
      </c>
      <c r="D6862">
        <v>118.217632482046</v>
      </c>
      <c r="E6862">
        <v>92.867572738051905</v>
      </c>
    </row>
    <row r="6863" spans="1:5" x14ac:dyDescent="0.2">
      <c r="A6863">
        <f t="shared" si="110"/>
        <v>1999</v>
      </c>
      <c r="B6863" s="8">
        <v>36333</v>
      </c>
      <c r="C6863">
        <v>106.989700949579</v>
      </c>
      <c r="D6863">
        <v>118.030890086699</v>
      </c>
      <c r="E6863">
        <v>92.452676497499496</v>
      </c>
    </row>
    <row r="6864" spans="1:5" x14ac:dyDescent="0.2">
      <c r="A6864">
        <f t="shared" si="110"/>
        <v>1999</v>
      </c>
      <c r="B6864" s="8">
        <v>36334</v>
      </c>
      <c r="C6864">
        <v>107.230751881538</v>
      </c>
      <c r="D6864">
        <v>118.287152768418</v>
      </c>
      <c r="E6864">
        <v>92.673131108334104</v>
      </c>
    </row>
    <row r="6865" spans="1:5" x14ac:dyDescent="0.2">
      <c r="A6865">
        <f t="shared" si="110"/>
        <v>1999</v>
      </c>
      <c r="B6865" s="8">
        <v>36335</v>
      </c>
      <c r="C6865">
        <v>107.141393400594</v>
      </c>
      <c r="D6865">
        <v>117.93296888226899</v>
      </c>
      <c r="E6865">
        <v>92.918359583913698</v>
      </c>
    </row>
    <row r="6866" spans="1:5" x14ac:dyDescent="0.2">
      <c r="A6866">
        <f t="shared" si="110"/>
        <v>1999</v>
      </c>
      <c r="B6866" s="8">
        <v>36336</v>
      </c>
      <c r="C6866">
        <v>106.80549902592099</v>
      </c>
      <c r="D6866">
        <v>117.298585521506</v>
      </c>
      <c r="E6866">
        <v>92.962848801184705</v>
      </c>
    </row>
    <row r="6867" spans="1:5" x14ac:dyDescent="0.2">
      <c r="A6867">
        <f t="shared" si="110"/>
        <v>1999</v>
      </c>
      <c r="B6867" s="8">
        <v>36339</v>
      </c>
      <c r="C6867">
        <v>107.065149471975</v>
      </c>
      <c r="D6867">
        <v>117.800601523876</v>
      </c>
      <c r="E6867">
        <v>92.913554774346494</v>
      </c>
    </row>
    <row r="6868" spans="1:5" x14ac:dyDescent="0.2">
      <c r="A6868">
        <f t="shared" si="110"/>
        <v>1999</v>
      </c>
      <c r="B6868" s="8">
        <v>36340</v>
      </c>
      <c r="C6868">
        <v>107.098962972804</v>
      </c>
      <c r="D6868">
        <v>118.049357123311</v>
      </c>
      <c r="E6868">
        <v>92.675610038507102</v>
      </c>
    </row>
    <row r="6869" spans="1:5" x14ac:dyDescent="0.2">
      <c r="A6869">
        <f t="shared" si="110"/>
        <v>1999</v>
      </c>
      <c r="B6869" s="8">
        <v>36341</v>
      </c>
      <c r="C6869">
        <v>107.19877869261801</v>
      </c>
      <c r="D6869">
        <v>118.114295263291</v>
      </c>
      <c r="E6869">
        <v>92.818839894422595</v>
      </c>
    </row>
    <row r="6870" spans="1:5" x14ac:dyDescent="0.2">
      <c r="A6870">
        <f t="shared" si="110"/>
        <v>1999</v>
      </c>
      <c r="B6870" s="8">
        <v>36342</v>
      </c>
      <c r="C6870">
        <v>107.198868175247</v>
      </c>
      <c r="D6870">
        <v>118.27794015116299</v>
      </c>
      <c r="E6870">
        <v>92.612930634230906</v>
      </c>
    </row>
    <row r="6871" spans="1:5" x14ac:dyDescent="0.2">
      <c r="A6871">
        <f t="shared" si="110"/>
        <v>1999</v>
      </c>
      <c r="B6871" s="8">
        <v>36343</v>
      </c>
      <c r="C6871">
        <v>107.09075190519999</v>
      </c>
      <c r="D6871">
        <v>118.10146060768101</v>
      </c>
      <c r="E6871">
        <v>92.591470849096893</v>
      </c>
    </row>
    <row r="6872" spans="1:5" x14ac:dyDescent="0.2">
      <c r="A6872">
        <f t="shared" si="110"/>
        <v>1999</v>
      </c>
      <c r="B6872" s="8">
        <v>36346</v>
      </c>
      <c r="C6872">
        <v>107.085821665289</v>
      </c>
      <c r="D6872">
        <v>118.10146060768101</v>
      </c>
      <c r="E6872">
        <v>92.580364146284893</v>
      </c>
    </row>
    <row r="6873" spans="1:5" x14ac:dyDescent="0.2">
      <c r="A6873">
        <f t="shared" si="110"/>
        <v>1999</v>
      </c>
      <c r="B6873" s="8">
        <v>36347</v>
      </c>
      <c r="C6873">
        <v>107.25529928937</v>
      </c>
      <c r="D6873">
        <v>118.45021614335801</v>
      </c>
      <c r="E6873">
        <v>92.523539291259098</v>
      </c>
    </row>
    <row r="6874" spans="1:5" x14ac:dyDescent="0.2">
      <c r="A6874">
        <f t="shared" si="110"/>
        <v>1999</v>
      </c>
      <c r="B6874" s="8">
        <v>36348</v>
      </c>
      <c r="C6874">
        <v>107.491596326709</v>
      </c>
      <c r="D6874">
        <v>118.711366833905</v>
      </c>
      <c r="E6874">
        <v>92.727142308098394</v>
      </c>
    </row>
    <row r="6875" spans="1:5" x14ac:dyDescent="0.2">
      <c r="A6875">
        <f t="shared" si="110"/>
        <v>1999</v>
      </c>
      <c r="B6875" s="8">
        <v>36349</v>
      </c>
      <c r="C6875">
        <v>107.62278873923501</v>
      </c>
      <c r="D6875">
        <v>118.903003116872</v>
      </c>
      <c r="E6875">
        <v>92.781711324665395</v>
      </c>
    </row>
    <row r="6876" spans="1:5" x14ac:dyDescent="0.2">
      <c r="A6876">
        <f t="shared" si="110"/>
        <v>1999</v>
      </c>
      <c r="B6876" s="8">
        <v>36350</v>
      </c>
      <c r="C6876">
        <v>107.79253219752</v>
      </c>
      <c r="D6876">
        <v>119.070973847183</v>
      </c>
      <c r="E6876">
        <v>92.952564314758902</v>
      </c>
    </row>
    <row r="6877" spans="1:5" x14ac:dyDescent="0.2">
      <c r="A6877">
        <f t="shared" si="110"/>
        <v>1999</v>
      </c>
      <c r="B6877" s="8">
        <v>36353</v>
      </c>
      <c r="C6877">
        <v>108.11982918037999</v>
      </c>
      <c r="D6877">
        <v>119.403096504666</v>
      </c>
      <c r="E6877">
        <v>93.271689492286797</v>
      </c>
    </row>
    <row r="6878" spans="1:5" x14ac:dyDescent="0.2">
      <c r="A6878">
        <f t="shared" si="110"/>
        <v>1999</v>
      </c>
      <c r="B6878" s="8">
        <v>36354</v>
      </c>
      <c r="C6878">
        <v>107.95605413350999</v>
      </c>
      <c r="D6878">
        <v>119.142297899434</v>
      </c>
      <c r="E6878">
        <v>93.230747815712107</v>
      </c>
    </row>
    <row r="6879" spans="1:5" x14ac:dyDescent="0.2">
      <c r="A6879">
        <f t="shared" si="110"/>
        <v>1999</v>
      </c>
      <c r="B6879" s="8">
        <v>36355</v>
      </c>
      <c r="C6879">
        <v>107.562813082055</v>
      </c>
      <c r="D6879">
        <v>118.734017290917</v>
      </c>
      <c r="E6879">
        <v>92.858854465408996</v>
      </c>
    </row>
    <row r="6880" spans="1:5" x14ac:dyDescent="0.2">
      <c r="A6880">
        <f t="shared" si="110"/>
        <v>1999</v>
      </c>
      <c r="B6880" s="8">
        <v>36356</v>
      </c>
      <c r="C6880">
        <v>107.54496984874299</v>
      </c>
      <c r="D6880">
        <v>118.69738435313</v>
      </c>
      <c r="E6880">
        <v>92.864722092466096</v>
      </c>
    </row>
    <row r="6881" spans="1:5" x14ac:dyDescent="0.2">
      <c r="A6881">
        <f t="shared" si="110"/>
        <v>1999</v>
      </c>
      <c r="B6881" s="8">
        <v>36357</v>
      </c>
      <c r="C6881">
        <v>107.673627278007</v>
      </c>
      <c r="D6881">
        <v>118.884629166392</v>
      </c>
      <c r="E6881">
        <v>92.919008189834003</v>
      </c>
    </row>
    <row r="6882" spans="1:5" x14ac:dyDescent="0.2">
      <c r="A6882">
        <f t="shared" si="110"/>
        <v>1999</v>
      </c>
      <c r="B6882" s="8">
        <v>36360</v>
      </c>
      <c r="C6882">
        <v>107.53030318697699</v>
      </c>
      <c r="D6882">
        <v>118.806599023749</v>
      </c>
      <c r="E6882">
        <v>92.694744258321293</v>
      </c>
    </row>
    <row r="6883" spans="1:5" x14ac:dyDescent="0.2">
      <c r="A6883">
        <f t="shared" si="110"/>
        <v>1999</v>
      </c>
      <c r="B6883" s="8">
        <v>36361</v>
      </c>
      <c r="C6883">
        <v>107.03677735342499</v>
      </c>
      <c r="D6883">
        <v>117.885172151707</v>
      </c>
      <c r="E6883">
        <v>92.742484128780603</v>
      </c>
    </row>
    <row r="6884" spans="1:5" x14ac:dyDescent="0.2">
      <c r="A6884">
        <f t="shared" si="110"/>
        <v>1999</v>
      </c>
      <c r="B6884" s="8">
        <v>36362</v>
      </c>
      <c r="C6884">
        <v>106.967206353262</v>
      </c>
      <c r="D6884">
        <v>117.561409979488</v>
      </c>
      <c r="E6884">
        <v>92.995243183698307</v>
      </c>
    </row>
    <row r="6885" spans="1:5" x14ac:dyDescent="0.2">
      <c r="A6885">
        <f t="shared" si="110"/>
        <v>1999</v>
      </c>
      <c r="B6885" s="8">
        <v>36363</v>
      </c>
      <c r="C6885">
        <v>107.00350114015799</v>
      </c>
      <c r="D6885">
        <v>117.41082521955499</v>
      </c>
      <c r="E6885">
        <v>93.269233205852004</v>
      </c>
    </row>
    <row r="6886" spans="1:5" x14ac:dyDescent="0.2">
      <c r="A6886">
        <f t="shared" si="110"/>
        <v>1999</v>
      </c>
      <c r="B6886" s="8">
        <v>36364</v>
      </c>
      <c r="C6886">
        <v>107.045470376037</v>
      </c>
      <c r="D6886">
        <v>117.472336818656</v>
      </c>
      <c r="E6886">
        <v>93.286099335480401</v>
      </c>
    </row>
    <row r="6887" spans="1:5" x14ac:dyDescent="0.2">
      <c r="A6887">
        <f t="shared" si="110"/>
        <v>1999</v>
      </c>
      <c r="B6887" s="8">
        <v>36367</v>
      </c>
      <c r="C6887">
        <v>106.73534363195</v>
      </c>
      <c r="D6887">
        <v>116.909239081279</v>
      </c>
      <c r="E6887">
        <v>93.300575829394006</v>
      </c>
    </row>
    <row r="6888" spans="1:5" x14ac:dyDescent="0.2">
      <c r="A6888">
        <f t="shared" si="110"/>
        <v>1999</v>
      </c>
      <c r="B6888" s="8">
        <v>36368</v>
      </c>
      <c r="C6888">
        <v>106.724050558451</v>
      </c>
      <c r="D6888">
        <v>117.00570838332899</v>
      </c>
      <c r="E6888">
        <v>93.151407617912696</v>
      </c>
    </row>
    <row r="6889" spans="1:5" x14ac:dyDescent="0.2">
      <c r="A6889">
        <f t="shared" si="110"/>
        <v>1999</v>
      </c>
      <c r="B6889" s="8">
        <v>36369</v>
      </c>
      <c r="C6889">
        <v>106.550824040374</v>
      </c>
      <c r="D6889">
        <v>116.831005880872</v>
      </c>
      <c r="E6889">
        <v>92.980768564033696</v>
      </c>
    </row>
    <row r="6890" spans="1:5" x14ac:dyDescent="0.2">
      <c r="A6890">
        <f t="shared" si="110"/>
        <v>1999</v>
      </c>
      <c r="B6890" s="8">
        <v>36370</v>
      </c>
      <c r="C6890">
        <v>106.240340705908</v>
      </c>
      <c r="D6890">
        <v>116.11811945033401</v>
      </c>
      <c r="E6890">
        <v>93.187752547324905</v>
      </c>
    </row>
    <row r="6891" spans="1:5" x14ac:dyDescent="0.2">
      <c r="A6891">
        <f t="shared" si="110"/>
        <v>1999</v>
      </c>
      <c r="B6891" s="8">
        <v>36371</v>
      </c>
      <c r="C6891">
        <v>106.14621017006</v>
      </c>
      <c r="D6891">
        <v>115.996017705534</v>
      </c>
      <c r="E6891">
        <v>93.129957540472901</v>
      </c>
    </row>
    <row r="6892" spans="1:5" x14ac:dyDescent="0.2">
      <c r="A6892">
        <f t="shared" si="110"/>
        <v>1999</v>
      </c>
      <c r="B6892" s="8">
        <v>36374</v>
      </c>
      <c r="C6892">
        <v>106.25838524563601</v>
      </c>
      <c r="D6892">
        <v>116.15361092839299</v>
      </c>
      <c r="E6892">
        <v>93.1832640526235</v>
      </c>
    </row>
    <row r="6893" spans="1:5" x14ac:dyDescent="0.2">
      <c r="A6893">
        <f t="shared" si="110"/>
        <v>1999</v>
      </c>
      <c r="B6893" s="8">
        <v>36375</v>
      </c>
      <c r="C6893">
        <v>106.13401244803499</v>
      </c>
      <c r="D6893">
        <v>115.818988804581</v>
      </c>
      <c r="E6893">
        <v>93.330672652297196</v>
      </c>
    </row>
    <row r="6894" spans="1:5" x14ac:dyDescent="0.2">
      <c r="A6894">
        <f t="shared" si="110"/>
        <v>1999</v>
      </c>
      <c r="B6894" s="8">
        <v>36376</v>
      </c>
      <c r="C6894">
        <v>105.78488721284199</v>
      </c>
      <c r="D6894">
        <v>115.175481961617</v>
      </c>
      <c r="E6894">
        <v>93.364344951483005</v>
      </c>
    </row>
    <row r="6895" spans="1:5" x14ac:dyDescent="0.2">
      <c r="A6895">
        <f t="shared" si="110"/>
        <v>1999</v>
      </c>
      <c r="B6895" s="8">
        <v>36377</v>
      </c>
      <c r="C6895">
        <v>105.866560941042</v>
      </c>
      <c r="D6895">
        <v>115.178165249983</v>
      </c>
      <c r="E6895">
        <v>93.548787204533298</v>
      </c>
    </row>
    <row r="6896" spans="1:5" x14ac:dyDescent="0.2">
      <c r="A6896">
        <f t="shared" si="110"/>
        <v>1999</v>
      </c>
      <c r="B6896" s="8">
        <v>36378</v>
      </c>
      <c r="C6896">
        <v>106.16805469267599</v>
      </c>
      <c r="D6896">
        <v>115.664839937376</v>
      </c>
      <c r="E6896">
        <v>93.608656891720699</v>
      </c>
    </row>
    <row r="6897" spans="1:5" x14ac:dyDescent="0.2">
      <c r="A6897">
        <f t="shared" si="110"/>
        <v>1999</v>
      </c>
      <c r="B6897" s="8">
        <v>36381</v>
      </c>
      <c r="C6897">
        <v>106.435813039042</v>
      </c>
      <c r="D6897">
        <v>116.199095618668</v>
      </c>
      <c r="E6897">
        <v>93.5304181607667</v>
      </c>
    </row>
    <row r="6898" spans="1:5" x14ac:dyDescent="0.2">
      <c r="A6898">
        <f t="shared" si="110"/>
        <v>1999</v>
      </c>
      <c r="B6898" s="8">
        <v>36382</v>
      </c>
      <c r="C6898">
        <v>106.234589068457</v>
      </c>
      <c r="D6898">
        <v>115.593489680101</v>
      </c>
      <c r="E6898">
        <v>93.854532623227598</v>
      </c>
    </row>
    <row r="6899" spans="1:5" x14ac:dyDescent="0.2">
      <c r="A6899">
        <f t="shared" si="110"/>
        <v>1999</v>
      </c>
      <c r="B6899" s="8">
        <v>36383</v>
      </c>
      <c r="C6899">
        <v>106.376128012271</v>
      </c>
      <c r="D6899">
        <v>115.881867571005</v>
      </c>
      <c r="E6899">
        <v>93.804667156489302</v>
      </c>
    </row>
    <row r="6900" spans="1:5" x14ac:dyDescent="0.2">
      <c r="A6900">
        <f t="shared" si="110"/>
        <v>1999</v>
      </c>
      <c r="B6900" s="8">
        <v>36384</v>
      </c>
      <c r="C6900">
        <v>106.354665233812</v>
      </c>
      <c r="D6900">
        <v>115.96788710733</v>
      </c>
      <c r="E6900">
        <v>93.643723648818593</v>
      </c>
    </row>
    <row r="6901" spans="1:5" x14ac:dyDescent="0.2">
      <c r="A6901">
        <f t="shared" si="110"/>
        <v>1999</v>
      </c>
      <c r="B6901" s="8">
        <v>36385</v>
      </c>
      <c r="C6901">
        <v>106.420508727632</v>
      </c>
      <c r="D6901">
        <v>116.01911340705399</v>
      </c>
      <c r="E6901">
        <v>93.728372322146697</v>
      </c>
    </row>
    <row r="6902" spans="1:5" x14ac:dyDescent="0.2">
      <c r="A6902">
        <f t="shared" si="110"/>
        <v>1999</v>
      </c>
      <c r="B6902" s="8">
        <v>36388</v>
      </c>
      <c r="C6902">
        <v>106.339141155584</v>
      </c>
      <c r="D6902">
        <v>116.02329228197</v>
      </c>
      <c r="E6902">
        <v>93.536348583497997</v>
      </c>
    </row>
    <row r="6903" spans="1:5" x14ac:dyDescent="0.2">
      <c r="A6903">
        <f t="shared" si="110"/>
        <v>1999</v>
      </c>
      <c r="B6903" s="8">
        <v>36389</v>
      </c>
      <c r="C6903">
        <v>106.31133931648399</v>
      </c>
      <c r="D6903">
        <v>115.93254749917701</v>
      </c>
      <c r="E6903">
        <v>93.590145755962894</v>
      </c>
    </row>
    <row r="6904" spans="1:5" x14ac:dyDescent="0.2">
      <c r="A6904">
        <f t="shared" si="110"/>
        <v>1999</v>
      </c>
      <c r="B6904" s="8">
        <v>36390</v>
      </c>
      <c r="C6904">
        <v>106.137495802158</v>
      </c>
      <c r="D6904">
        <v>115.748085841315</v>
      </c>
      <c r="E6904">
        <v>93.430474961645899</v>
      </c>
    </row>
    <row r="6905" spans="1:5" x14ac:dyDescent="0.2">
      <c r="A6905">
        <f t="shared" si="110"/>
        <v>1999</v>
      </c>
      <c r="B6905" s="8">
        <v>36391</v>
      </c>
      <c r="C6905">
        <v>105.94252442146799</v>
      </c>
      <c r="D6905">
        <v>115.187746134753</v>
      </c>
      <c r="E6905">
        <v>93.711274822355094</v>
      </c>
    </row>
    <row r="6906" spans="1:5" x14ac:dyDescent="0.2">
      <c r="A6906">
        <f t="shared" si="110"/>
        <v>1999</v>
      </c>
      <c r="B6906" s="8">
        <v>36392</v>
      </c>
      <c r="C6906">
        <v>106.067586068683</v>
      </c>
      <c r="D6906">
        <v>115.237430977146</v>
      </c>
      <c r="E6906">
        <v>93.934726622347796</v>
      </c>
    </row>
    <row r="6907" spans="1:5" x14ac:dyDescent="0.2">
      <c r="A6907">
        <f t="shared" si="110"/>
        <v>1999</v>
      </c>
      <c r="B6907" s="8">
        <v>36395</v>
      </c>
      <c r="C6907">
        <v>106.176336813944</v>
      </c>
      <c r="D6907">
        <v>115.753469766783</v>
      </c>
      <c r="E6907">
        <v>93.512606119443404</v>
      </c>
    </row>
    <row r="6908" spans="1:5" x14ac:dyDescent="0.2">
      <c r="A6908">
        <f t="shared" si="110"/>
        <v>1999</v>
      </c>
      <c r="B6908" s="8">
        <v>36396</v>
      </c>
      <c r="C6908">
        <v>106.346762942338</v>
      </c>
      <c r="D6908">
        <v>115.97954867113</v>
      </c>
      <c r="E6908">
        <v>93.610480212876993</v>
      </c>
    </row>
    <row r="6909" spans="1:5" x14ac:dyDescent="0.2">
      <c r="A6909">
        <f t="shared" si="110"/>
        <v>1999</v>
      </c>
      <c r="B6909" s="8">
        <v>36397</v>
      </c>
      <c r="C6909">
        <v>106.432390516553</v>
      </c>
      <c r="D6909">
        <v>116.16688504363999</v>
      </c>
      <c r="E6909">
        <v>93.564222385740393</v>
      </c>
    </row>
    <row r="6910" spans="1:5" x14ac:dyDescent="0.2">
      <c r="A6910">
        <f t="shared" si="110"/>
        <v>1999</v>
      </c>
      <c r="B6910" s="8">
        <v>36398</v>
      </c>
      <c r="C6910">
        <v>106.65825807311801</v>
      </c>
      <c r="D6910">
        <v>116.553262520187</v>
      </c>
      <c r="E6910">
        <v>93.582204029423195</v>
      </c>
    </row>
    <row r="6911" spans="1:5" x14ac:dyDescent="0.2">
      <c r="A6911">
        <f t="shared" si="110"/>
        <v>1999</v>
      </c>
      <c r="B6911" s="8">
        <v>36399</v>
      </c>
      <c r="C6911">
        <v>106.508543134814</v>
      </c>
      <c r="D6911">
        <v>116.15621212996599</v>
      </c>
      <c r="E6911">
        <v>93.752588054492094</v>
      </c>
    </row>
    <row r="6912" spans="1:5" x14ac:dyDescent="0.2">
      <c r="A6912">
        <f t="shared" si="110"/>
        <v>1999</v>
      </c>
      <c r="B6912" s="8">
        <v>36402</v>
      </c>
      <c r="C6912">
        <v>106.539075085563</v>
      </c>
      <c r="D6912">
        <v>116.117083490453</v>
      </c>
      <c r="E6912">
        <v>93.873400453259606</v>
      </c>
    </row>
    <row r="6913" spans="1:5" x14ac:dyDescent="0.2">
      <c r="A6913">
        <f t="shared" si="110"/>
        <v>1999</v>
      </c>
      <c r="B6913" s="8">
        <v>36403</v>
      </c>
      <c r="C6913">
        <v>105.925703875332</v>
      </c>
      <c r="D6913">
        <v>115.14601394370101</v>
      </c>
      <c r="E6913">
        <v>93.727028287170995</v>
      </c>
    </row>
    <row r="6914" spans="1:5" x14ac:dyDescent="0.2">
      <c r="A6914">
        <f t="shared" si="110"/>
        <v>1999</v>
      </c>
      <c r="B6914" s="8">
        <v>36404</v>
      </c>
      <c r="C6914">
        <v>105.75386444704201</v>
      </c>
      <c r="D6914">
        <v>114.920067480265</v>
      </c>
      <c r="E6914">
        <v>93.626167717557806</v>
      </c>
    </row>
    <row r="6915" spans="1:5" x14ac:dyDescent="0.2">
      <c r="A6915">
        <f t="shared" ref="A6915:A6978" si="111">YEAR(B6915)</f>
        <v>1999</v>
      </c>
      <c r="B6915" s="8">
        <v>36405</v>
      </c>
      <c r="C6915">
        <v>105.715123867313</v>
      </c>
      <c r="D6915">
        <v>114.67543045721</v>
      </c>
      <c r="E6915">
        <v>93.857425444755904</v>
      </c>
    </row>
    <row r="6916" spans="1:5" x14ac:dyDescent="0.2">
      <c r="A6916">
        <f t="shared" si="111"/>
        <v>1999</v>
      </c>
      <c r="B6916" s="8">
        <v>36406</v>
      </c>
      <c r="C6916">
        <v>105.908211117387</v>
      </c>
      <c r="D6916">
        <v>115.08971038221701</v>
      </c>
      <c r="E6916">
        <v>93.760304880459898</v>
      </c>
    </row>
    <row r="6917" spans="1:5" x14ac:dyDescent="0.2">
      <c r="A6917">
        <f t="shared" si="111"/>
        <v>1999</v>
      </c>
      <c r="B6917" s="8">
        <v>36409</v>
      </c>
      <c r="C6917">
        <v>105.919556435481</v>
      </c>
      <c r="D6917">
        <v>115.08971038221701</v>
      </c>
      <c r="E6917">
        <v>93.7864781235767</v>
      </c>
    </row>
    <row r="6918" spans="1:5" x14ac:dyDescent="0.2">
      <c r="A6918">
        <f t="shared" si="111"/>
        <v>1999</v>
      </c>
      <c r="B6918" s="8">
        <v>36410</v>
      </c>
      <c r="C6918">
        <v>106.165022332159</v>
      </c>
      <c r="D6918">
        <v>115.393208529066</v>
      </c>
      <c r="E6918">
        <v>93.955720888110093</v>
      </c>
    </row>
    <row r="6919" spans="1:5" x14ac:dyDescent="0.2">
      <c r="A6919">
        <f t="shared" si="111"/>
        <v>1999</v>
      </c>
      <c r="B6919" s="8">
        <v>36411</v>
      </c>
      <c r="C6919">
        <v>106.04803831949</v>
      </c>
      <c r="D6919">
        <v>115.09198158810899</v>
      </c>
      <c r="E6919">
        <v>94.080214421491604</v>
      </c>
    </row>
    <row r="6920" spans="1:5" x14ac:dyDescent="0.2">
      <c r="A6920">
        <f t="shared" si="111"/>
        <v>1999</v>
      </c>
      <c r="B6920" s="8">
        <v>36412</v>
      </c>
      <c r="C6920">
        <v>105.543478566652</v>
      </c>
      <c r="D6920">
        <v>114.31603234922</v>
      </c>
      <c r="E6920">
        <v>93.933099456636498</v>
      </c>
    </row>
    <row r="6921" spans="1:5" x14ac:dyDescent="0.2">
      <c r="A6921">
        <f t="shared" si="111"/>
        <v>1999</v>
      </c>
      <c r="B6921" s="8">
        <v>36413</v>
      </c>
      <c r="C6921">
        <v>105.86824976036</v>
      </c>
      <c r="D6921">
        <v>115.028175926209</v>
      </c>
      <c r="E6921">
        <v>93.748619483300502</v>
      </c>
    </row>
    <row r="6922" spans="1:5" x14ac:dyDescent="0.2">
      <c r="A6922">
        <f t="shared" si="111"/>
        <v>1999</v>
      </c>
      <c r="B6922" s="8">
        <v>36416</v>
      </c>
      <c r="C6922">
        <v>105.48184904652599</v>
      </c>
      <c r="D6922">
        <v>114.35780027252299</v>
      </c>
      <c r="E6922">
        <v>93.735250955919298</v>
      </c>
    </row>
    <row r="6923" spans="1:5" x14ac:dyDescent="0.2">
      <c r="A6923">
        <f t="shared" si="111"/>
        <v>1999</v>
      </c>
      <c r="B6923" s="8">
        <v>36417</v>
      </c>
      <c r="C6923">
        <v>105.478359370717</v>
      </c>
      <c r="D6923">
        <v>114.277161844997</v>
      </c>
      <c r="E6923">
        <v>93.833386604718299</v>
      </c>
    </row>
    <row r="6924" spans="1:5" x14ac:dyDescent="0.2">
      <c r="A6924">
        <f t="shared" si="111"/>
        <v>1999</v>
      </c>
      <c r="B6924" s="8">
        <v>36418</v>
      </c>
      <c r="C6924">
        <v>105.291834211995</v>
      </c>
      <c r="D6924">
        <v>114.044713521855</v>
      </c>
      <c r="E6924">
        <v>93.7074992173129</v>
      </c>
    </row>
    <row r="6925" spans="1:5" x14ac:dyDescent="0.2">
      <c r="A6925">
        <f t="shared" si="111"/>
        <v>1999</v>
      </c>
      <c r="B6925" s="8">
        <v>36419</v>
      </c>
      <c r="C6925">
        <v>105.58854831506</v>
      </c>
      <c r="D6925">
        <v>114.184916274987</v>
      </c>
      <c r="E6925">
        <v>94.211091552990595</v>
      </c>
    </row>
    <row r="6926" spans="1:5" x14ac:dyDescent="0.2">
      <c r="A6926">
        <f t="shared" si="111"/>
        <v>1999</v>
      </c>
      <c r="B6926" s="8">
        <v>36420</v>
      </c>
      <c r="C6926">
        <v>105.78124712180799</v>
      </c>
      <c r="D6926">
        <v>114.570039343172</v>
      </c>
      <c r="E6926">
        <v>94.149362205674393</v>
      </c>
    </row>
    <row r="6927" spans="1:5" x14ac:dyDescent="0.2">
      <c r="A6927">
        <f t="shared" si="111"/>
        <v>1999</v>
      </c>
      <c r="B6927" s="8">
        <v>36423</v>
      </c>
      <c r="C6927">
        <v>105.68152092400101</v>
      </c>
      <c r="D6927">
        <v>114.549223942938</v>
      </c>
      <c r="E6927">
        <v>93.945664424057895</v>
      </c>
    </row>
    <row r="6928" spans="1:5" x14ac:dyDescent="0.2">
      <c r="A6928">
        <f t="shared" si="111"/>
        <v>1999</v>
      </c>
      <c r="B6928" s="8">
        <v>36424</v>
      </c>
      <c r="C6928">
        <v>105.24016234050301</v>
      </c>
      <c r="D6928">
        <v>113.780878374724</v>
      </c>
      <c r="E6928">
        <v>93.936407440174506</v>
      </c>
    </row>
    <row r="6929" spans="1:5" x14ac:dyDescent="0.2">
      <c r="A6929">
        <f t="shared" si="111"/>
        <v>1999</v>
      </c>
      <c r="B6929" s="8">
        <v>36425</v>
      </c>
      <c r="C6929">
        <v>105.029000432911</v>
      </c>
      <c r="D6929">
        <v>113.301229870057</v>
      </c>
      <c r="E6929">
        <v>94.082078950329404</v>
      </c>
    </row>
    <row r="6930" spans="1:5" x14ac:dyDescent="0.2">
      <c r="A6930">
        <f t="shared" si="111"/>
        <v>1999</v>
      </c>
      <c r="B6930" s="8">
        <v>36426</v>
      </c>
      <c r="C6930">
        <v>105.427375354845</v>
      </c>
      <c r="D6930">
        <v>113.814001994797</v>
      </c>
      <c r="E6930">
        <v>94.3283479660642</v>
      </c>
    </row>
    <row r="6931" spans="1:5" x14ac:dyDescent="0.2">
      <c r="A6931">
        <f t="shared" si="111"/>
        <v>1999</v>
      </c>
      <c r="B6931" s="8">
        <v>36427</v>
      </c>
      <c r="C6931">
        <v>105.337537670286</v>
      </c>
      <c r="D6931">
        <v>113.528921751876</v>
      </c>
      <c r="E6931">
        <v>94.498816131371996</v>
      </c>
    </row>
    <row r="6932" spans="1:5" x14ac:dyDescent="0.2">
      <c r="A6932">
        <f t="shared" si="111"/>
        <v>1999</v>
      </c>
      <c r="B6932" s="8">
        <v>36430</v>
      </c>
      <c r="C6932">
        <v>105.520166110842</v>
      </c>
      <c r="D6932">
        <v>113.99068624556401</v>
      </c>
      <c r="E6932">
        <v>94.309641104801202</v>
      </c>
    </row>
    <row r="6933" spans="1:5" x14ac:dyDescent="0.2">
      <c r="A6933">
        <f t="shared" si="111"/>
        <v>1999</v>
      </c>
      <c r="B6933" s="8">
        <v>36431</v>
      </c>
      <c r="C6933">
        <v>105.37625702762</v>
      </c>
      <c r="D6933">
        <v>113.515216562112</v>
      </c>
      <c r="E6933">
        <v>94.607687892154104</v>
      </c>
    </row>
    <row r="6934" spans="1:5" x14ac:dyDescent="0.2">
      <c r="A6934">
        <f t="shared" si="111"/>
        <v>1999</v>
      </c>
      <c r="B6934" s="8">
        <v>36432</v>
      </c>
      <c r="C6934">
        <v>105.23562940484101</v>
      </c>
      <c r="D6934">
        <v>113.34951373670999</v>
      </c>
      <c r="E6934">
        <v>94.500454842298197</v>
      </c>
    </row>
    <row r="6935" spans="1:5" x14ac:dyDescent="0.2">
      <c r="A6935">
        <f t="shared" si="111"/>
        <v>1999</v>
      </c>
      <c r="B6935" s="8">
        <v>36433</v>
      </c>
      <c r="C6935">
        <v>105.20875812204</v>
      </c>
      <c r="D6935">
        <v>113.35736860855501</v>
      </c>
      <c r="E6935">
        <v>94.427086504625194</v>
      </c>
    </row>
    <row r="6936" spans="1:5" x14ac:dyDescent="0.2">
      <c r="A6936">
        <f t="shared" si="111"/>
        <v>1999</v>
      </c>
      <c r="B6936" s="8">
        <v>36434</v>
      </c>
      <c r="C6936">
        <v>104.846062787669</v>
      </c>
      <c r="D6936">
        <v>112.71485274902101</v>
      </c>
      <c r="E6936">
        <v>94.4392281260983</v>
      </c>
    </row>
    <row r="6937" spans="1:5" x14ac:dyDescent="0.2">
      <c r="A6937">
        <f t="shared" si="111"/>
        <v>1999</v>
      </c>
      <c r="B6937" s="8">
        <v>36437</v>
      </c>
      <c r="C6937">
        <v>105.02701043453401</v>
      </c>
      <c r="D6937">
        <v>112.95836681598099</v>
      </c>
      <c r="E6937">
        <v>94.536351427458797</v>
      </c>
    </row>
    <row r="6938" spans="1:5" x14ac:dyDescent="0.2">
      <c r="A6938">
        <f t="shared" si="111"/>
        <v>1999</v>
      </c>
      <c r="B6938" s="8">
        <v>36438</v>
      </c>
      <c r="C6938">
        <v>105.036028452327</v>
      </c>
      <c r="D6938">
        <v>113.10521109268301</v>
      </c>
      <c r="E6938">
        <v>94.360466710308501</v>
      </c>
    </row>
    <row r="6939" spans="1:5" x14ac:dyDescent="0.2">
      <c r="A6939">
        <f t="shared" si="111"/>
        <v>1999</v>
      </c>
      <c r="B6939" s="8">
        <v>36439</v>
      </c>
      <c r="C6939">
        <v>105.049622165588</v>
      </c>
      <c r="D6939">
        <v>113.178208351004</v>
      </c>
      <c r="E6939">
        <v>94.294556867159301</v>
      </c>
    </row>
    <row r="6940" spans="1:5" x14ac:dyDescent="0.2">
      <c r="A6940">
        <f t="shared" si="111"/>
        <v>1999</v>
      </c>
      <c r="B6940" s="8">
        <v>36440</v>
      </c>
      <c r="C6940">
        <v>105.14293440960201</v>
      </c>
      <c r="D6940">
        <v>113.25723518799199</v>
      </c>
      <c r="E6940">
        <v>94.407091965322095</v>
      </c>
    </row>
    <row r="6941" spans="1:5" x14ac:dyDescent="0.2">
      <c r="A6941">
        <f t="shared" si="111"/>
        <v>1999</v>
      </c>
      <c r="B6941" s="8">
        <v>36441</v>
      </c>
      <c r="C6941">
        <v>105.364423004277</v>
      </c>
      <c r="D6941">
        <v>113.572798027404</v>
      </c>
      <c r="E6941">
        <v>94.503024375267103</v>
      </c>
    </row>
    <row r="6942" spans="1:5" x14ac:dyDescent="0.2">
      <c r="A6942">
        <f t="shared" si="111"/>
        <v>1999</v>
      </c>
      <c r="B6942" s="8">
        <v>36444</v>
      </c>
      <c r="C6942">
        <v>105.363731163626</v>
      </c>
      <c r="D6942">
        <v>113.572798027404</v>
      </c>
      <c r="E6942">
        <v>94.501407525619001</v>
      </c>
    </row>
    <row r="6943" spans="1:5" x14ac:dyDescent="0.2">
      <c r="A6943">
        <f t="shared" si="111"/>
        <v>1999</v>
      </c>
      <c r="B6943" s="8">
        <v>36445</v>
      </c>
      <c r="C6943">
        <v>104.975435457424</v>
      </c>
      <c r="D6943">
        <v>112.96321801528801</v>
      </c>
      <c r="E6943">
        <v>94.408926296373906</v>
      </c>
    </row>
    <row r="6944" spans="1:5" x14ac:dyDescent="0.2">
      <c r="A6944">
        <f t="shared" si="111"/>
        <v>1999</v>
      </c>
      <c r="B6944" s="8">
        <v>36446</v>
      </c>
      <c r="C6944">
        <v>105.319502147791</v>
      </c>
      <c r="D6944">
        <v>113.340710696797</v>
      </c>
      <c r="E6944">
        <v>94.708638543880696</v>
      </c>
    </row>
    <row r="6945" spans="1:5" x14ac:dyDescent="0.2">
      <c r="A6945">
        <f t="shared" si="111"/>
        <v>1999</v>
      </c>
      <c r="B6945" s="8">
        <v>36447</v>
      </c>
      <c r="C6945">
        <v>105.310739109127</v>
      </c>
      <c r="D6945">
        <v>113.081621144911</v>
      </c>
      <c r="E6945">
        <v>95.036686799865706</v>
      </c>
    </row>
    <row r="6946" spans="1:5" x14ac:dyDescent="0.2">
      <c r="A6946">
        <f t="shared" si="111"/>
        <v>1999</v>
      </c>
      <c r="B6946" s="8">
        <v>36448</v>
      </c>
      <c r="C6946">
        <v>105.04355030914</v>
      </c>
      <c r="D6946">
        <v>112.463646326161</v>
      </c>
      <c r="E6946">
        <v>95.244031722535098</v>
      </c>
    </row>
    <row r="6947" spans="1:5" x14ac:dyDescent="0.2">
      <c r="A6947">
        <f t="shared" si="111"/>
        <v>1999</v>
      </c>
      <c r="B6947" s="8">
        <v>36451</v>
      </c>
      <c r="C6947">
        <v>105.177924049076</v>
      </c>
      <c r="D6947">
        <v>112.68187096932</v>
      </c>
      <c r="E6947">
        <v>95.264843711269293</v>
      </c>
    </row>
    <row r="6948" spans="1:5" x14ac:dyDescent="0.2">
      <c r="A6948">
        <f t="shared" si="111"/>
        <v>1999</v>
      </c>
      <c r="B6948" s="8">
        <v>36452</v>
      </c>
      <c r="C6948">
        <v>105.148578539139</v>
      </c>
      <c r="D6948">
        <v>112.788653545667</v>
      </c>
      <c r="E6948">
        <v>95.050933335946795</v>
      </c>
    </row>
    <row r="6949" spans="1:5" x14ac:dyDescent="0.2">
      <c r="A6949">
        <f t="shared" si="111"/>
        <v>1999</v>
      </c>
      <c r="B6949" s="8">
        <v>36453</v>
      </c>
      <c r="C6949">
        <v>105.308053377604</v>
      </c>
      <c r="D6949">
        <v>113.210610882217</v>
      </c>
      <c r="E6949">
        <v>94.856580206296599</v>
      </c>
    </row>
    <row r="6950" spans="1:5" x14ac:dyDescent="0.2">
      <c r="A6950">
        <f t="shared" si="111"/>
        <v>1999</v>
      </c>
      <c r="B6950" s="8">
        <v>36454</v>
      </c>
      <c r="C6950">
        <v>105.03996924129299</v>
      </c>
      <c r="D6950">
        <v>112.806661069189</v>
      </c>
      <c r="E6950">
        <v>94.771029753551204</v>
      </c>
    </row>
    <row r="6951" spans="1:5" x14ac:dyDescent="0.2">
      <c r="A6951">
        <f t="shared" si="111"/>
        <v>1999</v>
      </c>
      <c r="B6951" s="8">
        <v>36455</v>
      </c>
      <c r="C6951">
        <v>105.117330861198</v>
      </c>
      <c r="D6951">
        <v>113.088679778783</v>
      </c>
      <c r="E6951">
        <v>94.573091625881403</v>
      </c>
    </row>
    <row r="6952" spans="1:5" x14ac:dyDescent="0.2">
      <c r="A6952">
        <f t="shared" si="111"/>
        <v>1999</v>
      </c>
      <c r="B6952" s="8">
        <v>36458</v>
      </c>
      <c r="C6952">
        <v>105.081639709641</v>
      </c>
      <c r="D6952">
        <v>112.963527047619</v>
      </c>
      <c r="E6952">
        <v>94.657587772391807</v>
      </c>
    </row>
    <row r="6953" spans="1:5" x14ac:dyDescent="0.2">
      <c r="A6953">
        <f t="shared" si="111"/>
        <v>1999</v>
      </c>
      <c r="B6953" s="8">
        <v>36459</v>
      </c>
      <c r="C6953">
        <v>105.165348187982</v>
      </c>
      <c r="D6953">
        <v>113.15286353910901</v>
      </c>
      <c r="E6953">
        <v>94.599476622919696</v>
      </c>
    </row>
    <row r="6954" spans="1:5" x14ac:dyDescent="0.2">
      <c r="A6954">
        <f t="shared" si="111"/>
        <v>1999</v>
      </c>
      <c r="B6954" s="8">
        <v>36460</v>
      </c>
      <c r="C6954">
        <v>105.268488019958</v>
      </c>
      <c r="D6954">
        <v>113.233805268282</v>
      </c>
      <c r="E6954">
        <v>94.732581648044103</v>
      </c>
    </row>
    <row r="6955" spans="1:5" x14ac:dyDescent="0.2">
      <c r="A6955">
        <f t="shared" si="111"/>
        <v>1999</v>
      </c>
      <c r="B6955" s="8">
        <v>36461</v>
      </c>
      <c r="C6955">
        <v>105.436439322608</v>
      </c>
      <c r="D6955">
        <v>113.569390525988</v>
      </c>
      <c r="E6955">
        <v>94.675982487834403</v>
      </c>
    </row>
    <row r="6956" spans="1:5" x14ac:dyDescent="0.2">
      <c r="A6956">
        <f t="shared" si="111"/>
        <v>1999</v>
      </c>
      <c r="B6956" s="8">
        <v>36462</v>
      </c>
      <c r="C6956">
        <v>105.25333446225299</v>
      </c>
      <c r="D6956">
        <v>113.389079109414</v>
      </c>
      <c r="E6956">
        <v>94.488924648528396</v>
      </c>
    </row>
    <row r="6957" spans="1:5" x14ac:dyDescent="0.2">
      <c r="A6957">
        <f t="shared" si="111"/>
        <v>1999</v>
      </c>
      <c r="B6957" s="8">
        <v>36465</v>
      </c>
      <c r="C6957">
        <v>105.21642886236199</v>
      </c>
      <c r="D6957">
        <v>113.378317478106</v>
      </c>
      <c r="E6957">
        <v>94.417008726917601</v>
      </c>
    </row>
    <row r="6958" spans="1:5" x14ac:dyDescent="0.2">
      <c r="A6958">
        <f t="shared" si="111"/>
        <v>1999</v>
      </c>
      <c r="B6958" s="8">
        <v>36466</v>
      </c>
      <c r="C6958">
        <v>105.118954229206</v>
      </c>
      <c r="D6958">
        <v>113.307376672777</v>
      </c>
      <c r="E6958">
        <v>94.283967691919798</v>
      </c>
    </row>
    <row r="6959" spans="1:5" x14ac:dyDescent="0.2">
      <c r="A6959">
        <f t="shared" si="111"/>
        <v>1999</v>
      </c>
      <c r="B6959" s="8">
        <v>36467</v>
      </c>
      <c r="C6959">
        <v>105.228052162438</v>
      </c>
      <c r="D6959">
        <v>113.559758140233</v>
      </c>
      <c r="E6959">
        <v>94.202017251999294</v>
      </c>
    </row>
    <row r="6960" spans="1:5" x14ac:dyDescent="0.2">
      <c r="A6960">
        <f t="shared" si="111"/>
        <v>1999</v>
      </c>
      <c r="B6960" s="8">
        <v>36468</v>
      </c>
      <c r="C6960">
        <v>105.109997410924</v>
      </c>
      <c r="D6960">
        <v>113.588580862756</v>
      </c>
      <c r="E6960">
        <v>93.888623844526506</v>
      </c>
    </row>
    <row r="6961" spans="1:5" x14ac:dyDescent="0.2">
      <c r="A6961">
        <f t="shared" si="111"/>
        <v>1999</v>
      </c>
      <c r="B6961" s="8">
        <v>36469</v>
      </c>
      <c r="C6961">
        <v>105.458651359607</v>
      </c>
      <c r="D6961">
        <v>114.21027172210501</v>
      </c>
      <c r="E6961">
        <v>93.875922808239807</v>
      </c>
    </row>
    <row r="6962" spans="1:5" x14ac:dyDescent="0.2">
      <c r="A6962">
        <f t="shared" si="111"/>
        <v>1999</v>
      </c>
      <c r="B6962" s="8">
        <v>36472</v>
      </c>
      <c r="C6962">
        <v>105.57333179903399</v>
      </c>
      <c r="D6962">
        <v>114.40425219911999</v>
      </c>
      <c r="E6962">
        <v>93.885983474201694</v>
      </c>
    </row>
    <row r="6963" spans="1:5" x14ac:dyDescent="0.2">
      <c r="A6963">
        <f t="shared" si="111"/>
        <v>1999</v>
      </c>
      <c r="B6963" s="8">
        <v>36473</v>
      </c>
      <c r="C6963">
        <v>105.39911091317801</v>
      </c>
      <c r="D6963">
        <v>114.150460461591</v>
      </c>
      <c r="E6963">
        <v>93.816758530434797</v>
      </c>
    </row>
    <row r="6964" spans="1:5" x14ac:dyDescent="0.2">
      <c r="A6964">
        <f t="shared" si="111"/>
        <v>1999</v>
      </c>
      <c r="B6964" s="8">
        <v>36474</v>
      </c>
      <c r="C6964">
        <v>105.21687877737899</v>
      </c>
      <c r="D6964">
        <v>113.84909380401299</v>
      </c>
      <c r="E6964">
        <v>93.791961176230203</v>
      </c>
    </row>
    <row r="6965" spans="1:5" x14ac:dyDescent="0.2">
      <c r="A6965">
        <f t="shared" si="111"/>
        <v>1999</v>
      </c>
      <c r="B6965" s="8">
        <v>36475</v>
      </c>
      <c r="C6965">
        <v>105.241212394709</v>
      </c>
      <c r="D6965">
        <v>113.84909380401299</v>
      </c>
      <c r="E6965">
        <v>93.848491522109398</v>
      </c>
    </row>
    <row r="6966" spans="1:5" x14ac:dyDescent="0.2">
      <c r="A6966">
        <f t="shared" si="111"/>
        <v>1999</v>
      </c>
      <c r="B6966" s="8">
        <v>36476</v>
      </c>
      <c r="C6966">
        <v>105.411636009814</v>
      </c>
      <c r="D6966">
        <v>114.30586117143299</v>
      </c>
      <c r="E6966">
        <v>93.641039896813496</v>
      </c>
    </row>
    <row r="6967" spans="1:5" x14ac:dyDescent="0.2">
      <c r="A6967">
        <f t="shared" si="111"/>
        <v>1999</v>
      </c>
      <c r="B6967" s="8">
        <v>36479</v>
      </c>
      <c r="C6967">
        <v>105.32254989786099</v>
      </c>
      <c r="D6967">
        <v>114.188234777042</v>
      </c>
      <c r="E6967">
        <v>93.589561633169694</v>
      </c>
    </row>
    <row r="6968" spans="1:5" x14ac:dyDescent="0.2">
      <c r="A6968">
        <f t="shared" si="111"/>
        <v>1999</v>
      </c>
      <c r="B6968" s="8">
        <v>36480</v>
      </c>
      <c r="C6968">
        <v>105.631520535286</v>
      </c>
      <c r="D6968">
        <v>114.60450073358</v>
      </c>
      <c r="E6968">
        <v>93.757238113529198</v>
      </c>
    </row>
    <row r="6969" spans="1:5" x14ac:dyDescent="0.2">
      <c r="A6969">
        <f t="shared" si="111"/>
        <v>1999</v>
      </c>
      <c r="B6969" s="8">
        <v>36481</v>
      </c>
      <c r="C6969">
        <v>105.254158470755</v>
      </c>
      <c r="D6969">
        <v>114.08584375302399</v>
      </c>
      <c r="E6969">
        <v>93.565968175956797</v>
      </c>
    </row>
    <row r="6970" spans="1:5" x14ac:dyDescent="0.2">
      <c r="A6970">
        <f t="shared" si="111"/>
        <v>1999</v>
      </c>
      <c r="B6970" s="8">
        <v>36482</v>
      </c>
      <c r="C6970">
        <v>105.47710400824199</v>
      </c>
      <c r="D6970">
        <v>114.511808229545</v>
      </c>
      <c r="E6970">
        <v>93.521955115474796</v>
      </c>
    </row>
    <row r="6971" spans="1:5" x14ac:dyDescent="0.2">
      <c r="A6971">
        <f t="shared" si="111"/>
        <v>1999</v>
      </c>
      <c r="B6971" s="8">
        <v>36483</v>
      </c>
      <c r="C6971">
        <v>105.459307774235</v>
      </c>
      <c r="D6971">
        <v>114.487571769197</v>
      </c>
      <c r="E6971">
        <v>93.512622656037095</v>
      </c>
    </row>
    <row r="6972" spans="1:5" x14ac:dyDescent="0.2">
      <c r="A6972">
        <f t="shared" si="111"/>
        <v>1999</v>
      </c>
      <c r="B6972" s="8">
        <v>36486</v>
      </c>
      <c r="C6972">
        <v>105.25283853639699</v>
      </c>
      <c r="D6972">
        <v>114.10924573307901</v>
      </c>
      <c r="E6972">
        <v>93.532103371671795</v>
      </c>
    </row>
    <row r="6973" spans="1:5" x14ac:dyDescent="0.2">
      <c r="A6973">
        <f t="shared" si="111"/>
        <v>1999</v>
      </c>
      <c r="B6973" s="8">
        <v>36487</v>
      </c>
      <c r="C6973">
        <v>105.332141999163</v>
      </c>
      <c r="D6973">
        <v>114.260291423775</v>
      </c>
      <c r="E6973">
        <v>93.517001836262693</v>
      </c>
    </row>
    <row r="6974" spans="1:5" x14ac:dyDescent="0.2">
      <c r="A6974">
        <f t="shared" si="111"/>
        <v>1999</v>
      </c>
      <c r="B6974" s="8">
        <v>36488</v>
      </c>
      <c r="C6974">
        <v>105.64719051634199</v>
      </c>
      <c r="D6974">
        <v>114.88520429126601</v>
      </c>
      <c r="E6974">
        <v>93.425792196565098</v>
      </c>
    </row>
    <row r="6975" spans="1:5" x14ac:dyDescent="0.2">
      <c r="A6975">
        <f t="shared" si="111"/>
        <v>1999</v>
      </c>
      <c r="B6975" s="8">
        <v>36489</v>
      </c>
      <c r="C6975">
        <v>105.657684509121</v>
      </c>
      <c r="D6975">
        <v>114.88520429126601</v>
      </c>
      <c r="E6975">
        <v>93.449974538877896</v>
      </c>
    </row>
    <row r="6976" spans="1:5" x14ac:dyDescent="0.2">
      <c r="A6976">
        <f t="shared" si="111"/>
        <v>1999</v>
      </c>
      <c r="B6976" s="8">
        <v>36490</v>
      </c>
      <c r="C6976">
        <v>105.493246804682</v>
      </c>
      <c r="D6976">
        <v>114.50219998342</v>
      </c>
      <c r="E6976">
        <v>93.571860454698196</v>
      </c>
    </row>
    <row r="6977" spans="1:5" x14ac:dyDescent="0.2">
      <c r="A6977">
        <f t="shared" si="111"/>
        <v>1999</v>
      </c>
      <c r="B6977" s="8">
        <v>36493</v>
      </c>
      <c r="C6977">
        <v>105.783923784764</v>
      </c>
      <c r="D6977">
        <v>114.89396679684999</v>
      </c>
      <c r="E6977">
        <v>93.729703602264095</v>
      </c>
    </row>
    <row r="6978" spans="1:5" x14ac:dyDescent="0.2">
      <c r="A6978">
        <f t="shared" si="111"/>
        <v>1999</v>
      </c>
      <c r="B6978" s="8">
        <v>36494</v>
      </c>
      <c r="C6978">
        <v>105.77644471004901</v>
      </c>
      <c r="D6978">
        <v>114.82230633465799</v>
      </c>
      <c r="E6978">
        <v>93.806362293728597</v>
      </c>
    </row>
    <row r="6979" spans="1:5" x14ac:dyDescent="0.2">
      <c r="A6979">
        <f t="shared" ref="A6979:A7042" si="112">YEAR(B6979)</f>
        <v>1999</v>
      </c>
      <c r="B6979" s="8">
        <v>36495</v>
      </c>
      <c r="C6979">
        <v>105.979524607152</v>
      </c>
      <c r="D6979">
        <v>115.09072633622</v>
      </c>
      <c r="E6979">
        <v>93.923566088346504</v>
      </c>
    </row>
    <row r="6980" spans="1:5" x14ac:dyDescent="0.2">
      <c r="A6980">
        <f t="shared" si="112"/>
        <v>1999</v>
      </c>
      <c r="B6980" s="8">
        <v>36496</v>
      </c>
      <c r="C6980">
        <v>106.182573900718</v>
      </c>
      <c r="D6980">
        <v>115.41524585563199</v>
      </c>
      <c r="E6980">
        <v>93.9673841964497</v>
      </c>
    </row>
    <row r="6981" spans="1:5" x14ac:dyDescent="0.2">
      <c r="A6981">
        <f t="shared" si="112"/>
        <v>1999</v>
      </c>
      <c r="B6981" s="8">
        <v>36497</v>
      </c>
      <c r="C6981">
        <v>106.07569099423699</v>
      </c>
      <c r="D6981">
        <v>115.357321354066</v>
      </c>
      <c r="E6981">
        <v>93.796696717011301</v>
      </c>
    </row>
    <row r="6982" spans="1:5" x14ac:dyDescent="0.2">
      <c r="A6982">
        <f t="shared" si="112"/>
        <v>1999</v>
      </c>
      <c r="B6982" s="8">
        <v>36500</v>
      </c>
      <c r="C6982">
        <v>105.411033084769</v>
      </c>
      <c r="D6982">
        <v>114.30237759527201</v>
      </c>
      <c r="E6982">
        <v>93.644226601038994</v>
      </c>
    </row>
    <row r="6983" spans="1:5" x14ac:dyDescent="0.2">
      <c r="A6983">
        <f t="shared" si="112"/>
        <v>1999</v>
      </c>
      <c r="B6983" s="8">
        <v>36501</v>
      </c>
      <c r="C6983">
        <v>105.325994139458</v>
      </c>
      <c r="D6983">
        <v>114.261165352189</v>
      </c>
      <c r="E6983">
        <v>93.501631989486697</v>
      </c>
    </row>
    <row r="6984" spans="1:5" x14ac:dyDescent="0.2">
      <c r="A6984">
        <f t="shared" si="112"/>
        <v>1999</v>
      </c>
      <c r="B6984" s="8">
        <v>36502</v>
      </c>
      <c r="C6984">
        <v>105.365708063906</v>
      </c>
      <c r="D6984">
        <v>114.327151559862</v>
      </c>
      <c r="E6984">
        <v>93.5068023630038</v>
      </c>
    </row>
    <row r="6985" spans="1:5" x14ac:dyDescent="0.2">
      <c r="A6985">
        <f t="shared" si="112"/>
        <v>1999</v>
      </c>
      <c r="B6985" s="8">
        <v>36503</v>
      </c>
      <c r="C6985">
        <v>105.42022686171499</v>
      </c>
      <c r="D6985">
        <v>114.49539525817799</v>
      </c>
      <c r="E6985">
        <v>93.412104939995402</v>
      </c>
    </row>
    <row r="6986" spans="1:5" x14ac:dyDescent="0.2">
      <c r="A6986">
        <f t="shared" si="112"/>
        <v>1999</v>
      </c>
      <c r="B6986" s="8">
        <v>36504</v>
      </c>
      <c r="C6986">
        <v>105.474051448469</v>
      </c>
      <c r="D6986">
        <v>114.60354192319799</v>
      </c>
      <c r="E6986">
        <v>93.3947445411481</v>
      </c>
    </row>
    <row r="6987" spans="1:5" x14ac:dyDescent="0.2">
      <c r="A6987">
        <f t="shared" si="112"/>
        <v>1999</v>
      </c>
      <c r="B6987" s="8">
        <v>36507</v>
      </c>
      <c r="C6987">
        <v>105.65254540790001</v>
      </c>
      <c r="D6987">
        <v>114.97536701567201</v>
      </c>
      <c r="E6987">
        <v>93.320508874416305</v>
      </c>
    </row>
    <row r="6988" spans="1:5" x14ac:dyDescent="0.2">
      <c r="A6988">
        <f t="shared" si="112"/>
        <v>1999</v>
      </c>
      <c r="B6988" s="8">
        <v>36508</v>
      </c>
      <c r="C6988">
        <v>105.876267595228</v>
      </c>
      <c r="D6988">
        <v>115.37752241555999</v>
      </c>
      <c r="E6988">
        <v>93.311676599072598</v>
      </c>
    </row>
    <row r="6989" spans="1:5" x14ac:dyDescent="0.2">
      <c r="A6989">
        <f t="shared" si="112"/>
        <v>1999</v>
      </c>
      <c r="B6989" s="8">
        <v>36509</v>
      </c>
      <c r="C6989">
        <v>105.850941125467</v>
      </c>
      <c r="D6989">
        <v>115.45016763873301</v>
      </c>
      <c r="E6989">
        <v>93.159329305218506</v>
      </c>
    </row>
    <row r="6990" spans="1:5" x14ac:dyDescent="0.2">
      <c r="A6990">
        <f t="shared" si="112"/>
        <v>1999</v>
      </c>
      <c r="B6990" s="8">
        <v>36510</v>
      </c>
      <c r="C6990">
        <v>105.406596854445</v>
      </c>
      <c r="D6990">
        <v>114.765812527619</v>
      </c>
      <c r="E6990">
        <v>93.0276048673432</v>
      </c>
    </row>
    <row r="6991" spans="1:5" x14ac:dyDescent="0.2">
      <c r="A6991">
        <f t="shared" si="112"/>
        <v>1999</v>
      </c>
      <c r="B6991" s="8">
        <v>36511</v>
      </c>
      <c r="C6991">
        <v>105.54538692856001</v>
      </c>
      <c r="D6991">
        <v>115.139864491258</v>
      </c>
      <c r="E6991">
        <v>92.860670662865303</v>
      </c>
    </row>
    <row r="6992" spans="1:5" x14ac:dyDescent="0.2">
      <c r="A6992">
        <f t="shared" si="112"/>
        <v>1999</v>
      </c>
      <c r="B6992" s="8">
        <v>36514</v>
      </c>
      <c r="C6992">
        <v>105.58674778098001</v>
      </c>
      <c r="D6992">
        <v>115.188155770709</v>
      </c>
      <c r="E6992">
        <v>92.892955073866702</v>
      </c>
    </row>
    <row r="6993" spans="1:5" x14ac:dyDescent="0.2">
      <c r="A6993">
        <f t="shared" si="112"/>
        <v>1999</v>
      </c>
      <c r="B6993" s="8">
        <v>36515</v>
      </c>
      <c r="C6993">
        <v>105.408606429898</v>
      </c>
      <c r="D6993">
        <v>114.862205869625</v>
      </c>
      <c r="E6993">
        <v>92.906900377487005</v>
      </c>
    </row>
    <row r="6994" spans="1:5" x14ac:dyDescent="0.2">
      <c r="A6994">
        <f t="shared" si="112"/>
        <v>1999</v>
      </c>
      <c r="B6994" s="8">
        <v>36516</v>
      </c>
      <c r="C6994">
        <v>105.281138219895</v>
      </c>
      <c r="D6994">
        <v>114.74824965218799</v>
      </c>
      <c r="E6994">
        <v>92.762163853716601</v>
      </c>
    </row>
    <row r="6995" spans="1:5" x14ac:dyDescent="0.2">
      <c r="A6995">
        <f t="shared" si="112"/>
        <v>1999</v>
      </c>
      <c r="B6995" s="8">
        <v>36517</v>
      </c>
      <c r="C6995">
        <v>105.11183063212</v>
      </c>
      <c r="D6995">
        <v>114.318843634804</v>
      </c>
      <c r="E6995">
        <v>92.931720769788697</v>
      </c>
    </row>
    <row r="6996" spans="1:5" x14ac:dyDescent="0.2">
      <c r="A6996">
        <f t="shared" si="112"/>
        <v>1999</v>
      </c>
      <c r="B6996" s="8">
        <v>36518</v>
      </c>
      <c r="C6996">
        <v>105.330286167488</v>
      </c>
      <c r="D6996">
        <v>114.60865367351199</v>
      </c>
      <c r="E6996">
        <v>93.056743216485302</v>
      </c>
    </row>
    <row r="6997" spans="1:5" x14ac:dyDescent="0.2">
      <c r="A6997">
        <f t="shared" si="112"/>
        <v>1999</v>
      </c>
      <c r="B6997" s="8">
        <v>36521</v>
      </c>
      <c r="C6997">
        <v>105.165338358334</v>
      </c>
      <c r="D6997">
        <v>114.204927024413</v>
      </c>
      <c r="E6997">
        <v>93.204117612910906</v>
      </c>
    </row>
    <row r="6998" spans="1:5" x14ac:dyDescent="0.2">
      <c r="A6998">
        <f t="shared" si="112"/>
        <v>1999</v>
      </c>
      <c r="B6998" s="8">
        <v>36522</v>
      </c>
      <c r="C6998">
        <v>105.292848078432</v>
      </c>
      <c r="D6998">
        <v>114.279368621302</v>
      </c>
      <c r="E6998">
        <v>93.401087576809303</v>
      </c>
    </row>
    <row r="6999" spans="1:5" x14ac:dyDescent="0.2">
      <c r="A6999">
        <f t="shared" si="112"/>
        <v>1999</v>
      </c>
      <c r="B6999" s="8">
        <v>36523</v>
      </c>
      <c r="C6999">
        <v>105.257142569558</v>
      </c>
      <c r="D6999">
        <v>114.21253139185499</v>
      </c>
      <c r="E6999">
        <v>93.406281408527406</v>
      </c>
    </row>
    <row r="7000" spans="1:5" x14ac:dyDescent="0.2">
      <c r="A7000">
        <f t="shared" si="112"/>
        <v>1999</v>
      </c>
      <c r="B7000" s="8">
        <v>36524</v>
      </c>
      <c r="C7000">
        <v>105.28627346179201</v>
      </c>
      <c r="D7000">
        <v>114.439997431378</v>
      </c>
      <c r="E7000">
        <v>93.175519077200704</v>
      </c>
    </row>
    <row r="7001" spans="1:5" x14ac:dyDescent="0.2">
      <c r="A7001">
        <f t="shared" si="112"/>
        <v>1999</v>
      </c>
      <c r="B7001" s="8">
        <v>36525</v>
      </c>
      <c r="C7001">
        <v>105.018204168415</v>
      </c>
      <c r="D7001">
        <v>113.957934245057</v>
      </c>
      <c r="E7001">
        <v>93.188112460841793</v>
      </c>
    </row>
    <row r="7002" spans="1:5" x14ac:dyDescent="0.2">
      <c r="A7002">
        <f t="shared" si="112"/>
        <v>2000</v>
      </c>
      <c r="B7002" s="8">
        <v>36528</v>
      </c>
      <c r="C7002">
        <v>104.573155008442</v>
      </c>
      <c r="D7002">
        <v>113.50261799382901</v>
      </c>
      <c r="E7002">
        <v>92.759276273171494</v>
      </c>
    </row>
    <row r="7003" spans="1:5" x14ac:dyDescent="0.2">
      <c r="A7003">
        <f t="shared" si="112"/>
        <v>2000</v>
      </c>
      <c r="B7003" s="8">
        <v>36529</v>
      </c>
      <c r="C7003">
        <v>104.488600752279</v>
      </c>
      <c r="D7003">
        <v>113.32935765713501</v>
      </c>
      <c r="E7003">
        <v>92.784416651085806</v>
      </c>
    </row>
    <row r="7004" spans="1:5" x14ac:dyDescent="0.2">
      <c r="A7004">
        <f t="shared" si="112"/>
        <v>2000</v>
      </c>
      <c r="B7004" s="8">
        <v>36530</v>
      </c>
      <c r="C7004">
        <v>104.71902764947301</v>
      </c>
      <c r="D7004">
        <v>113.36009825644599</v>
      </c>
      <c r="E7004">
        <v>93.259292090523402</v>
      </c>
    </row>
    <row r="7005" spans="1:5" x14ac:dyDescent="0.2">
      <c r="A7005">
        <f t="shared" si="112"/>
        <v>2000</v>
      </c>
      <c r="B7005" s="8">
        <v>36531</v>
      </c>
      <c r="C7005">
        <v>105.19351780336299</v>
      </c>
      <c r="D7005">
        <v>113.814680165811</v>
      </c>
      <c r="E7005">
        <v>93.754905844739696</v>
      </c>
    </row>
    <row r="7006" spans="1:5" x14ac:dyDescent="0.2">
      <c r="A7006">
        <f t="shared" si="112"/>
        <v>2000</v>
      </c>
      <c r="B7006" s="8">
        <v>36532</v>
      </c>
      <c r="C7006">
        <v>104.962969831511</v>
      </c>
      <c r="D7006">
        <v>113.822851947874</v>
      </c>
      <c r="E7006">
        <v>93.231500514353002</v>
      </c>
    </row>
    <row r="7007" spans="1:5" x14ac:dyDescent="0.2">
      <c r="A7007">
        <f t="shared" si="112"/>
        <v>2000</v>
      </c>
      <c r="B7007" s="8">
        <v>36535</v>
      </c>
      <c r="C7007">
        <v>105.02351367615501</v>
      </c>
      <c r="D7007">
        <v>114.173828630679</v>
      </c>
      <c r="E7007">
        <v>92.935250107721501</v>
      </c>
    </row>
    <row r="7008" spans="1:5" x14ac:dyDescent="0.2">
      <c r="A7008">
        <f t="shared" si="112"/>
        <v>2000</v>
      </c>
      <c r="B7008" s="8">
        <v>36536</v>
      </c>
      <c r="C7008">
        <v>105.091614105801</v>
      </c>
      <c r="D7008">
        <v>114.017350472326</v>
      </c>
      <c r="E7008">
        <v>93.278128591069205</v>
      </c>
    </row>
    <row r="7009" spans="1:5" x14ac:dyDescent="0.2">
      <c r="A7009">
        <f t="shared" si="112"/>
        <v>2000</v>
      </c>
      <c r="B7009" s="8">
        <v>36537</v>
      </c>
      <c r="C7009">
        <v>105.148367669642</v>
      </c>
      <c r="D7009">
        <v>114.050313983877</v>
      </c>
      <c r="E7009">
        <v>93.363679517839998</v>
      </c>
    </row>
    <row r="7010" spans="1:5" x14ac:dyDescent="0.2">
      <c r="A7010">
        <f t="shared" si="112"/>
        <v>2000</v>
      </c>
      <c r="B7010" s="8">
        <v>36538</v>
      </c>
      <c r="C7010">
        <v>105.04533018914999</v>
      </c>
      <c r="D7010">
        <v>113.97175600454</v>
      </c>
      <c r="E7010">
        <v>93.231368584561807</v>
      </c>
    </row>
    <row r="7011" spans="1:5" x14ac:dyDescent="0.2">
      <c r="A7011">
        <f t="shared" si="112"/>
        <v>2000</v>
      </c>
      <c r="B7011" s="8">
        <v>36539</v>
      </c>
      <c r="C7011">
        <v>105.252590579477</v>
      </c>
      <c r="D7011">
        <v>114.55198947701101</v>
      </c>
      <c r="E7011">
        <v>92.980269832449196</v>
      </c>
    </row>
    <row r="7012" spans="1:5" x14ac:dyDescent="0.2">
      <c r="A7012">
        <f t="shared" si="112"/>
        <v>2000</v>
      </c>
      <c r="B7012" s="8">
        <v>36542</v>
      </c>
      <c r="C7012">
        <v>105.254048339634</v>
      </c>
      <c r="D7012">
        <v>114.55198947701101</v>
      </c>
      <c r="E7012">
        <v>92.983492455572005</v>
      </c>
    </row>
    <row r="7013" spans="1:5" x14ac:dyDescent="0.2">
      <c r="A7013">
        <f t="shared" si="112"/>
        <v>2000</v>
      </c>
      <c r="B7013" s="8">
        <v>36543</v>
      </c>
      <c r="C7013">
        <v>105.198832009775</v>
      </c>
      <c r="D7013">
        <v>114.49368394125101</v>
      </c>
      <c r="E7013">
        <v>92.932532163899793</v>
      </c>
    </row>
    <row r="7014" spans="1:5" x14ac:dyDescent="0.2">
      <c r="A7014">
        <f t="shared" si="112"/>
        <v>2000</v>
      </c>
      <c r="B7014" s="8">
        <v>36544</v>
      </c>
      <c r="C7014">
        <v>105.224250258428</v>
      </c>
      <c r="D7014">
        <v>114.524018301377</v>
      </c>
      <c r="E7014">
        <v>92.951730328012502</v>
      </c>
    </row>
    <row r="7015" spans="1:5" x14ac:dyDescent="0.2">
      <c r="A7015">
        <f t="shared" si="112"/>
        <v>2000</v>
      </c>
      <c r="B7015" s="8">
        <v>36545</v>
      </c>
      <c r="C7015">
        <v>105.016087839215</v>
      </c>
      <c r="D7015">
        <v>114.266635050861</v>
      </c>
      <c r="E7015">
        <v>92.805445613732203</v>
      </c>
    </row>
    <row r="7016" spans="1:5" x14ac:dyDescent="0.2">
      <c r="A7016">
        <f t="shared" si="112"/>
        <v>2000</v>
      </c>
      <c r="B7016" s="8">
        <v>36546</v>
      </c>
      <c r="C7016">
        <v>105.02704551323799</v>
      </c>
      <c r="D7016">
        <v>114.154029961386</v>
      </c>
      <c r="E7016">
        <v>92.967291132992003</v>
      </c>
    </row>
    <row r="7017" spans="1:5" x14ac:dyDescent="0.2">
      <c r="A7017">
        <f t="shared" si="112"/>
        <v>2000</v>
      </c>
      <c r="B7017" s="8">
        <v>36549</v>
      </c>
      <c r="C7017">
        <v>105.260110726157</v>
      </c>
      <c r="D7017">
        <v>114.539125839234</v>
      </c>
      <c r="E7017">
        <v>93.012587272749798</v>
      </c>
    </row>
    <row r="7018" spans="1:5" x14ac:dyDescent="0.2">
      <c r="A7018">
        <f t="shared" si="112"/>
        <v>2000</v>
      </c>
      <c r="B7018" s="8">
        <v>36550</v>
      </c>
      <c r="C7018">
        <v>105.348516940713</v>
      </c>
      <c r="D7018">
        <v>114.539639704717</v>
      </c>
      <c r="E7018">
        <v>93.207571048978707</v>
      </c>
    </row>
    <row r="7019" spans="1:5" x14ac:dyDescent="0.2">
      <c r="A7019">
        <f t="shared" si="112"/>
        <v>2000</v>
      </c>
      <c r="B7019" s="8">
        <v>36551</v>
      </c>
      <c r="C7019">
        <v>105.45880984931</v>
      </c>
      <c r="D7019">
        <v>114.692446173099</v>
      </c>
      <c r="E7019">
        <v>93.264954679292899</v>
      </c>
    </row>
    <row r="7020" spans="1:5" x14ac:dyDescent="0.2">
      <c r="A7020">
        <f t="shared" si="112"/>
        <v>2000</v>
      </c>
      <c r="B7020" s="8">
        <v>36552</v>
      </c>
      <c r="C7020">
        <v>105.550905235013</v>
      </c>
      <c r="D7020">
        <v>114.879178233269</v>
      </c>
      <c r="E7020">
        <v>93.240731910429702</v>
      </c>
    </row>
    <row r="7021" spans="1:5" x14ac:dyDescent="0.2">
      <c r="A7021">
        <f t="shared" si="112"/>
        <v>2000</v>
      </c>
      <c r="B7021" s="8">
        <v>36553</v>
      </c>
      <c r="C7021">
        <v>106.53083072036</v>
      </c>
      <c r="D7021">
        <v>116.490841983357</v>
      </c>
      <c r="E7021">
        <v>93.445505567328695</v>
      </c>
    </row>
    <row r="7022" spans="1:5" x14ac:dyDescent="0.2">
      <c r="A7022">
        <f t="shared" si="112"/>
        <v>2000</v>
      </c>
      <c r="B7022" s="8">
        <v>36556</v>
      </c>
      <c r="C7022">
        <v>106.684625417479</v>
      </c>
      <c r="D7022">
        <v>116.59715122542799</v>
      </c>
      <c r="E7022">
        <v>93.655017895675101</v>
      </c>
    </row>
    <row r="7023" spans="1:5" x14ac:dyDescent="0.2">
      <c r="A7023">
        <f t="shared" si="112"/>
        <v>2000</v>
      </c>
      <c r="B7023" s="8">
        <v>36557</v>
      </c>
      <c r="C7023">
        <v>106.78388810609199</v>
      </c>
      <c r="D7023">
        <v>116.68045290287399</v>
      </c>
      <c r="E7023">
        <v>93.772557635883402</v>
      </c>
    </row>
    <row r="7024" spans="1:5" x14ac:dyDescent="0.2">
      <c r="A7024">
        <f t="shared" si="112"/>
        <v>2000</v>
      </c>
      <c r="B7024" s="8">
        <v>36558</v>
      </c>
      <c r="C7024">
        <v>106.655212562416</v>
      </c>
      <c r="D7024">
        <v>116.655961484505</v>
      </c>
      <c r="E7024">
        <v>93.519538584435395</v>
      </c>
    </row>
    <row r="7025" spans="1:5" x14ac:dyDescent="0.2">
      <c r="A7025">
        <f t="shared" si="112"/>
        <v>2000</v>
      </c>
      <c r="B7025" s="8">
        <v>36559</v>
      </c>
      <c r="C7025">
        <v>106.19257955301499</v>
      </c>
      <c r="D7025">
        <v>116.035595543863</v>
      </c>
      <c r="E7025">
        <v>93.251785826279701</v>
      </c>
    </row>
    <row r="7026" spans="1:5" x14ac:dyDescent="0.2">
      <c r="A7026">
        <f t="shared" si="112"/>
        <v>2000</v>
      </c>
      <c r="B7026" s="8">
        <v>36560</v>
      </c>
      <c r="C7026">
        <v>106.514048034108</v>
      </c>
      <c r="D7026">
        <v>116.696679094104</v>
      </c>
      <c r="E7026">
        <v>93.161241109994293</v>
      </c>
    </row>
    <row r="7027" spans="1:5" x14ac:dyDescent="0.2">
      <c r="A7027">
        <f t="shared" si="112"/>
        <v>2000</v>
      </c>
      <c r="B7027" s="8">
        <v>36563</v>
      </c>
      <c r="C7027">
        <v>106.52213927999399</v>
      </c>
      <c r="D7027">
        <v>116.83698609198299</v>
      </c>
      <c r="E7027">
        <v>93.010886164378206</v>
      </c>
    </row>
    <row r="7028" spans="1:5" x14ac:dyDescent="0.2">
      <c r="A7028">
        <f t="shared" si="112"/>
        <v>2000</v>
      </c>
      <c r="B7028" s="8">
        <v>36564</v>
      </c>
      <c r="C7028">
        <v>106.323582781306</v>
      </c>
      <c r="D7028">
        <v>116.6008418175</v>
      </c>
      <c r="E7028">
        <v>92.859479346378706</v>
      </c>
    </row>
    <row r="7029" spans="1:5" x14ac:dyDescent="0.2">
      <c r="A7029">
        <f t="shared" si="112"/>
        <v>2000</v>
      </c>
      <c r="B7029" s="8">
        <v>36565</v>
      </c>
      <c r="C7029">
        <v>106.057529992722</v>
      </c>
      <c r="D7029">
        <v>116.207705204487</v>
      </c>
      <c r="E7029">
        <v>92.748537061870906</v>
      </c>
    </row>
    <row r="7030" spans="1:5" x14ac:dyDescent="0.2">
      <c r="A7030">
        <f t="shared" si="112"/>
        <v>2000</v>
      </c>
      <c r="B7030" s="8">
        <v>36566</v>
      </c>
      <c r="C7030">
        <v>106.267830929273</v>
      </c>
      <c r="D7030">
        <v>116.521537295233</v>
      </c>
      <c r="E7030">
        <v>92.832524842108299</v>
      </c>
    </row>
    <row r="7031" spans="1:5" x14ac:dyDescent="0.2">
      <c r="A7031">
        <f t="shared" si="112"/>
        <v>2000</v>
      </c>
      <c r="B7031" s="8">
        <v>36567</v>
      </c>
      <c r="C7031">
        <v>106.388450403676</v>
      </c>
      <c r="D7031">
        <v>116.806903986614</v>
      </c>
      <c r="E7031">
        <v>92.754927133660601</v>
      </c>
    </row>
    <row r="7032" spans="1:5" x14ac:dyDescent="0.2">
      <c r="A7032">
        <f t="shared" si="112"/>
        <v>2000</v>
      </c>
      <c r="B7032" s="8">
        <v>36570</v>
      </c>
      <c r="C7032">
        <v>106.564389341065</v>
      </c>
      <c r="D7032">
        <v>117.10671495797099</v>
      </c>
      <c r="E7032">
        <v>92.781234038582198</v>
      </c>
    </row>
    <row r="7033" spans="1:5" x14ac:dyDescent="0.2">
      <c r="A7033">
        <f t="shared" si="112"/>
        <v>2000</v>
      </c>
      <c r="B7033" s="8">
        <v>36571</v>
      </c>
      <c r="C7033">
        <v>106.50705649685899</v>
      </c>
      <c r="D7033">
        <v>116.97868725580599</v>
      </c>
      <c r="E7033">
        <v>92.808769938088503</v>
      </c>
    </row>
    <row r="7034" spans="1:5" x14ac:dyDescent="0.2">
      <c r="A7034">
        <f t="shared" si="112"/>
        <v>2000</v>
      </c>
      <c r="B7034" s="8">
        <v>36572</v>
      </c>
      <c r="C7034">
        <v>106.415115725365</v>
      </c>
      <c r="D7034">
        <v>116.83664490861899</v>
      </c>
      <c r="E7034">
        <v>92.777621391524903</v>
      </c>
    </row>
    <row r="7035" spans="1:5" x14ac:dyDescent="0.2">
      <c r="A7035">
        <f t="shared" si="112"/>
        <v>2000</v>
      </c>
      <c r="B7035" s="8">
        <v>36573</v>
      </c>
      <c r="C7035">
        <v>106.531098076813</v>
      </c>
      <c r="D7035">
        <v>116.944307812533</v>
      </c>
      <c r="E7035">
        <v>92.902221755271199</v>
      </c>
    </row>
    <row r="7036" spans="1:5" x14ac:dyDescent="0.2">
      <c r="A7036">
        <f t="shared" si="112"/>
        <v>2000</v>
      </c>
      <c r="B7036" s="8">
        <v>36574</v>
      </c>
      <c r="C7036">
        <v>106.606825322421</v>
      </c>
      <c r="D7036">
        <v>117.15690606854</v>
      </c>
      <c r="E7036">
        <v>92.813947458156207</v>
      </c>
    </row>
    <row r="7037" spans="1:5" x14ac:dyDescent="0.2">
      <c r="A7037">
        <f t="shared" si="112"/>
        <v>2000</v>
      </c>
      <c r="B7037" s="8">
        <v>36577</v>
      </c>
      <c r="C7037">
        <v>106.613944610153</v>
      </c>
      <c r="D7037">
        <v>117.15690606854</v>
      </c>
      <c r="E7037">
        <v>92.829458732591903</v>
      </c>
    </row>
    <row r="7038" spans="1:5" x14ac:dyDescent="0.2">
      <c r="A7038">
        <f t="shared" si="112"/>
        <v>2000</v>
      </c>
      <c r="B7038" s="8">
        <v>36578</v>
      </c>
      <c r="C7038">
        <v>106.381670277775</v>
      </c>
      <c r="D7038">
        <v>116.480195023006</v>
      </c>
      <c r="E7038">
        <v>93.131223805052201</v>
      </c>
    </row>
    <row r="7039" spans="1:5" x14ac:dyDescent="0.2">
      <c r="A7039">
        <f t="shared" si="112"/>
        <v>2000</v>
      </c>
      <c r="B7039" s="8">
        <v>36579</v>
      </c>
      <c r="C7039">
        <v>106.614464492167</v>
      </c>
      <c r="D7039">
        <v>116.93101783843601</v>
      </c>
      <c r="E7039">
        <v>93.100153189490698</v>
      </c>
    </row>
    <row r="7040" spans="1:5" x14ac:dyDescent="0.2">
      <c r="A7040">
        <f t="shared" si="112"/>
        <v>2000</v>
      </c>
      <c r="B7040" s="8">
        <v>36580</v>
      </c>
      <c r="C7040">
        <v>106.725595133165</v>
      </c>
      <c r="D7040">
        <v>117.12361660058799</v>
      </c>
      <c r="E7040">
        <v>93.112670360808096</v>
      </c>
    </row>
    <row r="7041" spans="1:5" x14ac:dyDescent="0.2">
      <c r="A7041">
        <f t="shared" si="112"/>
        <v>2000</v>
      </c>
      <c r="B7041" s="8">
        <v>36581</v>
      </c>
      <c r="C7041">
        <v>106.91155369305901</v>
      </c>
      <c r="D7041">
        <v>117.608224624594</v>
      </c>
      <c r="E7041">
        <v>92.940836588348105</v>
      </c>
    </row>
    <row r="7042" spans="1:5" x14ac:dyDescent="0.2">
      <c r="A7042">
        <f t="shared" si="112"/>
        <v>2000</v>
      </c>
      <c r="B7042" s="8">
        <v>36584</v>
      </c>
      <c r="C7042">
        <v>106.99347998713201</v>
      </c>
      <c r="D7042">
        <v>117.663288823199</v>
      </c>
      <c r="E7042">
        <v>93.053698230102796</v>
      </c>
    </row>
    <row r="7043" spans="1:5" x14ac:dyDescent="0.2">
      <c r="A7043">
        <f t="shared" ref="A7043:A7106" si="113">YEAR(B7043)</f>
        <v>2000</v>
      </c>
      <c r="B7043" s="8">
        <v>36585</v>
      </c>
      <c r="C7043">
        <v>107.08108677785199</v>
      </c>
      <c r="D7043">
        <v>117.951441683109</v>
      </c>
      <c r="E7043">
        <v>92.902448792462906</v>
      </c>
    </row>
    <row r="7044" spans="1:5" x14ac:dyDescent="0.2">
      <c r="A7044">
        <f t="shared" si="113"/>
        <v>2000</v>
      </c>
      <c r="B7044" s="8">
        <v>36586</v>
      </c>
      <c r="C7044">
        <v>106.525387656047</v>
      </c>
      <c r="D7044">
        <v>116.986990713824</v>
      </c>
      <c r="E7044">
        <v>92.838846548545803</v>
      </c>
    </row>
    <row r="7045" spans="1:5" x14ac:dyDescent="0.2">
      <c r="A7045">
        <f t="shared" si="113"/>
        <v>2000</v>
      </c>
      <c r="B7045" s="8">
        <v>36587</v>
      </c>
      <c r="C7045">
        <v>106.829728232081</v>
      </c>
      <c r="D7045">
        <v>117.64601133612101</v>
      </c>
      <c r="E7045">
        <v>92.718173891645307</v>
      </c>
    </row>
    <row r="7046" spans="1:5" x14ac:dyDescent="0.2">
      <c r="A7046">
        <f t="shared" si="113"/>
        <v>2000</v>
      </c>
      <c r="B7046" s="8">
        <v>36588</v>
      </c>
      <c r="C7046">
        <v>106.766458073305</v>
      </c>
      <c r="D7046">
        <v>117.62021810760299</v>
      </c>
      <c r="E7046">
        <v>92.611324825538702</v>
      </c>
    </row>
    <row r="7047" spans="1:5" x14ac:dyDescent="0.2">
      <c r="A7047">
        <f t="shared" si="113"/>
        <v>2000</v>
      </c>
      <c r="B7047" s="8">
        <v>36591</v>
      </c>
      <c r="C7047">
        <v>106.902283966404</v>
      </c>
      <c r="D7047">
        <v>117.871855249606</v>
      </c>
      <c r="E7047">
        <v>92.6086063629797</v>
      </c>
    </row>
    <row r="7048" spans="1:5" x14ac:dyDescent="0.2">
      <c r="A7048">
        <f t="shared" si="113"/>
        <v>2000</v>
      </c>
      <c r="B7048" s="8">
        <v>36592</v>
      </c>
      <c r="C7048">
        <v>106.694702247732</v>
      </c>
      <c r="D7048">
        <v>117.580050082261</v>
      </c>
      <c r="E7048">
        <v>92.503104609725199</v>
      </c>
    </row>
    <row r="7049" spans="1:5" x14ac:dyDescent="0.2">
      <c r="A7049">
        <f t="shared" si="113"/>
        <v>2000</v>
      </c>
      <c r="B7049" s="8">
        <v>36593</v>
      </c>
      <c r="C7049">
        <v>106.775799501089</v>
      </c>
      <c r="D7049">
        <v>117.767229158635</v>
      </c>
      <c r="E7049">
        <v>92.457926665686699</v>
      </c>
    </row>
    <row r="7050" spans="1:5" x14ac:dyDescent="0.2">
      <c r="A7050">
        <f t="shared" si="113"/>
        <v>2000</v>
      </c>
      <c r="B7050" s="8">
        <v>36594</v>
      </c>
      <c r="C7050">
        <v>106.451426864767</v>
      </c>
      <c r="D7050">
        <v>117.17310835437701</v>
      </c>
      <c r="E7050">
        <v>92.456546773240902</v>
      </c>
    </row>
    <row r="7051" spans="1:5" x14ac:dyDescent="0.2">
      <c r="A7051">
        <f t="shared" si="113"/>
        <v>2000</v>
      </c>
      <c r="B7051" s="8">
        <v>36595</v>
      </c>
      <c r="C7051">
        <v>106.515185285071</v>
      </c>
      <c r="D7051">
        <v>117.27042447932099</v>
      </c>
      <c r="E7051">
        <v>92.479762556720303</v>
      </c>
    </row>
    <row r="7052" spans="1:5" x14ac:dyDescent="0.2">
      <c r="A7052">
        <f t="shared" si="113"/>
        <v>2000</v>
      </c>
      <c r="B7052" s="8">
        <v>36598</v>
      </c>
      <c r="C7052">
        <v>106.507928928582</v>
      </c>
      <c r="D7052">
        <v>117.203423186211</v>
      </c>
      <c r="E7052">
        <v>92.543425031263496</v>
      </c>
    </row>
    <row r="7053" spans="1:5" x14ac:dyDescent="0.2">
      <c r="A7053">
        <f t="shared" si="113"/>
        <v>2000</v>
      </c>
      <c r="B7053" s="8">
        <v>36599</v>
      </c>
      <c r="C7053">
        <v>106.48674493433499</v>
      </c>
      <c r="D7053">
        <v>117.211731534724</v>
      </c>
      <c r="E7053">
        <v>92.487520526003607</v>
      </c>
    </row>
    <row r="7054" spans="1:5" x14ac:dyDescent="0.2">
      <c r="A7054">
        <f t="shared" si="113"/>
        <v>2000</v>
      </c>
      <c r="B7054" s="8">
        <v>36600</v>
      </c>
      <c r="C7054">
        <v>106.59829726212401</v>
      </c>
      <c r="D7054">
        <v>117.30468787261201</v>
      </c>
      <c r="E7054">
        <v>92.619784032174906</v>
      </c>
    </row>
    <row r="7055" spans="1:5" x14ac:dyDescent="0.2">
      <c r="A7055">
        <f t="shared" si="113"/>
        <v>2000</v>
      </c>
      <c r="B7055" s="8">
        <v>36601</v>
      </c>
      <c r="C7055">
        <v>106.60336773829501</v>
      </c>
      <c r="D7055">
        <v>117.37328632041699</v>
      </c>
      <c r="E7055">
        <v>92.5494830641139</v>
      </c>
    </row>
    <row r="7056" spans="1:5" x14ac:dyDescent="0.2">
      <c r="A7056">
        <f t="shared" si="113"/>
        <v>2000</v>
      </c>
      <c r="B7056" s="8">
        <v>36602</v>
      </c>
      <c r="C7056">
        <v>106.710045624104</v>
      </c>
      <c r="D7056">
        <v>117.595930545903</v>
      </c>
      <c r="E7056">
        <v>92.517622595731893</v>
      </c>
    </row>
    <row r="7057" spans="1:5" x14ac:dyDescent="0.2">
      <c r="A7057">
        <f t="shared" si="113"/>
        <v>2000</v>
      </c>
      <c r="B7057" s="8">
        <v>36605</v>
      </c>
      <c r="C7057">
        <v>106.71690277950999</v>
      </c>
      <c r="D7057">
        <v>117.57077106926</v>
      </c>
      <c r="E7057">
        <v>92.562252355832399</v>
      </c>
    </row>
    <row r="7058" spans="1:5" x14ac:dyDescent="0.2">
      <c r="A7058">
        <f t="shared" si="113"/>
        <v>2000</v>
      </c>
      <c r="B7058" s="8">
        <v>36606</v>
      </c>
      <c r="C7058">
        <v>106.664269501462</v>
      </c>
      <c r="D7058">
        <v>117.53673104049</v>
      </c>
      <c r="E7058">
        <v>92.488282574020801</v>
      </c>
    </row>
    <row r="7059" spans="1:5" x14ac:dyDescent="0.2">
      <c r="A7059">
        <f t="shared" si="113"/>
        <v>2000</v>
      </c>
      <c r="B7059" s="8">
        <v>36607</v>
      </c>
      <c r="C7059">
        <v>106.882216373642</v>
      </c>
      <c r="D7059">
        <v>118.071920482434</v>
      </c>
      <c r="E7059">
        <v>92.329561099211205</v>
      </c>
    </row>
    <row r="7060" spans="1:5" x14ac:dyDescent="0.2">
      <c r="A7060">
        <f t="shared" si="113"/>
        <v>2000</v>
      </c>
      <c r="B7060" s="8">
        <v>36608</v>
      </c>
      <c r="C7060">
        <v>106.678833684175</v>
      </c>
      <c r="D7060">
        <v>117.799573527652</v>
      </c>
      <c r="E7060">
        <v>92.209906240936306</v>
      </c>
    </row>
    <row r="7061" spans="1:5" x14ac:dyDescent="0.2">
      <c r="A7061">
        <f t="shared" si="113"/>
        <v>2000</v>
      </c>
      <c r="B7061" s="8">
        <v>36609</v>
      </c>
      <c r="C7061">
        <v>106.343660515859</v>
      </c>
      <c r="D7061">
        <v>117.314329138307</v>
      </c>
      <c r="E7061">
        <v>92.055759239690204</v>
      </c>
    </row>
    <row r="7062" spans="1:5" x14ac:dyDescent="0.2">
      <c r="A7062">
        <f t="shared" si="113"/>
        <v>2000</v>
      </c>
      <c r="B7062" s="8">
        <v>36612</v>
      </c>
      <c r="C7062">
        <v>106.459183253636</v>
      </c>
      <c r="D7062">
        <v>117.510359753898</v>
      </c>
      <c r="E7062">
        <v>92.074955908520295</v>
      </c>
    </row>
    <row r="7063" spans="1:5" x14ac:dyDescent="0.2">
      <c r="A7063">
        <f t="shared" si="113"/>
        <v>2000</v>
      </c>
      <c r="B7063" s="8">
        <v>36613</v>
      </c>
      <c r="C7063">
        <v>106.274158027201</v>
      </c>
      <c r="D7063">
        <v>117.146862736825</v>
      </c>
      <c r="E7063">
        <v>92.102739344600394</v>
      </c>
    </row>
    <row r="7064" spans="1:5" x14ac:dyDescent="0.2">
      <c r="A7064">
        <f t="shared" si="113"/>
        <v>2000</v>
      </c>
      <c r="B7064" s="8">
        <v>36614</v>
      </c>
      <c r="C7064">
        <v>106.518823287762</v>
      </c>
      <c r="D7064">
        <v>117.499819110701</v>
      </c>
      <c r="E7064">
        <v>92.216517171614896</v>
      </c>
    </row>
    <row r="7065" spans="1:5" x14ac:dyDescent="0.2">
      <c r="A7065">
        <f t="shared" si="113"/>
        <v>2000</v>
      </c>
      <c r="B7065" s="8">
        <v>36615</v>
      </c>
      <c r="C7065">
        <v>106.46545790792899</v>
      </c>
      <c r="D7065">
        <v>117.16696487102</v>
      </c>
      <c r="E7065">
        <v>92.494331375867404</v>
      </c>
    </row>
    <row r="7066" spans="1:5" x14ac:dyDescent="0.2">
      <c r="A7066">
        <f t="shared" si="113"/>
        <v>2000</v>
      </c>
      <c r="B7066" s="8">
        <v>36616</v>
      </c>
      <c r="C7066">
        <v>106.07159264152401</v>
      </c>
      <c r="D7066">
        <v>116.574574871568</v>
      </c>
      <c r="E7066">
        <v>92.340977934873393</v>
      </c>
    </row>
    <row r="7067" spans="1:5" x14ac:dyDescent="0.2">
      <c r="A7067">
        <f t="shared" si="113"/>
        <v>2000</v>
      </c>
      <c r="B7067" s="8">
        <v>36619</v>
      </c>
      <c r="C7067">
        <v>106.414550745117</v>
      </c>
      <c r="D7067">
        <v>117.08555079383601</v>
      </c>
      <c r="E7067">
        <v>92.480226447004398</v>
      </c>
    </row>
    <row r="7068" spans="1:5" x14ac:dyDescent="0.2">
      <c r="A7068">
        <f t="shared" si="113"/>
        <v>2000</v>
      </c>
      <c r="B7068" s="8">
        <v>36620</v>
      </c>
      <c r="C7068">
        <v>106.43641809820301</v>
      </c>
      <c r="D7068">
        <v>117.070643357935</v>
      </c>
      <c r="E7068">
        <v>92.545492211638305</v>
      </c>
    </row>
    <row r="7069" spans="1:5" x14ac:dyDescent="0.2">
      <c r="A7069">
        <f t="shared" si="113"/>
        <v>2000</v>
      </c>
      <c r="B7069" s="8">
        <v>36621</v>
      </c>
      <c r="C7069">
        <v>106.45522670721201</v>
      </c>
      <c r="D7069">
        <v>116.830570962173</v>
      </c>
      <c r="E7069">
        <v>92.872411267670699</v>
      </c>
    </row>
    <row r="7070" spans="1:5" x14ac:dyDescent="0.2">
      <c r="A7070">
        <f t="shared" si="113"/>
        <v>2000</v>
      </c>
      <c r="B7070" s="8">
        <v>36622</v>
      </c>
      <c r="C7070">
        <v>106.50732654945401</v>
      </c>
      <c r="D7070">
        <v>117.0440812538</v>
      </c>
      <c r="E7070">
        <v>92.731463414814897</v>
      </c>
    </row>
    <row r="7071" spans="1:5" x14ac:dyDescent="0.2">
      <c r="A7071">
        <f t="shared" si="113"/>
        <v>2000</v>
      </c>
      <c r="B7071" s="8">
        <v>36623</v>
      </c>
      <c r="C7071">
        <v>106.54555956189</v>
      </c>
      <c r="D7071">
        <v>117.268799165323</v>
      </c>
      <c r="E7071">
        <v>92.547697433302204</v>
      </c>
    </row>
    <row r="7072" spans="1:5" x14ac:dyDescent="0.2">
      <c r="A7072">
        <f t="shared" si="113"/>
        <v>2000</v>
      </c>
      <c r="B7072" s="8">
        <v>36626</v>
      </c>
      <c r="C7072">
        <v>106.682906795224</v>
      </c>
      <c r="D7072">
        <v>117.630633176494</v>
      </c>
      <c r="E7072">
        <v>92.417775425023294</v>
      </c>
    </row>
    <row r="7073" spans="1:5" x14ac:dyDescent="0.2">
      <c r="A7073">
        <f t="shared" si="113"/>
        <v>2000</v>
      </c>
      <c r="B7073" s="8">
        <v>36627</v>
      </c>
      <c r="C7073">
        <v>106.887579853098</v>
      </c>
      <c r="D7073">
        <v>117.78385604967499</v>
      </c>
      <c r="E7073">
        <v>92.680670315970502</v>
      </c>
    </row>
    <row r="7074" spans="1:5" x14ac:dyDescent="0.2">
      <c r="A7074">
        <f t="shared" si="113"/>
        <v>2000</v>
      </c>
      <c r="B7074" s="8">
        <v>36628</v>
      </c>
      <c r="C7074">
        <v>106.85398752573499</v>
      </c>
      <c r="D7074">
        <v>117.66432103124799</v>
      </c>
      <c r="E7074">
        <v>92.749182691526499</v>
      </c>
    </row>
    <row r="7075" spans="1:5" x14ac:dyDescent="0.2">
      <c r="A7075">
        <f t="shared" si="113"/>
        <v>2000</v>
      </c>
      <c r="B7075" s="8">
        <v>36629</v>
      </c>
      <c r="C7075">
        <v>106.959401650703</v>
      </c>
      <c r="D7075">
        <v>117.85550057952101</v>
      </c>
      <c r="E7075">
        <v>92.751811946666507</v>
      </c>
    </row>
    <row r="7076" spans="1:5" x14ac:dyDescent="0.2">
      <c r="A7076">
        <f t="shared" si="113"/>
        <v>2000</v>
      </c>
      <c r="B7076" s="8">
        <v>36630</v>
      </c>
      <c r="C7076">
        <v>107.13317209559401</v>
      </c>
      <c r="D7076">
        <v>117.837493910113</v>
      </c>
      <c r="E7076">
        <v>93.150740034123999</v>
      </c>
    </row>
    <row r="7077" spans="1:5" x14ac:dyDescent="0.2">
      <c r="A7077">
        <f t="shared" si="113"/>
        <v>2000</v>
      </c>
      <c r="B7077" s="8">
        <v>36633</v>
      </c>
      <c r="C7077">
        <v>107.226935731522</v>
      </c>
      <c r="D7077">
        <v>117.947335687104</v>
      </c>
      <c r="E7077">
        <v>93.224297880996801</v>
      </c>
    </row>
    <row r="7078" spans="1:5" x14ac:dyDescent="0.2">
      <c r="A7078">
        <f t="shared" si="113"/>
        <v>2000</v>
      </c>
      <c r="B7078" s="8">
        <v>36634</v>
      </c>
      <c r="C7078">
        <v>107.33553011379399</v>
      </c>
      <c r="D7078">
        <v>118.349707877559</v>
      </c>
      <c r="E7078">
        <v>92.983747303638694</v>
      </c>
    </row>
    <row r="7079" spans="1:5" x14ac:dyDescent="0.2">
      <c r="A7079">
        <f t="shared" si="113"/>
        <v>2000</v>
      </c>
      <c r="B7079" s="8">
        <v>36635</v>
      </c>
      <c r="C7079">
        <v>107.450083186051</v>
      </c>
      <c r="D7079">
        <v>118.65054507792701</v>
      </c>
      <c r="E7079">
        <v>92.877346678784903</v>
      </c>
    </row>
    <row r="7080" spans="1:5" x14ac:dyDescent="0.2">
      <c r="A7080">
        <f t="shared" si="113"/>
        <v>2000</v>
      </c>
      <c r="B7080" s="8">
        <v>36636</v>
      </c>
      <c r="C7080">
        <v>107.471086773407</v>
      </c>
      <c r="D7080">
        <v>118.63898982769</v>
      </c>
      <c r="E7080">
        <v>92.936382958961502</v>
      </c>
    </row>
    <row r="7081" spans="1:5" x14ac:dyDescent="0.2">
      <c r="A7081">
        <f t="shared" si="113"/>
        <v>2000</v>
      </c>
      <c r="B7081" s="8">
        <v>36637</v>
      </c>
      <c r="C7081">
        <v>107.556426823918</v>
      </c>
      <c r="D7081">
        <v>118.80451252547699</v>
      </c>
      <c r="E7081">
        <v>92.926312183144105</v>
      </c>
    </row>
    <row r="7082" spans="1:5" x14ac:dyDescent="0.2">
      <c r="A7082">
        <f t="shared" si="113"/>
        <v>2000</v>
      </c>
      <c r="B7082" s="8">
        <v>36640</v>
      </c>
      <c r="C7082">
        <v>107.55493580925</v>
      </c>
      <c r="D7082">
        <v>118.696327467655</v>
      </c>
      <c r="E7082">
        <v>93.050364315791498</v>
      </c>
    </row>
    <row r="7083" spans="1:5" x14ac:dyDescent="0.2">
      <c r="A7083">
        <f t="shared" si="113"/>
        <v>2000</v>
      </c>
      <c r="B7083" s="8">
        <v>36641</v>
      </c>
      <c r="C7083">
        <v>107.74641056354599</v>
      </c>
      <c r="D7083">
        <v>119.09328400994001</v>
      </c>
      <c r="E7083">
        <v>92.997787348538296</v>
      </c>
    </row>
    <row r="7084" spans="1:5" x14ac:dyDescent="0.2">
      <c r="A7084">
        <f t="shared" si="113"/>
        <v>2000</v>
      </c>
      <c r="B7084" s="8">
        <v>36642</v>
      </c>
      <c r="C7084">
        <v>108.07678632107699</v>
      </c>
      <c r="D7084">
        <v>119.653356203812</v>
      </c>
      <c r="E7084">
        <v>93.054741533489803</v>
      </c>
    </row>
    <row r="7085" spans="1:5" x14ac:dyDescent="0.2">
      <c r="A7085">
        <f t="shared" si="113"/>
        <v>2000</v>
      </c>
      <c r="B7085" s="8">
        <v>36643</v>
      </c>
      <c r="C7085">
        <v>108.532281429032</v>
      </c>
      <c r="D7085">
        <v>120.343173387074</v>
      </c>
      <c r="E7085">
        <v>93.230560608249306</v>
      </c>
    </row>
    <row r="7086" spans="1:5" x14ac:dyDescent="0.2">
      <c r="A7086">
        <f t="shared" si="113"/>
        <v>2000</v>
      </c>
      <c r="B7086" s="8">
        <v>36644</v>
      </c>
      <c r="C7086">
        <v>108.771923127823</v>
      </c>
      <c r="D7086">
        <v>120.921418836895</v>
      </c>
      <c r="E7086">
        <v>93.073832202805306</v>
      </c>
    </row>
    <row r="7087" spans="1:5" x14ac:dyDescent="0.2">
      <c r="A7087">
        <f t="shared" si="113"/>
        <v>2000</v>
      </c>
      <c r="B7087" s="8">
        <v>36647</v>
      </c>
      <c r="C7087">
        <v>108.671611201678</v>
      </c>
      <c r="D7087">
        <v>120.900388559879</v>
      </c>
      <c r="E7087">
        <v>92.883455034869598</v>
      </c>
    </row>
    <row r="7088" spans="1:5" x14ac:dyDescent="0.2">
      <c r="A7088">
        <f t="shared" si="113"/>
        <v>2000</v>
      </c>
      <c r="B7088" s="8">
        <v>36648</v>
      </c>
      <c r="C7088">
        <v>108.867629055758</v>
      </c>
      <c r="D7088">
        <v>121.21153242399799</v>
      </c>
      <c r="E7088">
        <v>92.943673200856594</v>
      </c>
    </row>
    <row r="7089" spans="1:5" x14ac:dyDescent="0.2">
      <c r="A7089">
        <f t="shared" si="113"/>
        <v>2000</v>
      </c>
      <c r="B7089" s="8">
        <v>36649</v>
      </c>
      <c r="C7089">
        <v>109.507868820005</v>
      </c>
      <c r="D7089">
        <v>122.247585649378</v>
      </c>
      <c r="E7089">
        <v>93.119133719959805</v>
      </c>
    </row>
    <row r="7090" spans="1:5" x14ac:dyDescent="0.2">
      <c r="A7090">
        <f t="shared" si="113"/>
        <v>2000</v>
      </c>
      <c r="B7090" s="8">
        <v>36650</v>
      </c>
      <c r="C7090">
        <v>109.55366169030199</v>
      </c>
      <c r="D7090">
        <v>122.254816471608</v>
      </c>
      <c r="E7090">
        <v>93.208324465669904</v>
      </c>
    </row>
    <row r="7091" spans="1:5" x14ac:dyDescent="0.2">
      <c r="A7091">
        <f t="shared" si="113"/>
        <v>2000</v>
      </c>
      <c r="B7091" s="8">
        <v>36651</v>
      </c>
      <c r="C7091">
        <v>109.681076773195</v>
      </c>
      <c r="D7091">
        <v>122.261559899754</v>
      </c>
      <c r="E7091">
        <v>93.472090071974094</v>
      </c>
    </row>
    <row r="7092" spans="1:5" x14ac:dyDescent="0.2">
      <c r="A7092">
        <f t="shared" si="113"/>
        <v>2000</v>
      </c>
      <c r="B7092" s="8">
        <v>36654</v>
      </c>
      <c r="C7092">
        <v>109.67823764357099</v>
      </c>
      <c r="D7092">
        <v>122.24751454308399</v>
      </c>
      <c r="E7092">
        <v>93.482169793323294</v>
      </c>
    </row>
    <row r="7093" spans="1:5" x14ac:dyDescent="0.2">
      <c r="A7093">
        <f t="shared" si="113"/>
        <v>2000</v>
      </c>
      <c r="B7093" s="8">
        <v>36655</v>
      </c>
      <c r="C7093">
        <v>109.634375240796</v>
      </c>
      <c r="D7093">
        <v>122.12697126819</v>
      </c>
      <c r="E7093">
        <v>93.527168254790098</v>
      </c>
    </row>
    <row r="7094" spans="1:5" x14ac:dyDescent="0.2">
      <c r="A7094">
        <f t="shared" si="113"/>
        <v>2000</v>
      </c>
      <c r="B7094" s="8">
        <v>36656</v>
      </c>
      <c r="C7094">
        <v>109.681837356768</v>
      </c>
      <c r="D7094">
        <v>121.926562985202</v>
      </c>
      <c r="E7094">
        <v>93.859833644321895</v>
      </c>
    </row>
    <row r="7095" spans="1:5" x14ac:dyDescent="0.2">
      <c r="A7095">
        <f t="shared" si="113"/>
        <v>2000</v>
      </c>
      <c r="B7095" s="8">
        <v>36657</v>
      </c>
      <c r="C7095">
        <v>109.834322134939</v>
      </c>
      <c r="D7095">
        <v>122.064611817545</v>
      </c>
      <c r="E7095">
        <v>94.026718533519997</v>
      </c>
    </row>
    <row r="7096" spans="1:5" x14ac:dyDescent="0.2">
      <c r="A7096">
        <f t="shared" si="113"/>
        <v>2000</v>
      </c>
      <c r="B7096" s="8">
        <v>36658</v>
      </c>
      <c r="C7096">
        <v>109.562863844397</v>
      </c>
      <c r="D7096">
        <v>121.61590392719199</v>
      </c>
      <c r="E7096">
        <v>93.964738441002396</v>
      </c>
    </row>
    <row r="7097" spans="1:5" x14ac:dyDescent="0.2">
      <c r="A7097">
        <f t="shared" si="113"/>
        <v>2000</v>
      </c>
      <c r="B7097" s="8">
        <v>36661</v>
      </c>
      <c r="C7097">
        <v>109.722678927676</v>
      </c>
      <c r="D7097">
        <v>121.72113928879099</v>
      </c>
      <c r="E7097">
        <v>94.1856296691832</v>
      </c>
    </row>
    <row r="7098" spans="1:5" x14ac:dyDescent="0.2">
      <c r="A7098">
        <f t="shared" si="113"/>
        <v>2000</v>
      </c>
      <c r="B7098" s="8">
        <v>36662</v>
      </c>
      <c r="C7098">
        <v>109.786487449427</v>
      </c>
      <c r="D7098">
        <v>122.095381166607</v>
      </c>
      <c r="E7098">
        <v>93.888717246505394</v>
      </c>
    </row>
    <row r="7099" spans="1:5" x14ac:dyDescent="0.2">
      <c r="A7099">
        <f t="shared" si="113"/>
        <v>2000</v>
      </c>
      <c r="B7099" s="8">
        <v>36663</v>
      </c>
      <c r="C7099">
        <v>110.410163004217</v>
      </c>
      <c r="D7099">
        <v>123.123839809975</v>
      </c>
      <c r="E7099">
        <v>94.036523711386295</v>
      </c>
    </row>
    <row r="7100" spans="1:5" x14ac:dyDescent="0.2">
      <c r="A7100">
        <f t="shared" si="113"/>
        <v>2000</v>
      </c>
      <c r="B7100" s="8">
        <v>36664</v>
      </c>
      <c r="C7100">
        <v>110.3609211704</v>
      </c>
      <c r="D7100">
        <v>122.899091605943</v>
      </c>
      <c r="E7100">
        <v>94.189805867048193</v>
      </c>
    </row>
    <row r="7101" spans="1:5" x14ac:dyDescent="0.2">
      <c r="A7101">
        <f t="shared" si="113"/>
        <v>2000</v>
      </c>
      <c r="B7101" s="8">
        <v>36665</v>
      </c>
      <c r="C7101">
        <v>110.12070283465</v>
      </c>
      <c r="D7101">
        <v>122.338989071071</v>
      </c>
      <c r="E7101">
        <v>94.322703285068499</v>
      </c>
    </row>
    <row r="7102" spans="1:5" x14ac:dyDescent="0.2">
      <c r="A7102">
        <f t="shared" si="113"/>
        <v>2000</v>
      </c>
      <c r="B7102" s="8">
        <v>36668</v>
      </c>
      <c r="C7102">
        <v>109.930174619594</v>
      </c>
      <c r="D7102">
        <v>121.996611104145</v>
      </c>
      <c r="E7102">
        <v>94.311120718730095</v>
      </c>
    </row>
    <row r="7103" spans="1:5" x14ac:dyDescent="0.2">
      <c r="A7103">
        <f t="shared" si="113"/>
        <v>2000</v>
      </c>
      <c r="B7103" s="8">
        <v>36669</v>
      </c>
      <c r="C7103">
        <v>110.030697350441</v>
      </c>
      <c r="D7103">
        <v>122.25609516529001</v>
      </c>
      <c r="E7103">
        <v>94.225807855982794</v>
      </c>
    </row>
    <row r="7104" spans="1:5" x14ac:dyDescent="0.2">
      <c r="A7104">
        <f t="shared" si="113"/>
        <v>2000</v>
      </c>
      <c r="B7104" s="8">
        <v>36670</v>
      </c>
      <c r="C7104">
        <v>110.142027737653</v>
      </c>
      <c r="D7104">
        <v>122.303394711634</v>
      </c>
      <c r="E7104">
        <v>94.409684373335196</v>
      </c>
    </row>
    <row r="7105" spans="1:5" x14ac:dyDescent="0.2">
      <c r="A7105">
        <f t="shared" si="113"/>
        <v>2000</v>
      </c>
      <c r="B7105" s="8">
        <v>36671</v>
      </c>
      <c r="C7105">
        <v>110.069147094386</v>
      </c>
      <c r="D7105">
        <v>122.348470231343</v>
      </c>
      <c r="E7105">
        <v>94.201267633017807</v>
      </c>
    </row>
    <row r="7106" spans="1:5" x14ac:dyDescent="0.2">
      <c r="A7106">
        <f t="shared" si="113"/>
        <v>2000</v>
      </c>
      <c r="B7106" s="8">
        <v>36672</v>
      </c>
      <c r="C7106">
        <v>109.42988505485501</v>
      </c>
      <c r="D7106">
        <v>121.06242985570699</v>
      </c>
      <c r="E7106">
        <v>94.3238088923502</v>
      </c>
    </row>
    <row r="7107" spans="1:5" x14ac:dyDescent="0.2">
      <c r="A7107">
        <f t="shared" ref="A7107:A7170" si="114">YEAR(B7107)</f>
        <v>2000</v>
      </c>
      <c r="B7107" s="8">
        <v>36675</v>
      </c>
      <c r="C7107">
        <v>109.432269125384</v>
      </c>
      <c r="D7107">
        <v>121.06242985570699</v>
      </c>
      <c r="E7107">
        <v>94.328951371143205</v>
      </c>
    </row>
    <row r="7108" spans="1:5" x14ac:dyDescent="0.2">
      <c r="A7108">
        <f t="shared" si="114"/>
        <v>2000</v>
      </c>
      <c r="B7108" s="8">
        <v>36676</v>
      </c>
      <c r="C7108">
        <v>109.273382294814</v>
      </c>
      <c r="D7108">
        <v>120.772093063551</v>
      </c>
      <c r="E7108">
        <v>94.326267120040001</v>
      </c>
    </row>
    <row r="7109" spans="1:5" x14ac:dyDescent="0.2">
      <c r="A7109">
        <f t="shared" si="114"/>
        <v>2000</v>
      </c>
      <c r="B7109" s="8">
        <v>36677</v>
      </c>
      <c r="C7109">
        <v>109.266813127448</v>
      </c>
      <c r="D7109">
        <v>120.865510630323</v>
      </c>
      <c r="E7109">
        <v>94.202580666545003</v>
      </c>
    </row>
    <row r="7110" spans="1:5" x14ac:dyDescent="0.2">
      <c r="A7110">
        <f t="shared" si="114"/>
        <v>2000</v>
      </c>
      <c r="B7110" s="8">
        <v>36678</v>
      </c>
      <c r="C7110">
        <v>109.321510692858</v>
      </c>
      <c r="D7110">
        <v>121.02917481719101</v>
      </c>
      <c r="E7110">
        <v>94.129066277959197</v>
      </c>
    </row>
    <row r="7111" spans="1:5" x14ac:dyDescent="0.2">
      <c r="A7111">
        <f t="shared" si="114"/>
        <v>2000</v>
      </c>
      <c r="B7111" s="8">
        <v>36679</v>
      </c>
      <c r="C7111">
        <v>108.67634196362199</v>
      </c>
      <c r="D7111">
        <v>119.848756544829</v>
      </c>
      <c r="E7111">
        <v>94.120909499371507</v>
      </c>
    </row>
    <row r="7112" spans="1:5" x14ac:dyDescent="0.2">
      <c r="A7112">
        <f t="shared" si="114"/>
        <v>2000</v>
      </c>
      <c r="B7112" s="8">
        <v>36682</v>
      </c>
      <c r="C7112">
        <v>108.406160340496</v>
      </c>
      <c r="D7112">
        <v>119.45633699096101</v>
      </c>
      <c r="E7112">
        <v>93.998480364987699</v>
      </c>
    </row>
    <row r="7113" spans="1:5" x14ac:dyDescent="0.2">
      <c r="A7113">
        <f t="shared" si="114"/>
        <v>2000</v>
      </c>
      <c r="B7113" s="8">
        <v>36683</v>
      </c>
      <c r="C7113">
        <v>108.075869812797</v>
      </c>
      <c r="D7113">
        <v>118.515565582028</v>
      </c>
      <c r="E7113">
        <v>94.398172560339404</v>
      </c>
    </row>
    <row r="7114" spans="1:5" x14ac:dyDescent="0.2">
      <c r="A7114">
        <f t="shared" si="114"/>
        <v>2000</v>
      </c>
      <c r="B7114" s="8">
        <v>36684</v>
      </c>
      <c r="C7114">
        <v>108.15484244963901</v>
      </c>
      <c r="D7114">
        <v>118.368408319666</v>
      </c>
      <c r="E7114">
        <v>94.747577812233104</v>
      </c>
    </row>
    <row r="7115" spans="1:5" x14ac:dyDescent="0.2">
      <c r="A7115">
        <f t="shared" si="114"/>
        <v>2000</v>
      </c>
      <c r="B7115" s="8">
        <v>36685</v>
      </c>
      <c r="C7115">
        <v>108.58462384493799</v>
      </c>
      <c r="D7115">
        <v>118.85693948438001</v>
      </c>
      <c r="E7115">
        <v>95.102242511314898</v>
      </c>
    </row>
    <row r="7116" spans="1:5" x14ac:dyDescent="0.2">
      <c r="A7116">
        <f t="shared" si="114"/>
        <v>2000</v>
      </c>
      <c r="B7116" s="8">
        <v>36686</v>
      </c>
      <c r="C7116">
        <v>108.743410967663</v>
      </c>
      <c r="D7116">
        <v>119.047113411043</v>
      </c>
      <c r="E7116">
        <v>95.221643785039902</v>
      </c>
    </row>
    <row r="7117" spans="1:5" x14ac:dyDescent="0.2">
      <c r="A7117">
        <f t="shared" si="114"/>
        <v>2000</v>
      </c>
      <c r="B7117" s="8">
        <v>36689</v>
      </c>
      <c r="C7117">
        <v>108.528204233194</v>
      </c>
      <c r="D7117">
        <v>118.872200529069</v>
      </c>
      <c r="E7117">
        <v>94.960315992353401</v>
      </c>
    </row>
    <row r="7118" spans="1:5" x14ac:dyDescent="0.2">
      <c r="A7118">
        <f t="shared" si="114"/>
        <v>2000</v>
      </c>
      <c r="B7118" s="8">
        <v>36690</v>
      </c>
      <c r="C7118">
        <v>108.170186204874</v>
      </c>
      <c r="D7118">
        <v>118.37963665837199</v>
      </c>
      <c r="E7118">
        <v>94.767711696111206</v>
      </c>
    </row>
    <row r="7119" spans="1:5" x14ac:dyDescent="0.2">
      <c r="A7119">
        <f t="shared" si="114"/>
        <v>2000</v>
      </c>
      <c r="B7119" s="8">
        <v>36691</v>
      </c>
      <c r="C7119">
        <v>108.269433884726</v>
      </c>
      <c r="D7119">
        <v>118.573737178472</v>
      </c>
      <c r="E7119">
        <v>94.751937302249104</v>
      </c>
    </row>
    <row r="7120" spans="1:5" x14ac:dyDescent="0.2">
      <c r="A7120">
        <f t="shared" si="114"/>
        <v>2000</v>
      </c>
      <c r="B7120" s="8">
        <v>36692</v>
      </c>
      <c r="C7120">
        <v>108.508833006404</v>
      </c>
      <c r="D7120">
        <v>118.84026760878901</v>
      </c>
      <c r="E7120">
        <v>94.956228587371797</v>
      </c>
    </row>
    <row r="7121" spans="1:5" x14ac:dyDescent="0.2">
      <c r="A7121">
        <f t="shared" si="114"/>
        <v>2000</v>
      </c>
      <c r="B7121" s="8">
        <v>36693</v>
      </c>
      <c r="C7121">
        <v>108.212449511819</v>
      </c>
      <c r="D7121">
        <v>118.087062250386</v>
      </c>
      <c r="E7121">
        <v>95.213726563211594</v>
      </c>
    </row>
    <row r="7122" spans="1:5" x14ac:dyDescent="0.2">
      <c r="A7122">
        <f t="shared" si="114"/>
        <v>2000</v>
      </c>
      <c r="B7122" s="8">
        <v>36696</v>
      </c>
      <c r="C7122">
        <v>108.165876302584</v>
      </c>
      <c r="D7122">
        <v>117.979549491445</v>
      </c>
      <c r="E7122">
        <v>95.241463312964299</v>
      </c>
    </row>
    <row r="7123" spans="1:5" x14ac:dyDescent="0.2">
      <c r="A7123">
        <f t="shared" si="114"/>
        <v>2000</v>
      </c>
      <c r="B7123" s="8">
        <v>36697</v>
      </c>
      <c r="C7123">
        <v>108.314491755546</v>
      </c>
      <c r="D7123">
        <v>118.334410658262</v>
      </c>
      <c r="E7123">
        <v>95.1390034154566</v>
      </c>
    </row>
    <row r="7124" spans="1:5" x14ac:dyDescent="0.2">
      <c r="A7124">
        <f t="shared" si="114"/>
        <v>2000</v>
      </c>
      <c r="B7124" s="8">
        <v>36698</v>
      </c>
      <c r="C7124">
        <v>108.575864709819</v>
      </c>
      <c r="D7124">
        <v>118.934701111726</v>
      </c>
      <c r="E7124">
        <v>94.989660336843002</v>
      </c>
    </row>
    <row r="7125" spans="1:5" x14ac:dyDescent="0.2">
      <c r="A7125">
        <f t="shared" si="114"/>
        <v>2000</v>
      </c>
      <c r="B7125" s="8">
        <v>36699</v>
      </c>
      <c r="C7125">
        <v>108.586885715801</v>
      </c>
      <c r="D7125">
        <v>118.80554564702</v>
      </c>
      <c r="E7125">
        <v>95.169019737798493</v>
      </c>
    </row>
    <row r="7126" spans="1:5" x14ac:dyDescent="0.2">
      <c r="A7126">
        <f t="shared" si="114"/>
        <v>2000</v>
      </c>
      <c r="B7126" s="8">
        <v>36700</v>
      </c>
      <c r="C7126">
        <v>108.99112712863899</v>
      </c>
      <c r="D7126">
        <v>119.306680877715</v>
      </c>
      <c r="E7126">
        <v>95.452523892515302</v>
      </c>
    </row>
    <row r="7127" spans="1:5" x14ac:dyDescent="0.2">
      <c r="A7127">
        <f t="shared" si="114"/>
        <v>2000</v>
      </c>
      <c r="B7127" s="8">
        <v>36703</v>
      </c>
      <c r="C7127">
        <v>109.204106251772</v>
      </c>
      <c r="D7127">
        <v>119.579883262019</v>
      </c>
      <c r="E7127">
        <v>95.590907338174503</v>
      </c>
    </row>
    <row r="7128" spans="1:5" x14ac:dyDescent="0.2">
      <c r="A7128">
        <f t="shared" si="114"/>
        <v>2000</v>
      </c>
      <c r="B7128" s="8">
        <v>36704</v>
      </c>
      <c r="C7128">
        <v>109.112390381325</v>
      </c>
      <c r="D7128">
        <v>119.250429018229</v>
      </c>
      <c r="E7128">
        <v>95.786348929366198</v>
      </c>
    </row>
    <row r="7129" spans="1:5" x14ac:dyDescent="0.2">
      <c r="A7129">
        <f t="shared" si="114"/>
        <v>2000</v>
      </c>
      <c r="B7129" s="8">
        <v>36705</v>
      </c>
      <c r="C7129">
        <v>108.919948059329</v>
      </c>
      <c r="D7129">
        <v>119.190990851913</v>
      </c>
      <c r="E7129">
        <v>95.435610170658293</v>
      </c>
    </row>
    <row r="7130" spans="1:5" x14ac:dyDescent="0.2">
      <c r="A7130">
        <f t="shared" si="114"/>
        <v>2000</v>
      </c>
      <c r="B7130" s="8">
        <v>36706</v>
      </c>
      <c r="C7130">
        <v>108.543557785304</v>
      </c>
      <c r="D7130">
        <v>118.690018639816</v>
      </c>
      <c r="E7130">
        <v>95.213090066506794</v>
      </c>
    </row>
    <row r="7131" spans="1:5" x14ac:dyDescent="0.2">
      <c r="A7131">
        <f t="shared" si="114"/>
        <v>2000</v>
      </c>
      <c r="B7131" s="8">
        <v>36707</v>
      </c>
      <c r="C7131">
        <v>108.537465867864</v>
      </c>
      <c r="D7131">
        <v>118.828085202328</v>
      </c>
      <c r="E7131">
        <v>95.033579583925601</v>
      </c>
    </row>
    <row r="7132" spans="1:5" x14ac:dyDescent="0.2">
      <c r="A7132">
        <f t="shared" si="114"/>
        <v>2000</v>
      </c>
      <c r="B7132" s="8">
        <v>36710</v>
      </c>
      <c r="C7132">
        <v>108.142056195919</v>
      </c>
      <c r="D7132">
        <v>118.75166463642501</v>
      </c>
      <c r="E7132">
        <v>94.260638159435501</v>
      </c>
    </row>
    <row r="7133" spans="1:5" x14ac:dyDescent="0.2">
      <c r="A7133">
        <f t="shared" si="114"/>
        <v>2000</v>
      </c>
      <c r="B7133" s="8">
        <v>36711</v>
      </c>
      <c r="C7133">
        <v>108.14714124353399</v>
      </c>
      <c r="D7133">
        <v>118.75166463642501</v>
      </c>
      <c r="E7133">
        <v>94.271730087213399</v>
      </c>
    </row>
    <row r="7134" spans="1:5" x14ac:dyDescent="0.2">
      <c r="A7134">
        <f t="shared" si="114"/>
        <v>2000</v>
      </c>
      <c r="B7134" s="8">
        <v>36712</v>
      </c>
      <c r="C7134">
        <v>108.465620516672</v>
      </c>
      <c r="D7134">
        <v>119.311179254629</v>
      </c>
      <c r="E7134">
        <v>94.299660617338006</v>
      </c>
    </row>
    <row r="7135" spans="1:5" x14ac:dyDescent="0.2">
      <c r="A7135">
        <f t="shared" si="114"/>
        <v>2000</v>
      </c>
      <c r="B7135" s="8">
        <v>36713</v>
      </c>
      <c r="C7135">
        <v>108.541537698895</v>
      </c>
      <c r="D7135">
        <v>119.346725326117</v>
      </c>
      <c r="E7135">
        <v>94.422644851361795</v>
      </c>
    </row>
    <row r="7136" spans="1:5" x14ac:dyDescent="0.2">
      <c r="A7136">
        <f t="shared" si="114"/>
        <v>2000</v>
      </c>
      <c r="B7136" s="8">
        <v>36714</v>
      </c>
      <c r="C7136">
        <v>108.573862697439</v>
      </c>
      <c r="D7136">
        <v>119.497430576569</v>
      </c>
      <c r="E7136">
        <v>94.314041073510197</v>
      </c>
    </row>
    <row r="7137" spans="1:5" x14ac:dyDescent="0.2">
      <c r="A7137">
        <f t="shared" si="114"/>
        <v>2000</v>
      </c>
      <c r="B7137" s="8">
        <v>36717</v>
      </c>
      <c r="C7137">
        <v>108.400591632182</v>
      </c>
      <c r="D7137">
        <v>119.159956030111</v>
      </c>
      <c r="E7137">
        <v>94.337835590816596</v>
      </c>
    </row>
    <row r="7138" spans="1:5" x14ac:dyDescent="0.2">
      <c r="A7138">
        <f t="shared" si="114"/>
        <v>2000</v>
      </c>
      <c r="B7138" s="8">
        <v>36718</v>
      </c>
      <c r="C7138">
        <v>108.355490172494</v>
      </c>
      <c r="D7138">
        <v>119.192339456097</v>
      </c>
      <c r="E7138">
        <v>94.201179501890806</v>
      </c>
    </row>
    <row r="7139" spans="1:5" x14ac:dyDescent="0.2">
      <c r="A7139">
        <f t="shared" si="114"/>
        <v>2000</v>
      </c>
      <c r="B7139" s="8">
        <v>36719</v>
      </c>
      <c r="C7139">
        <v>108.880276189431</v>
      </c>
      <c r="D7139">
        <v>120.049620292976</v>
      </c>
      <c r="E7139">
        <v>94.325897019813198</v>
      </c>
    </row>
    <row r="7140" spans="1:5" x14ac:dyDescent="0.2">
      <c r="A7140">
        <f t="shared" si="114"/>
        <v>2000</v>
      </c>
      <c r="B7140" s="8">
        <v>36720</v>
      </c>
      <c r="C7140">
        <v>108.977154905673</v>
      </c>
      <c r="D7140">
        <v>120.35560156011501</v>
      </c>
      <c r="E7140">
        <v>94.175200551865899</v>
      </c>
    </row>
    <row r="7141" spans="1:5" x14ac:dyDescent="0.2">
      <c r="A7141">
        <f t="shared" si="114"/>
        <v>2000</v>
      </c>
      <c r="B7141" s="8">
        <v>36721</v>
      </c>
      <c r="C7141">
        <v>108.892984947287</v>
      </c>
      <c r="D7141">
        <v>120.213549084641</v>
      </c>
      <c r="E7141">
        <v>94.160208168586806</v>
      </c>
    </row>
    <row r="7142" spans="1:5" x14ac:dyDescent="0.2">
      <c r="A7142">
        <f t="shared" si="114"/>
        <v>2000</v>
      </c>
      <c r="B7142" s="8">
        <v>36724</v>
      </c>
      <c r="C7142">
        <v>108.90638212861199</v>
      </c>
      <c r="D7142">
        <v>120.439563542386</v>
      </c>
      <c r="E7142">
        <v>93.923766848883602</v>
      </c>
    </row>
    <row r="7143" spans="1:5" x14ac:dyDescent="0.2">
      <c r="A7143">
        <f t="shared" si="114"/>
        <v>2000</v>
      </c>
      <c r="B7143" s="8">
        <v>36725</v>
      </c>
      <c r="C7143">
        <v>108.877086964605</v>
      </c>
      <c r="D7143">
        <v>120.411451196404</v>
      </c>
      <c r="E7143">
        <v>93.893481405921904</v>
      </c>
    </row>
    <row r="7144" spans="1:5" x14ac:dyDescent="0.2">
      <c r="A7144">
        <f t="shared" si="114"/>
        <v>2000</v>
      </c>
      <c r="B7144" s="8">
        <v>36726</v>
      </c>
      <c r="C7144">
        <v>109.147815800345</v>
      </c>
      <c r="D7144">
        <v>120.734027858769</v>
      </c>
      <c r="E7144">
        <v>94.099817944659506</v>
      </c>
    </row>
    <row r="7145" spans="1:5" x14ac:dyDescent="0.2">
      <c r="A7145">
        <f t="shared" si="114"/>
        <v>2000</v>
      </c>
      <c r="B7145" s="8">
        <v>36727</v>
      </c>
      <c r="C7145">
        <v>108.816718334062</v>
      </c>
      <c r="D7145">
        <v>120.237782469715</v>
      </c>
      <c r="E7145">
        <v>93.966804024984896</v>
      </c>
    </row>
    <row r="7146" spans="1:5" x14ac:dyDescent="0.2">
      <c r="A7146">
        <f t="shared" si="114"/>
        <v>2000</v>
      </c>
      <c r="B7146" s="8">
        <v>36728</v>
      </c>
      <c r="C7146">
        <v>108.70691359820501</v>
      </c>
      <c r="D7146">
        <v>120.12806364879</v>
      </c>
      <c r="E7146">
        <v>93.858352928890099</v>
      </c>
    </row>
    <row r="7147" spans="1:5" x14ac:dyDescent="0.2">
      <c r="A7147">
        <f t="shared" si="114"/>
        <v>2000</v>
      </c>
      <c r="B7147" s="8">
        <v>36731</v>
      </c>
      <c r="C7147">
        <v>108.650792771626</v>
      </c>
      <c r="D7147">
        <v>120.026900485986</v>
      </c>
      <c r="E7147">
        <v>93.855869053297894</v>
      </c>
    </row>
    <row r="7148" spans="1:5" x14ac:dyDescent="0.2">
      <c r="A7148">
        <f t="shared" si="114"/>
        <v>2000</v>
      </c>
      <c r="B7148" s="8">
        <v>36732</v>
      </c>
      <c r="C7148">
        <v>108.59852511940301</v>
      </c>
      <c r="D7148">
        <v>119.784503497104</v>
      </c>
      <c r="E7148">
        <v>94.028077664587798</v>
      </c>
    </row>
    <row r="7149" spans="1:5" x14ac:dyDescent="0.2">
      <c r="A7149">
        <f t="shared" si="114"/>
        <v>2000</v>
      </c>
      <c r="B7149" s="8">
        <v>36733</v>
      </c>
      <c r="C7149">
        <v>108.591622547448</v>
      </c>
      <c r="D7149">
        <v>119.732010010417</v>
      </c>
      <c r="E7149">
        <v>94.075055989802394</v>
      </c>
    </row>
    <row r="7150" spans="1:5" x14ac:dyDescent="0.2">
      <c r="A7150">
        <f t="shared" si="114"/>
        <v>2000</v>
      </c>
      <c r="B7150" s="8">
        <v>36734</v>
      </c>
      <c r="C7150">
        <v>108.828799991107</v>
      </c>
      <c r="D7150">
        <v>120.231144429747</v>
      </c>
      <c r="E7150">
        <v>94.000710563535307</v>
      </c>
    </row>
    <row r="7151" spans="1:5" x14ac:dyDescent="0.2">
      <c r="A7151">
        <f t="shared" si="114"/>
        <v>2000</v>
      </c>
      <c r="B7151" s="8">
        <v>36735</v>
      </c>
      <c r="C7151">
        <v>109.243796234157</v>
      </c>
      <c r="D7151">
        <v>120.96100900957499</v>
      </c>
      <c r="E7151">
        <v>94.041273078613898</v>
      </c>
    </row>
    <row r="7152" spans="1:5" x14ac:dyDescent="0.2">
      <c r="A7152">
        <f t="shared" si="114"/>
        <v>2000</v>
      </c>
      <c r="B7152" s="8">
        <v>36738</v>
      </c>
      <c r="C7152">
        <v>109.38609698258399</v>
      </c>
      <c r="D7152">
        <v>121.242576931793</v>
      </c>
      <c r="E7152">
        <v>94.019111686860597</v>
      </c>
    </row>
    <row r="7153" spans="1:5" x14ac:dyDescent="0.2">
      <c r="A7153">
        <f t="shared" si="114"/>
        <v>2000</v>
      </c>
      <c r="B7153" s="8">
        <v>36739</v>
      </c>
      <c r="C7153">
        <v>109.431394438102</v>
      </c>
      <c r="D7153">
        <v>121.380414979813</v>
      </c>
      <c r="E7153">
        <v>93.956041478777607</v>
      </c>
    </row>
    <row r="7154" spans="1:5" x14ac:dyDescent="0.2">
      <c r="A7154">
        <f t="shared" si="114"/>
        <v>2000</v>
      </c>
      <c r="B7154" s="8">
        <v>36740</v>
      </c>
      <c r="C7154">
        <v>109.43677744573399</v>
      </c>
      <c r="D7154">
        <v>121.43811404762999</v>
      </c>
      <c r="E7154">
        <v>93.900536848760396</v>
      </c>
    </row>
    <row r="7155" spans="1:5" x14ac:dyDescent="0.2">
      <c r="A7155">
        <f t="shared" si="114"/>
        <v>2000</v>
      </c>
      <c r="B7155" s="8">
        <v>36741</v>
      </c>
      <c r="C7155">
        <v>109.69911950235399</v>
      </c>
      <c r="D7155">
        <v>121.829473218861</v>
      </c>
      <c r="E7155">
        <v>94.009294665063706</v>
      </c>
    </row>
    <row r="7156" spans="1:5" x14ac:dyDescent="0.2">
      <c r="A7156">
        <f t="shared" si="114"/>
        <v>2000</v>
      </c>
      <c r="B7156" s="8">
        <v>36742</v>
      </c>
      <c r="C7156">
        <v>109.617515317637</v>
      </c>
      <c r="D7156">
        <v>121.780028868391</v>
      </c>
      <c r="E7156">
        <v>93.8916365114098</v>
      </c>
    </row>
    <row r="7157" spans="1:5" x14ac:dyDescent="0.2">
      <c r="A7157">
        <f t="shared" si="114"/>
        <v>2000</v>
      </c>
      <c r="B7157" s="8">
        <v>36745</v>
      </c>
      <c r="C7157">
        <v>109.56741778112099</v>
      </c>
      <c r="D7157">
        <v>121.65145304965</v>
      </c>
      <c r="E7157">
        <v>93.933256686339803</v>
      </c>
    </row>
    <row r="7158" spans="1:5" x14ac:dyDescent="0.2">
      <c r="A7158">
        <f t="shared" si="114"/>
        <v>2000</v>
      </c>
      <c r="B7158" s="8">
        <v>36746</v>
      </c>
      <c r="C7158">
        <v>109.775715046942</v>
      </c>
      <c r="D7158">
        <v>122.02689989291299</v>
      </c>
      <c r="E7158">
        <v>93.944820098074899</v>
      </c>
    </row>
    <row r="7159" spans="1:5" x14ac:dyDescent="0.2">
      <c r="A7159">
        <f t="shared" si="114"/>
        <v>2000</v>
      </c>
      <c r="B7159" s="8">
        <v>36747</v>
      </c>
      <c r="C7159">
        <v>109.66581042561199</v>
      </c>
      <c r="D7159">
        <v>121.94531920382801</v>
      </c>
      <c r="E7159">
        <v>93.803835816006</v>
      </c>
    </row>
    <row r="7160" spans="1:5" x14ac:dyDescent="0.2">
      <c r="A7160">
        <f t="shared" si="114"/>
        <v>2000</v>
      </c>
      <c r="B7160" s="8">
        <v>36748</v>
      </c>
      <c r="C7160">
        <v>109.499983373163</v>
      </c>
      <c r="D7160">
        <v>121.671361444033</v>
      </c>
      <c r="E7160">
        <v>93.7655975111186</v>
      </c>
    </row>
    <row r="7161" spans="1:5" x14ac:dyDescent="0.2">
      <c r="A7161">
        <f t="shared" si="114"/>
        <v>2000</v>
      </c>
      <c r="B7161" s="8">
        <v>36749</v>
      </c>
      <c r="C7161">
        <v>109.493157805283</v>
      </c>
      <c r="D7161">
        <v>121.805658157355</v>
      </c>
      <c r="E7161">
        <v>93.5957169588971</v>
      </c>
    </row>
    <row r="7162" spans="1:5" x14ac:dyDescent="0.2">
      <c r="A7162">
        <f t="shared" si="114"/>
        <v>2000</v>
      </c>
      <c r="B7162" s="8">
        <v>36752</v>
      </c>
      <c r="C7162">
        <v>109.570081835271</v>
      </c>
      <c r="D7162">
        <v>122.034705392013</v>
      </c>
      <c r="E7162">
        <v>93.496081118978495</v>
      </c>
    </row>
    <row r="7163" spans="1:5" x14ac:dyDescent="0.2">
      <c r="A7163">
        <f t="shared" si="114"/>
        <v>2000</v>
      </c>
      <c r="B7163" s="8">
        <v>36753</v>
      </c>
      <c r="C7163">
        <v>109.32243354361501</v>
      </c>
      <c r="D7163">
        <v>121.55444331439899</v>
      </c>
      <c r="E7163">
        <v>93.520585263067005</v>
      </c>
    </row>
    <row r="7164" spans="1:5" x14ac:dyDescent="0.2">
      <c r="A7164">
        <f t="shared" si="114"/>
        <v>2000</v>
      </c>
      <c r="B7164" s="8">
        <v>36754</v>
      </c>
      <c r="C7164">
        <v>109.047953175716</v>
      </c>
      <c r="D7164">
        <v>121.197489030388</v>
      </c>
      <c r="E7164">
        <v>93.345644696041703</v>
      </c>
    </row>
    <row r="7165" spans="1:5" x14ac:dyDescent="0.2">
      <c r="A7165">
        <f t="shared" si="114"/>
        <v>2000</v>
      </c>
      <c r="B7165" s="8">
        <v>36755</v>
      </c>
      <c r="C7165">
        <v>108.99317202782601</v>
      </c>
      <c r="D7165">
        <v>121.084691755135</v>
      </c>
      <c r="E7165">
        <v>93.358855208353503</v>
      </c>
    </row>
    <row r="7166" spans="1:5" x14ac:dyDescent="0.2">
      <c r="A7166">
        <f t="shared" si="114"/>
        <v>2000</v>
      </c>
      <c r="B7166" s="8">
        <v>36756</v>
      </c>
      <c r="C7166">
        <v>109.326524144648</v>
      </c>
      <c r="D7166">
        <v>121.503679376197</v>
      </c>
      <c r="E7166">
        <v>93.588057700344507</v>
      </c>
    </row>
    <row r="7167" spans="1:5" x14ac:dyDescent="0.2">
      <c r="A7167">
        <f t="shared" si="114"/>
        <v>2000</v>
      </c>
      <c r="B7167" s="8">
        <v>36759</v>
      </c>
      <c r="C7167">
        <v>109.45808023908199</v>
      </c>
      <c r="D7167">
        <v>121.75388356263799</v>
      </c>
      <c r="E7167">
        <v>93.580456666823594</v>
      </c>
    </row>
    <row r="7168" spans="1:5" x14ac:dyDescent="0.2">
      <c r="A7168">
        <f t="shared" si="114"/>
        <v>2000</v>
      </c>
      <c r="B7168" s="8">
        <v>36760</v>
      </c>
      <c r="C7168">
        <v>109.591142002452</v>
      </c>
      <c r="D7168">
        <v>122.09067840051701</v>
      </c>
      <c r="E7168">
        <v>93.476634743909699</v>
      </c>
    </row>
    <row r="7169" spans="1:5" x14ac:dyDescent="0.2">
      <c r="A7169">
        <f t="shared" si="114"/>
        <v>2000</v>
      </c>
      <c r="B7169" s="8">
        <v>36761</v>
      </c>
      <c r="C7169">
        <v>109.682248535611</v>
      </c>
      <c r="D7169">
        <v>122.11694866487299</v>
      </c>
      <c r="E7169">
        <v>93.640946106739094</v>
      </c>
    </row>
    <row r="7170" spans="1:5" x14ac:dyDescent="0.2">
      <c r="A7170">
        <f t="shared" si="114"/>
        <v>2000</v>
      </c>
      <c r="B7170" s="8">
        <v>36762</v>
      </c>
      <c r="C7170">
        <v>109.482724761494</v>
      </c>
      <c r="D7170">
        <v>121.787207569938</v>
      </c>
      <c r="E7170">
        <v>93.594700822507093</v>
      </c>
    </row>
    <row r="7171" spans="1:5" x14ac:dyDescent="0.2">
      <c r="A7171">
        <f t="shared" ref="A7171:A7234" si="115">YEAR(B7171)</f>
        <v>2000</v>
      </c>
      <c r="B7171" s="8">
        <v>36763</v>
      </c>
      <c r="C7171">
        <v>109.468632527905</v>
      </c>
      <c r="D7171">
        <v>121.80140064046</v>
      </c>
      <c r="E7171">
        <v>93.548176525150097</v>
      </c>
    </row>
    <row r="7172" spans="1:5" x14ac:dyDescent="0.2">
      <c r="A7172">
        <f t="shared" si="115"/>
        <v>2000</v>
      </c>
      <c r="B7172" s="8">
        <v>36766</v>
      </c>
      <c r="C7172">
        <v>109.42518703439301</v>
      </c>
      <c r="D7172">
        <v>121.815649160056</v>
      </c>
      <c r="E7172">
        <v>93.438873693975196</v>
      </c>
    </row>
    <row r="7173" spans="1:5" x14ac:dyDescent="0.2">
      <c r="A7173">
        <f t="shared" si="115"/>
        <v>2000</v>
      </c>
      <c r="B7173" s="8">
        <v>36767</v>
      </c>
      <c r="C7173">
        <v>109.633970504853</v>
      </c>
      <c r="D7173">
        <v>122.084432112874</v>
      </c>
      <c r="E7173">
        <v>93.575270042857198</v>
      </c>
    </row>
    <row r="7174" spans="1:5" x14ac:dyDescent="0.2">
      <c r="A7174">
        <f t="shared" si="115"/>
        <v>2000</v>
      </c>
      <c r="B7174" s="8">
        <v>36768</v>
      </c>
      <c r="C7174">
        <v>109.654753225685</v>
      </c>
      <c r="D7174">
        <v>122.21618213300199</v>
      </c>
      <c r="E7174">
        <v>93.468078064361507</v>
      </c>
    </row>
    <row r="7175" spans="1:5" x14ac:dyDescent="0.2">
      <c r="A7175">
        <f t="shared" si="115"/>
        <v>2000</v>
      </c>
      <c r="B7175" s="8">
        <v>36769</v>
      </c>
      <c r="C7175">
        <v>109.647292348598</v>
      </c>
      <c r="D7175">
        <v>122.245537334685</v>
      </c>
      <c r="E7175">
        <v>93.418450805818495</v>
      </c>
    </row>
    <row r="7176" spans="1:5" x14ac:dyDescent="0.2">
      <c r="A7176">
        <f t="shared" si="115"/>
        <v>2000</v>
      </c>
      <c r="B7176" s="8">
        <v>36770</v>
      </c>
      <c r="C7176">
        <v>109.246018706523</v>
      </c>
      <c r="D7176">
        <v>121.50232497105399</v>
      </c>
      <c r="E7176">
        <v>93.417260515328493</v>
      </c>
    </row>
    <row r="7177" spans="1:5" x14ac:dyDescent="0.2">
      <c r="A7177">
        <f t="shared" si="115"/>
        <v>2000</v>
      </c>
      <c r="B7177" s="8">
        <v>36773</v>
      </c>
      <c r="C7177">
        <v>109.252961345671</v>
      </c>
      <c r="D7177">
        <v>121.50232497105399</v>
      </c>
      <c r="E7177">
        <v>93.432117399935294</v>
      </c>
    </row>
    <row r="7178" spans="1:5" x14ac:dyDescent="0.2">
      <c r="A7178">
        <f t="shared" si="115"/>
        <v>2000</v>
      </c>
      <c r="B7178" s="8">
        <v>36774</v>
      </c>
      <c r="C7178">
        <v>109.73053041140901</v>
      </c>
      <c r="D7178">
        <v>122.195652953215</v>
      </c>
      <c r="E7178">
        <v>93.653431114269097</v>
      </c>
    </row>
    <row r="7179" spans="1:5" x14ac:dyDescent="0.2">
      <c r="A7179">
        <f t="shared" si="115"/>
        <v>2000</v>
      </c>
      <c r="B7179" s="8">
        <v>36775</v>
      </c>
      <c r="C7179">
        <v>110.472233931948</v>
      </c>
      <c r="D7179">
        <v>123.378032432466</v>
      </c>
      <c r="E7179">
        <v>93.877532533072497</v>
      </c>
    </row>
    <row r="7180" spans="1:5" x14ac:dyDescent="0.2">
      <c r="A7180">
        <f t="shared" si="115"/>
        <v>2000</v>
      </c>
      <c r="B7180" s="8">
        <v>36776</v>
      </c>
      <c r="C7180">
        <v>110.222056492432</v>
      </c>
      <c r="D7180">
        <v>122.875578572666</v>
      </c>
      <c r="E7180">
        <v>93.920502075855495</v>
      </c>
    </row>
    <row r="7181" spans="1:5" x14ac:dyDescent="0.2">
      <c r="A7181">
        <f t="shared" si="115"/>
        <v>2000</v>
      </c>
      <c r="B7181" s="8">
        <v>36777</v>
      </c>
      <c r="C7181">
        <v>110.652803031953</v>
      </c>
      <c r="D7181">
        <v>123.64775747739</v>
      </c>
      <c r="E7181">
        <v>93.953224373475507</v>
      </c>
    </row>
    <row r="7182" spans="1:5" x14ac:dyDescent="0.2">
      <c r="A7182">
        <f t="shared" si="115"/>
        <v>2000</v>
      </c>
      <c r="B7182" s="8">
        <v>36780</v>
      </c>
      <c r="C7182">
        <v>110.732357902282</v>
      </c>
      <c r="D7182">
        <v>123.90158048436901</v>
      </c>
      <c r="E7182">
        <v>93.832805973341706</v>
      </c>
    </row>
    <row r="7183" spans="1:5" x14ac:dyDescent="0.2">
      <c r="A7183">
        <f t="shared" si="115"/>
        <v>2000</v>
      </c>
      <c r="B7183" s="8">
        <v>36781</v>
      </c>
      <c r="C7183">
        <v>111.001856720579</v>
      </c>
      <c r="D7183">
        <v>124.425147599512</v>
      </c>
      <c r="E7183">
        <v>93.809124911840698</v>
      </c>
    </row>
    <row r="7184" spans="1:5" x14ac:dyDescent="0.2">
      <c r="A7184">
        <f t="shared" si="115"/>
        <v>2000</v>
      </c>
      <c r="B7184" s="8">
        <v>36782</v>
      </c>
      <c r="C7184">
        <v>110.965659043516</v>
      </c>
      <c r="D7184">
        <v>124.213052690236</v>
      </c>
      <c r="E7184">
        <v>93.973156641977297</v>
      </c>
    </row>
    <row r="7185" spans="1:5" x14ac:dyDescent="0.2">
      <c r="A7185">
        <f t="shared" si="115"/>
        <v>2000</v>
      </c>
      <c r="B7185" s="8">
        <v>36783</v>
      </c>
      <c r="C7185">
        <v>111.175677915089</v>
      </c>
      <c r="D7185">
        <v>124.541884056912</v>
      </c>
      <c r="E7185">
        <v>94.044565048145401</v>
      </c>
    </row>
    <row r="7186" spans="1:5" x14ac:dyDescent="0.2">
      <c r="A7186">
        <f t="shared" si="115"/>
        <v>2000</v>
      </c>
      <c r="B7186" s="8">
        <v>36784</v>
      </c>
      <c r="C7186">
        <v>111.427659878898</v>
      </c>
      <c r="D7186">
        <v>124.773502924044</v>
      </c>
      <c r="E7186">
        <v>94.315220387642498</v>
      </c>
    </row>
    <row r="7187" spans="1:5" x14ac:dyDescent="0.2">
      <c r="A7187">
        <f t="shared" si="115"/>
        <v>2000</v>
      </c>
      <c r="B7187" s="8">
        <v>36787</v>
      </c>
      <c r="C7187">
        <v>111.815372588472</v>
      </c>
      <c r="D7187">
        <v>125.070334898423</v>
      </c>
      <c r="E7187">
        <v>94.799552035965903</v>
      </c>
    </row>
    <row r="7188" spans="1:5" x14ac:dyDescent="0.2">
      <c r="A7188">
        <f t="shared" si="115"/>
        <v>2000</v>
      </c>
      <c r="B7188" s="8">
        <v>36788</v>
      </c>
      <c r="C7188">
        <v>111.71874979943701</v>
      </c>
      <c r="D7188">
        <v>124.99937658710201</v>
      </c>
      <c r="E7188">
        <v>94.675378580400405</v>
      </c>
    </row>
    <row r="7189" spans="1:5" x14ac:dyDescent="0.2">
      <c r="A7189">
        <f t="shared" si="115"/>
        <v>2000</v>
      </c>
      <c r="B7189" s="8">
        <v>36789</v>
      </c>
      <c r="C7189">
        <v>111.82458297921799</v>
      </c>
      <c r="D7189">
        <v>125.049344103371</v>
      </c>
      <c r="E7189">
        <v>94.843008213053693</v>
      </c>
    </row>
    <row r="7190" spans="1:5" x14ac:dyDescent="0.2">
      <c r="A7190">
        <f t="shared" si="115"/>
        <v>2000</v>
      </c>
      <c r="B7190" s="8">
        <v>36790</v>
      </c>
      <c r="C7190">
        <v>111.47539971496001</v>
      </c>
      <c r="D7190">
        <v>124.459295253842</v>
      </c>
      <c r="E7190">
        <v>94.774719053918005</v>
      </c>
    </row>
    <row r="7191" spans="1:5" x14ac:dyDescent="0.2">
      <c r="A7191">
        <f t="shared" si="115"/>
        <v>2000</v>
      </c>
      <c r="B7191" s="8">
        <v>36791</v>
      </c>
      <c r="C7191">
        <v>111.041277443289</v>
      </c>
      <c r="D7191">
        <v>123.47655473871001</v>
      </c>
      <c r="E7191">
        <v>94.978328603706998</v>
      </c>
    </row>
    <row r="7192" spans="1:5" x14ac:dyDescent="0.2">
      <c r="A7192">
        <f t="shared" si="115"/>
        <v>2000</v>
      </c>
      <c r="B7192" s="8">
        <v>36794</v>
      </c>
      <c r="C7192">
        <v>111.027272344279</v>
      </c>
      <c r="D7192">
        <v>123.661025990189</v>
      </c>
      <c r="E7192">
        <v>94.735632214873405</v>
      </c>
    </row>
    <row r="7193" spans="1:5" x14ac:dyDescent="0.2">
      <c r="A7193">
        <f t="shared" si="115"/>
        <v>2000</v>
      </c>
      <c r="B7193" s="8">
        <v>36795</v>
      </c>
      <c r="C7193">
        <v>110.70824297962901</v>
      </c>
      <c r="D7193">
        <v>123.224198012847</v>
      </c>
      <c r="E7193">
        <v>94.5572952461916</v>
      </c>
    </row>
    <row r="7194" spans="1:5" x14ac:dyDescent="0.2">
      <c r="A7194">
        <f t="shared" si="115"/>
        <v>2000</v>
      </c>
      <c r="B7194" s="8">
        <v>36796</v>
      </c>
      <c r="C7194">
        <v>110.832309650074</v>
      </c>
      <c r="D7194">
        <v>123.45404910526899</v>
      </c>
      <c r="E7194">
        <v>94.557572436157201</v>
      </c>
    </row>
    <row r="7195" spans="1:5" x14ac:dyDescent="0.2">
      <c r="A7195">
        <f t="shared" si="115"/>
        <v>2000</v>
      </c>
      <c r="B7195" s="8">
        <v>36797</v>
      </c>
      <c r="C7195">
        <v>110.922674710416</v>
      </c>
      <c r="D7195">
        <v>123.572713484416</v>
      </c>
      <c r="E7195">
        <v>94.613948662466797</v>
      </c>
    </row>
    <row r="7196" spans="1:5" x14ac:dyDescent="0.2">
      <c r="A7196">
        <f t="shared" si="115"/>
        <v>2000</v>
      </c>
      <c r="B7196" s="8">
        <v>36798</v>
      </c>
      <c r="C7196">
        <v>110.924705250467</v>
      </c>
      <c r="D7196">
        <v>123.59283097333901</v>
      </c>
      <c r="E7196">
        <v>94.595144664823195</v>
      </c>
    </row>
    <row r="7197" spans="1:5" x14ac:dyDescent="0.2">
      <c r="A7197">
        <f t="shared" si="115"/>
        <v>2000</v>
      </c>
      <c r="B7197" s="8">
        <v>36801</v>
      </c>
      <c r="C7197">
        <v>111.202179319994</v>
      </c>
      <c r="D7197">
        <v>124.14489958807199</v>
      </c>
      <c r="E7197">
        <v>94.553132114077499</v>
      </c>
    </row>
    <row r="7198" spans="1:5" x14ac:dyDescent="0.2">
      <c r="A7198">
        <f t="shared" si="115"/>
        <v>2000</v>
      </c>
      <c r="B7198" s="8">
        <v>36802</v>
      </c>
      <c r="C7198">
        <v>111.344634258799</v>
      </c>
      <c r="D7198">
        <v>124.396925067871</v>
      </c>
      <c r="E7198">
        <v>94.567949626824301</v>
      </c>
    </row>
    <row r="7199" spans="1:5" x14ac:dyDescent="0.2">
      <c r="A7199">
        <f t="shared" si="115"/>
        <v>2000</v>
      </c>
      <c r="B7199" s="8">
        <v>36803</v>
      </c>
      <c r="C7199">
        <v>111.45497720029</v>
      </c>
      <c r="D7199">
        <v>124.444498685551</v>
      </c>
      <c r="E7199">
        <v>94.748198918592706</v>
      </c>
    </row>
    <row r="7200" spans="1:5" x14ac:dyDescent="0.2">
      <c r="A7200">
        <f t="shared" si="115"/>
        <v>2000</v>
      </c>
      <c r="B7200" s="8">
        <v>36804</v>
      </c>
      <c r="C7200">
        <v>111.5459918734</v>
      </c>
      <c r="D7200">
        <v>124.599689978548</v>
      </c>
      <c r="E7200">
        <v>94.764325814796194</v>
      </c>
    </row>
    <row r="7201" spans="1:5" x14ac:dyDescent="0.2">
      <c r="A7201">
        <f t="shared" si="115"/>
        <v>2000</v>
      </c>
      <c r="B7201" s="8">
        <v>36805</v>
      </c>
      <c r="C7201">
        <v>111.640163349045</v>
      </c>
      <c r="D7201">
        <v>124.734154798379</v>
      </c>
      <c r="E7201">
        <v>94.810890134935704</v>
      </c>
    </row>
    <row r="7202" spans="1:5" x14ac:dyDescent="0.2">
      <c r="A7202">
        <f t="shared" si="115"/>
        <v>2000</v>
      </c>
      <c r="B7202" s="8">
        <v>36808</v>
      </c>
      <c r="C7202">
        <v>111.64954670764</v>
      </c>
      <c r="D7202">
        <v>124.734154798379</v>
      </c>
      <c r="E7202">
        <v>94.830832855816794</v>
      </c>
    </row>
    <row r="7203" spans="1:5" x14ac:dyDescent="0.2">
      <c r="A7203">
        <f t="shared" si="115"/>
        <v>2000</v>
      </c>
      <c r="B7203" s="8">
        <v>36809</v>
      </c>
      <c r="C7203">
        <v>111.562493563556</v>
      </c>
      <c r="D7203">
        <v>124.493073759156</v>
      </c>
      <c r="E7203">
        <v>94.921414151023001</v>
      </c>
    </row>
    <row r="7204" spans="1:5" x14ac:dyDescent="0.2">
      <c r="A7204">
        <f t="shared" si="115"/>
        <v>2000</v>
      </c>
      <c r="B7204" s="8">
        <v>36810</v>
      </c>
      <c r="C7204">
        <v>111.45904839292</v>
      </c>
      <c r="D7204">
        <v>124.196519077852</v>
      </c>
      <c r="E7204">
        <v>95.041258481332306</v>
      </c>
    </row>
    <row r="7205" spans="1:5" x14ac:dyDescent="0.2">
      <c r="A7205">
        <f t="shared" si="115"/>
        <v>2000</v>
      </c>
      <c r="B7205" s="8">
        <v>36811</v>
      </c>
      <c r="C7205">
        <v>111.74749037445299</v>
      </c>
      <c r="D7205">
        <v>124.53943525844601</v>
      </c>
      <c r="E7205">
        <v>95.262486561803001</v>
      </c>
    </row>
    <row r="7206" spans="1:5" x14ac:dyDescent="0.2">
      <c r="A7206">
        <f t="shared" si="115"/>
        <v>2000</v>
      </c>
      <c r="B7206" s="8">
        <v>36812</v>
      </c>
      <c r="C7206">
        <v>112.308512027262</v>
      </c>
      <c r="D7206">
        <v>125.197105002185</v>
      </c>
      <c r="E7206">
        <v>95.703492299324495</v>
      </c>
    </row>
    <row r="7207" spans="1:5" x14ac:dyDescent="0.2">
      <c r="A7207">
        <f t="shared" si="115"/>
        <v>2000</v>
      </c>
      <c r="B7207" s="8">
        <v>36815</v>
      </c>
      <c r="C7207">
        <v>112.74247126183801</v>
      </c>
      <c r="D7207">
        <v>126.067406050911</v>
      </c>
      <c r="E7207">
        <v>95.631055532840307</v>
      </c>
    </row>
    <row r="7208" spans="1:5" x14ac:dyDescent="0.2">
      <c r="A7208">
        <f t="shared" si="115"/>
        <v>2000</v>
      </c>
      <c r="B7208" s="8">
        <v>36816</v>
      </c>
      <c r="C7208">
        <v>112.745854669548</v>
      </c>
      <c r="D7208">
        <v>125.965370348384</v>
      </c>
      <c r="E7208">
        <v>95.754653593635993</v>
      </c>
    </row>
    <row r="7209" spans="1:5" x14ac:dyDescent="0.2">
      <c r="A7209">
        <f t="shared" si="115"/>
        <v>2000</v>
      </c>
      <c r="B7209" s="8">
        <v>36817</v>
      </c>
      <c r="C7209">
        <v>113.098901084838</v>
      </c>
      <c r="D7209">
        <v>126.437725205399</v>
      </c>
      <c r="E7209">
        <v>95.965578784552307</v>
      </c>
    </row>
    <row r="7210" spans="1:5" x14ac:dyDescent="0.2">
      <c r="A7210">
        <f t="shared" si="115"/>
        <v>2000</v>
      </c>
      <c r="B7210" s="8">
        <v>36818</v>
      </c>
      <c r="C7210">
        <v>112.951893779389</v>
      </c>
      <c r="D7210">
        <v>126.327603886953</v>
      </c>
      <c r="E7210">
        <v>95.779041470166604</v>
      </c>
    </row>
    <row r="7211" spans="1:5" x14ac:dyDescent="0.2">
      <c r="A7211">
        <f t="shared" si="115"/>
        <v>2000</v>
      </c>
      <c r="B7211" s="8">
        <v>36819</v>
      </c>
      <c r="C7211">
        <v>113.016772325845</v>
      </c>
      <c r="D7211">
        <v>126.443756391763</v>
      </c>
      <c r="E7211">
        <v>95.784422579658099</v>
      </c>
    </row>
    <row r="7212" spans="1:5" x14ac:dyDescent="0.2">
      <c r="A7212">
        <f t="shared" si="115"/>
        <v>2000</v>
      </c>
      <c r="B7212" s="8">
        <v>36822</v>
      </c>
      <c r="C7212">
        <v>113.004888944988</v>
      </c>
      <c r="D7212">
        <v>126.278206894623</v>
      </c>
      <c r="E7212">
        <v>95.947897063934207</v>
      </c>
    </row>
    <row r="7213" spans="1:5" x14ac:dyDescent="0.2">
      <c r="A7213">
        <f t="shared" si="115"/>
        <v>2000</v>
      </c>
      <c r="B7213" s="8">
        <v>36823</v>
      </c>
      <c r="C7213">
        <v>113.043779797919</v>
      </c>
      <c r="D7213">
        <v>126.366526699795</v>
      </c>
      <c r="E7213">
        <v>95.929728940145594</v>
      </c>
    </row>
    <row r="7214" spans="1:5" x14ac:dyDescent="0.2">
      <c r="A7214">
        <f t="shared" si="115"/>
        <v>2000</v>
      </c>
      <c r="B7214" s="8">
        <v>36824</v>
      </c>
      <c r="C7214">
        <v>113.586333099694</v>
      </c>
      <c r="D7214">
        <v>127.137347422438</v>
      </c>
      <c r="E7214">
        <v>96.203025893624599</v>
      </c>
    </row>
    <row r="7215" spans="1:5" x14ac:dyDescent="0.2">
      <c r="A7215">
        <f t="shared" si="115"/>
        <v>2000</v>
      </c>
      <c r="B7215" s="8">
        <v>36825</v>
      </c>
      <c r="C7215">
        <v>113.860194305683</v>
      </c>
      <c r="D7215">
        <v>127.318534413119</v>
      </c>
      <c r="E7215">
        <v>96.577652333485503</v>
      </c>
    </row>
    <row r="7216" spans="1:5" x14ac:dyDescent="0.2">
      <c r="A7216">
        <f t="shared" si="115"/>
        <v>2000</v>
      </c>
      <c r="B7216" s="8">
        <v>36826</v>
      </c>
      <c r="C7216">
        <v>113.477202260909</v>
      </c>
      <c r="D7216">
        <v>126.77011927836099</v>
      </c>
      <c r="E7216">
        <v>96.389890588199705</v>
      </c>
    </row>
    <row r="7217" spans="1:5" x14ac:dyDescent="0.2">
      <c r="A7217">
        <f t="shared" si="115"/>
        <v>2000</v>
      </c>
      <c r="B7217" s="8">
        <v>36829</v>
      </c>
      <c r="C7217">
        <v>113.48230615913</v>
      </c>
      <c r="D7217">
        <v>126.7864472604</v>
      </c>
      <c r="E7217">
        <v>96.382088151629503</v>
      </c>
    </row>
    <row r="7218" spans="1:5" x14ac:dyDescent="0.2">
      <c r="A7218">
        <f t="shared" si="115"/>
        <v>2000</v>
      </c>
      <c r="B7218" s="8">
        <v>36830</v>
      </c>
      <c r="C7218">
        <v>113.247309196477</v>
      </c>
      <c r="D7218">
        <v>126.502674129686</v>
      </c>
      <c r="E7218">
        <v>96.206750198855005</v>
      </c>
    </row>
    <row r="7219" spans="1:5" x14ac:dyDescent="0.2">
      <c r="A7219">
        <f t="shared" si="115"/>
        <v>2000</v>
      </c>
      <c r="B7219" s="8">
        <v>36831</v>
      </c>
      <c r="C7219">
        <v>112.881130344981</v>
      </c>
      <c r="D7219">
        <v>125.85947580241201</v>
      </c>
      <c r="E7219">
        <v>96.163846691862204</v>
      </c>
    </row>
    <row r="7220" spans="1:5" x14ac:dyDescent="0.2">
      <c r="A7220">
        <f t="shared" si="115"/>
        <v>2000</v>
      </c>
      <c r="B7220" s="8">
        <v>36832</v>
      </c>
      <c r="C7220">
        <v>112.940317485005</v>
      </c>
      <c r="D7220">
        <v>126.016770658867</v>
      </c>
      <c r="E7220">
        <v>96.109553522073895</v>
      </c>
    </row>
    <row r="7221" spans="1:5" x14ac:dyDescent="0.2">
      <c r="A7221">
        <f t="shared" si="115"/>
        <v>2000</v>
      </c>
      <c r="B7221" s="8">
        <v>36833</v>
      </c>
      <c r="C7221">
        <v>112.794765258064</v>
      </c>
      <c r="D7221">
        <v>125.69724665592</v>
      </c>
      <c r="E7221">
        <v>96.1660101984655</v>
      </c>
    </row>
    <row r="7222" spans="1:5" x14ac:dyDescent="0.2">
      <c r="A7222">
        <f t="shared" si="115"/>
        <v>2000</v>
      </c>
      <c r="B7222" s="8">
        <v>36836</v>
      </c>
      <c r="C7222">
        <v>112.807993277037</v>
      </c>
      <c r="D7222">
        <v>125.81423891284901</v>
      </c>
      <c r="E7222">
        <v>96.059875515147198</v>
      </c>
    </row>
    <row r="7223" spans="1:5" x14ac:dyDescent="0.2">
      <c r="A7223">
        <f t="shared" si="115"/>
        <v>2000</v>
      </c>
      <c r="B7223" s="8">
        <v>36837</v>
      </c>
      <c r="C7223">
        <v>112.927203871213</v>
      </c>
      <c r="D7223">
        <v>125.84691834543599</v>
      </c>
      <c r="E7223">
        <v>96.276529181676693</v>
      </c>
    </row>
    <row r="7224" spans="1:5" x14ac:dyDescent="0.2">
      <c r="A7224">
        <f t="shared" si="115"/>
        <v>2000</v>
      </c>
      <c r="B7224" s="8">
        <v>36838</v>
      </c>
      <c r="C7224">
        <v>113.201442118507</v>
      </c>
      <c r="D7224">
        <v>126.422817447984</v>
      </c>
      <c r="E7224">
        <v>96.200496718005596</v>
      </c>
    </row>
    <row r="7225" spans="1:5" x14ac:dyDescent="0.2">
      <c r="A7225">
        <f t="shared" si="115"/>
        <v>2000</v>
      </c>
      <c r="B7225" s="8">
        <v>36839</v>
      </c>
      <c r="C7225">
        <v>113.221224740804</v>
      </c>
      <c r="D7225">
        <v>126.38003435270301</v>
      </c>
      <c r="E7225">
        <v>96.291526263267102</v>
      </c>
    </row>
    <row r="7226" spans="1:5" x14ac:dyDescent="0.2">
      <c r="A7226">
        <f t="shared" si="115"/>
        <v>2000</v>
      </c>
      <c r="B7226" s="8">
        <v>36840</v>
      </c>
      <c r="C7226">
        <v>113.07101033687501</v>
      </c>
      <c r="D7226">
        <v>126.205019020072</v>
      </c>
      <c r="E7226">
        <v>96.172179055207394</v>
      </c>
    </row>
    <row r="7227" spans="1:5" x14ac:dyDescent="0.2">
      <c r="A7227">
        <f t="shared" si="115"/>
        <v>2000</v>
      </c>
      <c r="B7227" s="8">
        <v>36843</v>
      </c>
      <c r="C7227">
        <v>113.069329021398</v>
      </c>
      <c r="D7227">
        <v>126.226005811013</v>
      </c>
      <c r="E7227">
        <v>96.144578771070798</v>
      </c>
    </row>
    <row r="7228" spans="1:5" x14ac:dyDescent="0.2">
      <c r="A7228">
        <f t="shared" si="115"/>
        <v>2000</v>
      </c>
      <c r="B7228" s="8">
        <v>36844</v>
      </c>
      <c r="C7228">
        <v>113.095990685213</v>
      </c>
      <c r="D7228">
        <v>126.51679888733599</v>
      </c>
      <c r="E7228">
        <v>95.869305207224102</v>
      </c>
    </row>
    <row r="7229" spans="1:5" x14ac:dyDescent="0.2">
      <c r="A7229">
        <f t="shared" si="115"/>
        <v>2000</v>
      </c>
      <c r="B7229" s="8">
        <v>36845</v>
      </c>
      <c r="C7229">
        <v>113.266179367552</v>
      </c>
      <c r="D7229">
        <v>126.90389053755401</v>
      </c>
      <c r="E7229">
        <v>95.790058752672394</v>
      </c>
    </row>
    <row r="7230" spans="1:5" x14ac:dyDescent="0.2">
      <c r="A7230">
        <f t="shared" si="115"/>
        <v>2000</v>
      </c>
      <c r="B7230" s="8">
        <v>36846</v>
      </c>
      <c r="C7230">
        <v>113.537418356438</v>
      </c>
      <c r="D7230">
        <v>127.242721184952</v>
      </c>
      <c r="E7230">
        <v>95.979844484049806</v>
      </c>
    </row>
    <row r="7231" spans="1:5" x14ac:dyDescent="0.2">
      <c r="A7231">
        <f t="shared" si="115"/>
        <v>2000</v>
      </c>
      <c r="B7231" s="8">
        <v>36847</v>
      </c>
      <c r="C7231">
        <v>113.683982141383</v>
      </c>
      <c r="D7231">
        <v>127.47740835802399</v>
      </c>
      <c r="E7231">
        <v>96.023979671700999</v>
      </c>
    </row>
    <row r="7232" spans="1:5" x14ac:dyDescent="0.2">
      <c r="A7232">
        <f t="shared" si="115"/>
        <v>2000</v>
      </c>
      <c r="B7232" s="8">
        <v>36850</v>
      </c>
      <c r="C7232">
        <v>113.90343224387</v>
      </c>
      <c r="D7232">
        <v>127.868262227397</v>
      </c>
      <c r="E7232">
        <v>96.045724112266299</v>
      </c>
    </row>
    <row r="7233" spans="1:5" x14ac:dyDescent="0.2">
      <c r="A7233">
        <f t="shared" si="115"/>
        <v>2000</v>
      </c>
      <c r="B7233" s="8">
        <v>36851</v>
      </c>
      <c r="C7233">
        <v>113.98527282729199</v>
      </c>
      <c r="D7233">
        <v>128.09133914063</v>
      </c>
      <c r="E7233">
        <v>95.966859375865496</v>
      </c>
    </row>
    <row r="7234" spans="1:5" x14ac:dyDescent="0.2">
      <c r="A7234">
        <f t="shared" si="115"/>
        <v>2000</v>
      </c>
      <c r="B7234" s="8">
        <v>36852</v>
      </c>
      <c r="C7234">
        <v>113.971778559359</v>
      </c>
      <c r="D7234">
        <v>128.04540352877601</v>
      </c>
      <c r="E7234">
        <v>95.990145715822507</v>
      </c>
    </row>
    <row r="7235" spans="1:5" x14ac:dyDescent="0.2">
      <c r="A7235">
        <f t="shared" ref="A7235:A7298" si="116">YEAR(B7235)</f>
        <v>2000</v>
      </c>
      <c r="B7235" s="8">
        <v>36853</v>
      </c>
      <c r="C7235">
        <v>113.98204656887</v>
      </c>
      <c r="D7235">
        <v>128.04540352877601</v>
      </c>
      <c r="E7235">
        <v>96.011788139540002</v>
      </c>
    </row>
    <row r="7236" spans="1:5" x14ac:dyDescent="0.2">
      <c r="A7236">
        <f t="shared" si="116"/>
        <v>2000</v>
      </c>
      <c r="B7236" s="8">
        <v>36854</v>
      </c>
      <c r="C7236">
        <v>114.259118665042</v>
      </c>
      <c r="D7236">
        <v>128.389439645312</v>
      </c>
      <c r="E7236">
        <v>96.208262646871205</v>
      </c>
    </row>
    <row r="7237" spans="1:5" x14ac:dyDescent="0.2">
      <c r="A7237">
        <f t="shared" si="116"/>
        <v>2000</v>
      </c>
      <c r="B7237" s="8">
        <v>36857</v>
      </c>
      <c r="C7237">
        <v>113.65469254700101</v>
      </c>
      <c r="D7237">
        <v>127.322969263934</v>
      </c>
      <c r="E7237">
        <v>96.137016829141103</v>
      </c>
    </row>
    <row r="7238" spans="1:5" x14ac:dyDescent="0.2">
      <c r="A7238">
        <f t="shared" si="116"/>
        <v>2000</v>
      </c>
      <c r="B7238" s="8">
        <v>36858</v>
      </c>
      <c r="C7238">
        <v>113.57866564933801</v>
      </c>
      <c r="D7238">
        <v>127.020149179141</v>
      </c>
      <c r="E7238">
        <v>96.320145581884404</v>
      </c>
    </row>
    <row r="7239" spans="1:5" x14ac:dyDescent="0.2">
      <c r="A7239">
        <f t="shared" si="116"/>
        <v>2000</v>
      </c>
      <c r="B7239" s="8">
        <v>36859</v>
      </c>
      <c r="C7239">
        <v>113.716613783271</v>
      </c>
      <c r="D7239">
        <v>127.187122976247</v>
      </c>
      <c r="E7239">
        <v>96.4226647402906</v>
      </c>
    </row>
    <row r="7240" spans="1:5" x14ac:dyDescent="0.2">
      <c r="A7240">
        <f t="shared" si="116"/>
        <v>2000</v>
      </c>
      <c r="B7240" s="8">
        <v>36860</v>
      </c>
      <c r="C7240">
        <v>113.356969098139</v>
      </c>
      <c r="D7240">
        <v>126.38517577962</v>
      </c>
      <c r="E7240">
        <v>96.574780532161398</v>
      </c>
    </row>
    <row r="7241" spans="1:5" x14ac:dyDescent="0.2">
      <c r="A7241">
        <f t="shared" si="116"/>
        <v>2000</v>
      </c>
      <c r="B7241" s="8">
        <v>36861</v>
      </c>
      <c r="C7241">
        <v>113.125927378437</v>
      </c>
      <c r="D7241">
        <v>125.97996126224599</v>
      </c>
      <c r="E7241">
        <v>96.547666145250702</v>
      </c>
    </row>
    <row r="7242" spans="1:5" x14ac:dyDescent="0.2">
      <c r="A7242">
        <f t="shared" si="116"/>
        <v>2000</v>
      </c>
      <c r="B7242" s="8">
        <v>36864</v>
      </c>
      <c r="C7242">
        <v>112.86085199145499</v>
      </c>
      <c r="D7242">
        <v>125.447795949872</v>
      </c>
      <c r="E7242">
        <v>96.594933848635307</v>
      </c>
    </row>
    <row r="7243" spans="1:5" x14ac:dyDescent="0.2">
      <c r="A7243">
        <f t="shared" si="116"/>
        <v>2000</v>
      </c>
      <c r="B7243" s="8">
        <v>36865</v>
      </c>
      <c r="C7243">
        <v>112.914157612124</v>
      </c>
      <c r="D7243">
        <v>125.812358701844</v>
      </c>
      <c r="E7243">
        <v>96.288422983576496</v>
      </c>
    </row>
    <row r="7244" spans="1:5" x14ac:dyDescent="0.2">
      <c r="A7244">
        <f t="shared" si="116"/>
        <v>2000</v>
      </c>
      <c r="B7244" s="8">
        <v>36866</v>
      </c>
      <c r="C7244">
        <v>112.559849780185</v>
      </c>
      <c r="D7244">
        <v>125.044530091656</v>
      </c>
      <c r="E7244">
        <v>96.416837714611304</v>
      </c>
    </row>
    <row r="7245" spans="1:5" x14ac:dyDescent="0.2">
      <c r="A7245">
        <f t="shared" si="116"/>
        <v>2000</v>
      </c>
      <c r="B7245" s="8">
        <v>36867</v>
      </c>
      <c r="C7245">
        <v>112.414767426815</v>
      </c>
      <c r="D7245">
        <v>124.739655259131</v>
      </c>
      <c r="E7245">
        <v>96.459273857590503</v>
      </c>
    </row>
    <row r="7246" spans="1:5" x14ac:dyDescent="0.2">
      <c r="A7246">
        <f t="shared" si="116"/>
        <v>2000</v>
      </c>
      <c r="B7246" s="8">
        <v>36868</v>
      </c>
      <c r="C7246">
        <v>112.49771912173701</v>
      </c>
      <c r="D7246">
        <v>125.03265625887801</v>
      </c>
      <c r="E7246">
        <v>96.297451769429202</v>
      </c>
    </row>
    <row r="7247" spans="1:5" x14ac:dyDescent="0.2">
      <c r="A7247">
        <f t="shared" si="116"/>
        <v>2000</v>
      </c>
      <c r="B7247" s="8">
        <v>36871</v>
      </c>
      <c r="C7247">
        <v>112.59110276358101</v>
      </c>
      <c r="D7247">
        <v>125.185943524094</v>
      </c>
      <c r="E7247">
        <v>96.320139635268703</v>
      </c>
    </row>
    <row r="7248" spans="1:5" x14ac:dyDescent="0.2">
      <c r="A7248">
        <f t="shared" si="116"/>
        <v>2000</v>
      </c>
      <c r="B7248" s="8">
        <v>36872</v>
      </c>
      <c r="C7248">
        <v>112.817246375605</v>
      </c>
      <c r="D7248">
        <v>125.455410858837</v>
      </c>
      <c r="E7248">
        <v>96.492767682940894</v>
      </c>
    </row>
    <row r="7249" spans="1:5" x14ac:dyDescent="0.2">
      <c r="A7249">
        <f t="shared" si="116"/>
        <v>2000</v>
      </c>
      <c r="B7249" s="8">
        <v>36873</v>
      </c>
      <c r="C7249">
        <v>112.91147605924699</v>
      </c>
      <c r="D7249">
        <v>125.63499697577601</v>
      </c>
      <c r="E7249">
        <v>96.486989310176199</v>
      </c>
    </row>
    <row r="7250" spans="1:5" x14ac:dyDescent="0.2">
      <c r="A7250">
        <f t="shared" si="116"/>
        <v>2000</v>
      </c>
      <c r="B7250" s="8">
        <v>36874</v>
      </c>
      <c r="C7250">
        <v>112.474641263499</v>
      </c>
      <c r="D7250">
        <v>124.892566786914</v>
      </c>
      <c r="E7250">
        <v>96.410271792604703</v>
      </c>
    </row>
    <row r="7251" spans="1:5" x14ac:dyDescent="0.2">
      <c r="A7251">
        <f t="shared" si="116"/>
        <v>2000</v>
      </c>
      <c r="B7251" s="8">
        <v>36875</v>
      </c>
      <c r="C7251">
        <v>112.137439328721</v>
      </c>
      <c r="D7251">
        <v>124.272288319075</v>
      </c>
      <c r="E7251">
        <v>96.407068404576805</v>
      </c>
    </row>
    <row r="7252" spans="1:5" x14ac:dyDescent="0.2">
      <c r="A7252">
        <f t="shared" si="116"/>
        <v>2000</v>
      </c>
      <c r="B7252" s="8">
        <v>36878</v>
      </c>
      <c r="C7252">
        <v>112.318595634929</v>
      </c>
      <c r="D7252">
        <v>124.71554735904201</v>
      </c>
      <c r="E7252">
        <v>96.2808576175658</v>
      </c>
    </row>
    <row r="7253" spans="1:5" x14ac:dyDescent="0.2">
      <c r="A7253">
        <f t="shared" si="116"/>
        <v>2000</v>
      </c>
      <c r="B7253" s="8">
        <v>36879</v>
      </c>
      <c r="C7253">
        <v>112.40570395992999</v>
      </c>
      <c r="D7253">
        <v>124.923257637181</v>
      </c>
      <c r="E7253">
        <v>96.226939127865705</v>
      </c>
    </row>
    <row r="7254" spans="1:5" x14ac:dyDescent="0.2">
      <c r="A7254">
        <f t="shared" si="116"/>
        <v>2000</v>
      </c>
      <c r="B7254" s="8">
        <v>36880</v>
      </c>
      <c r="C7254">
        <v>112.063941257544</v>
      </c>
      <c r="D7254">
        <v>124.077274075194</v>
      </c>
      <c r="E7254">
        <v>96.476393858399504</v>
      </c>
    </row>
    <row r="7255" spans="1:5" x14ac:dyDescent="0.2">
      <c r="A7255">
        <f t="shared" si="116"/>
        <v>2000</v>
      </c>
      <c r="B7255" s="8">
        <v>36881</v>
      </c>
      <c r="C7255">
        <v>112.099108768501</v>
      </c>
      <c r="D7255">
        <v>123.68650027154899</v>
      </c>
      <c r="E7255">
        <v>97.010846699810799</v>
      </c>
    </row>
    <row r="7256" spans="1:5" x14ac:dyDescent="0.2">
      <c r="A7256">
        <f t="shared" si="116"/>
        <v>2000</v>
      </c>
      <c r="B7256" s="8">
        <v>36882</v>
      </c>
      <c r="C7256">
        <v>111.852594513423</v>
      </c>
      <c r="D7256">
        <v>123.17232893133701</v>
      </c>
      <c r="E7256">
        <v>97.083593162245606</v>
      </c>
    </row>
    <row r="7257" spans="1:5" x14ac:dyDescent="0.2">
      <c r="A7257">
        <f t="shared" si="116"/>
        <v>2000</v>
      </c>
      <c r="B7257" s="8">
        <v>36885</v>
      </c>
      <c r="C7257">
        <v>111.85497810459201</v>
      </c>
      <c r="D7257">
        <v>123.17232893133701</v>
      </c>
      <c r="E7257">
        <v>97.088770415565605</v>
      </c>
    </row>
    <row r="7258" spans="1:5" x14ac:dyDescent="0.2">
      <c r="A7258">
        <f t="shared" si="116"/>
        <v>2000</v>
      </c>
      <c r="B7258" s="8">
        <v>36886</v>
      </c>
      <c r="C7258">
        <v>111.641622662448</v>
      </c>
      <c r="D7258">
        <v>122.870276443503</v>
      </c>
      <c r="E7258">
        <v>96.983110720034006</v>
      </c>
    </row>
    <row r="7259" spans="1:5" x14ac:dyDescent="0.2">
      <c r="A7259">
        <f t="shared" si="116"/>
        <v>2000</v>
      </c>
      <c r="B7259" s="8">
        <v>36887</v>
      </c>
      <c r="C7259">
        <v>111.801036971774</v>
      </c>
      <c r="D7259">
        <v>122.90977931165401</v>
      </c>
      <c r="E7259">
        <v>97.283031934141704</v>
      </c>
    </row>
    <row r="7260" spans="1:5" x14ac:dyDescent="0.2">
      <c r="A7260">
        <f t="shared" si="116"/>
        <v>2000</v>
      </c>
      <c r="B7260" s="8">
        <v>36888</v>
      </c>
      <c r="C7260">
        <v>111.95902785218099</v>
      </c>
      <c r="D7260">
        <v>123.12039424683699</v>
      </c>
      <c r="E7260">
        <v>97.376612279739305</v>
      </c>
    </row>
    <row r="7261" spans="1:5" x14ac:dyDescent="0.2">
      <c r="A7261">
        <f t="shared" si="116"/>
        <v>2000</v>
      </c>
      <c r="B7261" s="8">
        <v>36889</v>
      </c>
      <c r="C7261">
        <v>111.521768355449</v>
      </c>
      <c r="D7261">
        <v>122.214515947181</v>
      </c>
      <c r="E7261">
        <v>97.503553923081299</v>
      </c>
    </row>
    <row r="7262" spans="1:5" x14ac:dyDescent="0.2">
      <c r="A7262">
        <f t="shared" si="116"/>
        <v>2001</v>
      </c>
      <c r="B7262" s="8">
        <v>36892</v>
      </c>
      <c r="C7262">
        <v>111.521564323742</v>
      </c>
      <c r="D7262">
        <v>122.214515947181</v>
      </c>
      <c r="E7262">
        <v>97.503105959318205</v>
      </c>
    </row>
    <row r="7263" spans="1:5" x14ac:dyDescent="0.2">
      <c r="A7263">
        <f t="shared" si="116"/>
        <v>2001</v>
      </c>
      <c r="B7263" s="8">
        <v>36893</v>
      </c>
      <c r="C7263">
        <v>111.491066369666</v>
      </c>
      <c r="D7263">
        <v>121.830970194058</v>
      </c>
      <c r="E7263">
        <v>97.900094582946707</v>
      </c>
    </row>
    <row r="7264" spans="1:5" x14ac:dyDescent="0.2">
      <c r="A7264">
        <f t="shared" si="116"/>
        <v>2001</v>
      </c>
      <c r="B7264" s="8">
        <v>36894</v>
      </c>
      <c r="C7264">
        <v>111.56880038071201</v>
      </c>
      <c r="D7264">
        <v>121.673384127578</v>
      </c>
      <c r="E7264">
        <v>98.263612033046201</v>
      </c>
    </row>
    <row r="7265" spans="1:5" x14ac:dyDescent="0.2">
      <c r="A7265">
        <f t="shared" si="116"/>
        <v>2001</v>
      </c>
      <c r="B7265" s="8">
        <v>36895</v>
      </c>
      <c r="C7265">
        <v>111.58446102893799</v>
      </c>
      <c r="D7265">
        <v>122.130258948391</v>
      </c>
      <c r="E7265">
        <v>97.743075195887599</v>
      </c>
    </row>
    <row r="7266" spans="1:5" x14ac:dyDescent="0.2">
      <c r="A7266">
        <f t="shared" si="116"/>
        <v>2001</v>
      </c>
      <c r="B7266" s="8">
        <v>36896</v>
      </c>
      <c r="C7266">
        <v>111.521382488303</v>
      </c>
      <c r="D7266">
        <v>121.86314143499099</v>
      </c>
      <c r="E7266">
        <v>97.927876617809005</v>
      </c>
    </row>
    <row r="7267" spans="1:5" x14ac:dyDescent="0.2">
      <c r="A7267">
        <f t="shared" si="116"/>
        <v>2001</v>
      </c>
      <c r="B7267" s="8">
        <v>36899</v>
      </c>
      <c r="C7267">
        <v>111.44834790161001</v>
      </c>
      <c r="D7267">
        <v>121.92081972399301</v>
      </c>
      <c r="E7267">
        <v>97.697018013497598</v>
      </c>
    </row>
    <row r="7268" spans="1:5" x14ac:dyDescent="0.2">
      <c r="A7268">
        <f t="shared" si="116"/>
        <v>2001</v>
      </c>
      <c r="B7268" s="8">
        <v>36900</v>
      </c>
      <c r="C7268">
        <v>111.83972689946999</v>
      </c>
      <c r="D7268">
        <v>122.606754293237</v>
      </c>
      <c r="E7268">
        <v>97.728768390502793</v>
      </c>
    </row>
    <row r="7269" spans="1:5" x14ac:dyDescent="0.2">
      <c r="A7269">
        <f t="shared" si="116"/>
        <v>2001</v>
      </c>
      <c r="B7269" s="8">
        <v>36901</v>
      </c>
      <c r="C7269">
        <v>112.01761188687399</v>
      </c>
      <c r="D7269">
        <v>122.638284871379</v>
      </c>
      <c r="E7269">
        <v>98.081463743260898</v>
      </c>
    </row>
    <row r="7270" spans="1:5" x14ac:dyDescent="0.2">
      <c r="A7270">
        <f t="shared" si="116"/>
        <v>2001</v>
      </c>
      <c r="B7270" s="8">
        <v>36902</v>
      </c>
      <c r="C7270">
        <v>111.88593737055299</v>
      </c>
      <c r="D7270">
        <v>122.213243603248</v>
      </c>
      <c r="E7270">
        <v>98.306630364841297</v>
      </c>
    </row>
    <row r="7271" spans="1:5" x14ac:dyDescent="0.2">
      <c r="A7271">
        <f t="shared" si="116"/>
        <v>2001</v>
      </c>
      <c r="B7271" s="8">
        <v>36903</v>
      </c>
      <c r="C7271">
        <v>112.13956371964299</v>
      </c>
      <c r="D7271">
        <v>122.567148209546</v>
      </c>
      <c r="E7271">
        <v>98.436107129639396</v>
      </c>
    </row>
    <row r="7272" spans="1:5" x14ac:dyDescent="0.2">
      <c r="A7272">
        <f t="shared" si="116"/>
        <v>2001</v>
      </c>
      <c r="B7272" s="8">
        <v>36906</v>
      </c>
      <c r="C7272">
        <v>112.146176378907</v>
      </c>
      <c r="D7272">
        <v>122.567148209546</v>
      </c>
      <c r="E7272">
        <v>98.450684395890903</v>
      </c>
    </row>
    <row r="7273" spans="1:5" x14ac:dyDescent="0.2">
      <c r="A7273">
        <f t="shared" si="116"/>
        <v>2001</v>
      </c>
      <c r="B7273" s="8">
        <v>36907</v>
      </c>
      <c r="C7273">
        <v>112.666251943576</v>
      </c>
      <c r="D7273">
        <v>123.274082781291</v>
      </c>
      <c r="E7273">
        <v>98.739324599675101</v>
      </c>
    </row>
    <row r="7274" spans="1:5" x14ac:dyDescent="0.2">
      <c r="A7274">
        <f t="shared" si="116"/>
        <v>2001</v>
      </c>
      <c r="B7274" s="8">
        <v>36908</v>
      </c>
      <c r="C7274">
        <v>112.95874376405</v>
      </c>
      <c r="D7274">
        <v>124.00706629324</v>
      </c>
      <c r="E7274">
        <v>98.497891406007199</v>
      </c>
    </row>
    <row r="7275" spans="1:5" x14ac:dyDescent="0.2">
      <c r="A7275">
        <f t="shared" si="116"/>
        <v>2001</v>
      </c>
      <c r="B7275" s="8">
        <v>36909</v>
      </c>
      <c r="C7275">
        <v>112.61353185141699</v>
      </c>
      <c r="D7275">
        <v>123.28936030826399</v>
      </c>
      <c r="E7275">
        <v>98.604870970263093</v>
      </c>
    </row>
    <row r="7276" spans="1:5" x14ac:dyDescent="0.2">
      <c r="A7276">
        <f t="shared" si="116"/>
        <v>2001</v>
      </c>
      <c r="B7276" s="8">
        <v>36910</v>
      </c>
      <c r="C7276">
        <v>112.427408695376</v>
      </c>
      <c r="D7276">
        <v>123.595763718703</v>
      </c>
      <c r="E7276">
        <v>97.828475511865193</v>
      </c>
    </row>
    <row r="7277" spans="1:5" x14ac:dyDescent="0.2">
      <c r="A7277">
        <f t="shared" si="116"/>
        <v>2001</v>
      </c>
      <c r="B7277" s="8">
        <v>36913</v>
      </c>
      <c r="C7277">
        <v>112.28051490532199</v>
      </c>
      <c r="D7277">
        <v>123.2618326505</v>
      </c>
      <c r="E7277">
        <v>97.907290793735697</v>
      </c>
    </row>
    <row r="7278" spans="1:5" x14ac:dyDescent="0.2">
      <c r="A7278">
        <f t="shared" si="116"/>
        <v>2001</v>
      </c>
      <c r="B7278" s="8">
        <v>36914</v>
      </c>
      <c r="C7278">
        <v>112.236487408946</v>
      </c>
      <c r="D7278">
        <v>123.211409863369</v>
      </c>
      <c r="E7278">
        <v>97.871407305380103</v>
      </c>
    </row>
    <row r="7279" spans="1:5" x14ac:dyDescent="0.2">
      <c r="A7279">
        <f t="shared" si="116"/>
        <v>2001</v>
      </c>
      <c r="B7279" s="8">
        <v>36915</v>
      </c>
      <c r="C7279">
        <v>112.728328926019</v>
      </c>
      <c r="D7279">
        <v>124.32544878677299</v>
      </c>
      <c r="E7279">
        <v>97.615126331624595</v>
      </c>
    </row>
    <row r="7280" spans="1:5" x14ac:dyDescent="0.2">
      <c r="A7280">
        <f t="shared" si="116"/>
        <v>2001</v>
      </c>
      <c r="B7280" s="8">
        <v>36916</v>
      </c>
      <c r="C7280">
        <v>112.648255455792</v>
      </c>
      <c r="D7280">
        <v>124.133961812512</v>
      </c>
      <c r="E7280">
        <v>97.668338911795601</v>
      </c>
    </row>
    <row r="7281" spans="1:5" x14ac:dyDescent="0.2">
      <c r="A7281">
        <f t="shared" si="116"/>
        <v>2001</v>
      </c>
      <c r="B7281" s="8">
        <v>36917</v>
      </c>
      <c r="C7281">
        <v>112.73017286084399</v>
      </c>
      <c r="D7281">
        <v>124.18745671862899</v>
      </c>
      <c r="E7281">
        <v>97.783105498952693</v>
      </c>
    </row>
    <row r="7282" spans="1:5" x14ac:dyDescent="0.2">
      <c r="A7282">
        <f t="shared" si="116"/>
        <v>2001</v>
      </c>
      <c r="B7282" s="8">
        <v>36920</v>
      </c>
      <c r="C7282">
        <v>112.572688419906</v>
      </c>
      <c r="D7282">
        <v>124.088027652493</v>
      </c>
      <c r="E7282">
        <v>97.558441966966697</v>
      </c>
    </row>
    <row r="7283" spans="1:5" x14ac:dyDescent="0.2">
      <c r="A7283">
        <f t="shared" si="116"/>
        <v>2001</v>
      </c>
      <c r="B7283" s="8">
        <v>36921</v>
      </c>
      <c r="C7283">
        <v>112.141547810113</v>
      </c>
      <c r="D7283">
        <v>123.39051882456199</v>
      </c>
      <c r="E7283">
        <v>97.449481797538098</v>
      </c>
    </row>
    <row r="7284" spans="1:5" x14ac:dyDescent="0.2">
      <c r="A7284">
        <f t="shared" si="116"/>
        <v>2001</v>
      </c>
      <c r="B7284" s="8">
        <v>36922</v>
      </c>
      <c r="C7284">
        <v>112.10813641619499</v>
      </c>
      <c r="D7284">
        <v>123.352017013796</v>
      </c>
      <c r="E7284">
        <v>97.422523185579394</v>
      </c>
    </row>
    <row r="7285" spans="1:5" x14ac:dyDescent="0.2">
      <c r="A7285">
        <f t="shared" si="116"/>
        <v>2001</v>
      </c>
      <c r="B7285" s="8">
        <v>36923</v>
      </c>
      <c r="C7285">
        <v>111.73095997128399</v>
      </c>
      <c r="D7285">
        <v>122.501519734707</v>
      </c>
      <c r="E7285">
        <v>97.616858699692699</v>
      </c>
    </row>
    <row r="7286" spans="1:5" x14ac:dyDescent="0.2">
      <c r="A7286">
        <f t="shared" si="116"/>
        <v>2001</v>
      </c>
      <c r="B7286" s="8">
        <v>36924</v>
      </c>
      <c r="C7286">
        <v>111.89505829385</v>
      </c>
      <c r="D7286">
        <v>122.7400983407</v>
      </c>
      <c r="E7286">
        <v>97.689627696085793</v>
      </c>
    </row>
    <row r="7287" spans="1:5" x14ac:dyDescent="0.2">
      <c r="A7287">
        <f t="shared" si="116"/>
        <v>2001</v>
      </c>
      <c r="B7287" s="8">
        <v>36927</v>
      </c>
      <c r="C7287">
        <v>111.94943093783201</v>
      </c>
      <c r="D7287">
        <v>122.7099366751</v>
      </c>
      <c r="E7287">
        <v>97.845212486945698</v>
      </c>
    </row>
    <row r="7288" spans="1:5" x14ac:dyDescent="0.2">
      <c r="A7288">
        <f t="shared" si="116"/>
        <v>2001</v>
      </c>
      <c r="B7288" s="8">
        <v>36928</v>
      </c>
      <c r="C7288">
        <v>112.13630674027</v>
      </c>
      <c r="D7288">
        <v>123.345422425658</v>
      </c>
      <c r="E7288">
        <v>97.491886417109697</v>
      </c>
    </row>
    <row r="7289" spans="1:5" x14ac:dyDescent="0.2">
      <c r="A7289">
        <f t="shared" si="116"/>
        <v>2001</v>
      </c>
      <c r="B7289" s="8">
        <v>36929</v>
      </c>
      <c r="C7289">
        <v>112.314092071708</v>
      </c>
      <c r="D7289">
        <v>123.534841153884</v>
      </c>
      <c r="E7289">
        <v>97.653785965635507</v>
      </c>
    </row>
    <row r="7290" spans="1:5" x14ac:dyDescent="0.2">
      <c r="A7290">
        <f t="shared" si="116"/>
        <v>2001</v>
      </c>
      <c r="B7290" s="8">
        <v>36930</v>
      </c>
      <c r="C7290">
        <v>112.734772873099</v>
      </c>
      <c r="D7290">
        <v>124.478810136834</v>
      </c>
      <c r="E7290">
        <v>97.447424407557904</v>
      </c>
    </row>
    <row r="7291" spans="1:5" x14ac:dyDescent="0.2">
      <c r="A7291">
        <f t="shared" si="116"/>
        <v>2001</v>
      </c>
      <c r="B7291" s="8">
        <v>36931</v>
      </c>
      <c r="C7291">
        <v>112.73331034216601</v>
      </c>
      <c r="D7291">
        <v>124.226912378178</v>
      </c>
      <c r="E7291">
        <v>97.743006622952095</v>
      </c>
    </row>
    <row r="7292" spans="1:5" x14ac:dyDescent="0.2">
      <c r="A7292">
        <f t="shared" si="116"/>
        <v>2001</v>
      </c>
      <c r="B7292" s="8">
        <v>36934</v>
      </c>
      <c r="C7292">
        <v>112.814064693463</v>
      </c>
      <c r="D7292">
        <v>124.44306607654801</v>
      </c>
      <c r="E7292">
        <v>97.662010744820094</v>
      </c>
    </row>
    <row r="7293" spans="1:5" x14ac:dyDescent="0.2">
      <c r="A7293">
        <f t="shared" si="116"/>
        <v>2001</v>
      </c>
      <c r="B7293" s="8">
        <v>36935</v>
      </c>
      <c r="C7293">
        <v>112.92515574763</v>
      </c>
      <c r="D7293">
        <v>124.822942932394</v>
      </c>
      <c r="E7293">
        <v>97.453773424166002</v>
      </c>
    </row>
    <row r="7294" spans="1:5" x14ac:dyDescent="0.2">
      <c r="A7294">
        <f t="shared" si="116"/>
        <v>2001</v>
      </c>
      <c r="B7294" s="8">
        <v>36936</v>
      </c>
      <c r="C7294">
        <v>112.986072462609</v>
      </c>
      <c r="D7294">
        <v>124.88952877635199</v>
      </c>
      <c r="E7294">
        <v>97.507227993362406</v>
      </c>
    </row>
    <row r="7295" spans="1:5" x14ac:dyDescent="0.2">
      <c r="A7295">
        <f t="shared" si="116"/>
        <v>2001</v>
      </c>
      <c r="B7295" s="8">
        <v>36937</v>
      </c>
      <c r="C7295">
        <v>113.164858888453</v>
      </c>
      <c r="D7295">
        <v>125.41027224852699</v>
      </c>
      <c r="E7295">
        <v>97.281508590097602</v>
      </c>
    </row>
    <row r="7296" spans="1:5" x14ac:dyDescent="0.2">
      <c r="A7296">
        <f t="shared" si="116"/>
        <v>2001</v>
      </c>
      <c r="B7296" s="8">
        <v>36938</v>
      </c>
      <c r="C7296">
        <v>113.03677828193101</v>
      </c>
      <c r="D7296">
        <v>125.081447213136</v>
      </c>
      <c r="E7296">
        <v>97.390894448570194</v>
      </c>
    </row>
    <row r="7297" spans="1:5" x14ac:dyDescent="0.2">
      <c r="A7297">
        <f t="shared" si="116"/>
        <v>2001</v>
      </c>
      <c r="B7297" s="8">
        <v>36941</v>
      </c>
      <c r="C7297">
        <v>113.03715637972699</v>
      </c>
      <c r="D7297">
        <v>125.081447213136</v>
      </c>
      <c r="E7297">
        <v>97.391712515523693</v>
      </c>
    </row>
    <row r="7298" spans="1:5" x14ac:dyDescent="0.2">
      <c r="A7298">
        <f t="shared" si="116"/>
        <v>2001</v>
      </c>
      <c r="B7298" s="8">
        <v>36942</v>
      </c>
      <c r="C7298">
        <v>113.294961828368</v>
      </c>
      <c r="D7298">
        <v>125.606812352072</v>
      </c>
      <c r="E7298">
        <v>97.332004502271104</v>
      </c>
    </row>
    <row r="7299" spans="1:5" x14ac:dyDescent="0.2">
      <c r="A7299">
        <f t="shared" ref="A7299:A7362" si="117">YEAR(B7299)</f>
        <v>2001</v>
      </c>
      <c r="B7299" s="8">
        <v>36943</v>
      </c>
      <c r="C7299">
        <v>113.51339794641299</v>
      </c>
      <c r="D7299">
        <v>125.849924052981</v>
      </c>
      <c r="E7299">
        <v>97.518565177043101</v>
      </c>
    </row>
    <row r="7300" spans="1:5" x14ac:dyDescent="0.2">
      <c r="A7300">
        <f t="shared" si="117"/>
        <v>2001</v>
      </c>
      <c r="B7300" s="8">
        <v>36944</v>
      </c>
      <c r="C7300">
        <v>113.619722455687</v>
      </c>
      <c r="D7300">
        <v>125.86469164969201</v>
      </c>
      <c r="E7300">
        <v>97.730777925378206</v>
      </c>
    </row>
    <row r="7301" spans="1:5" x14ac:dyDescent="0.2">
      <c r="A7301">
        <f t="shared" si="117"/>
        <v>2001</v>
      </c>
      <c r="B7301" s="8">
        <v>36945</v>
      </c>
      <c r="C7301">
        <v>113.509192342706</v>
      </c>
      <c r="D7301">
        <v>125.659369645163</v>
      </c>
      <c r="E7301">
        <v>97.733038636762103</v>
      </c>
    </row>
    <row r="7302" spans="1:5" x14ac:dyDescent="0.2">
      <c r="A7302">
        <f t="shared" si="117"/>
        <v>2001</v>
      </c>
      <c r="B7302" s="8">
        <v>36948</v>
      </c>
      <c r="C7302">
        <v>113.41006362239099</v>
      </c>
      <c r="D7302">
        <v>125.61908664603401</v>
      </c>
      <c r="E7302">
        <v>97.566106855787396</v>
      </c>
    </row>
    <row r="7303" spans="1:5" x14ac:dyDescent="0.2">
      <c r="A7303">
        <f t="shared" si="117"/>
        <v>2001</v>
      </c>
      <c r="B7303" s="8">
        <v>36949</v>
      </c>
      <c r="C7303">
        <v>113.23075616614901</v>
      </c>
      <c r="D7303">
        <v>125.246077138743</v>
      </c>
      <c r="E7303">
        <v>97.616906317277497</v>
      </c>
    </row>
    <row r="7304" spans="1:5" x14ac:dyDescent="0.2">
      <c r="A7304">
        <f t="shared" si="117"/>
        <v>2001</v>
      </c>
      <c r="B7304" s="8">
        <v>36950</v>
      </c>
      <c r="C7304">
        <v>113.262862828333</v>
      </c>
      <c r="D7304">
        <v>125.19976205274099</v>
      </c>
      <c r="E7304">
        <v>97.741046489652007</v>
      </c>
    </row>
    <row r="7305" spans="1:5" x14ac:dyDescent="0.2">
      <c r="A7305">
        <f t="shared" si="117"/>
        <v>2001</v>
      </c>
      <c r="B7305" s="8">
        <v>36951</v>
      </c>
      <c r="C7305">
        <v>113.231717043853</v>
      </c>
      <c r="D7305">
        <v>125.100638044161</v>
      </c>
      <c r="E7305">
        <v>97.790545401034294</v>
      </c>
    </row>
    <row r="7306" spans="1:5" x14ac:dyDescent="0.2">
      <c r="A7306">
        <f t="shared" si="117"/>
        <v>2001</v>
      </c>
      <c r="B7306" s="8">
        <v>36952</v>
      </c>
      <c r="C7306">
        <v>113.20802380242399</v>
      </c>
      <c r="D7306">
        <v>125.104622467263</v>
      </c>
      <c r="E7306">
        <v>97.734464103314394</v>
      </c>
    </row>
    <row r="7307" spans="1:5" x14ac:dyDescent="0.2">
      <c r="A7307">
        <f t="shared" si="117"/>
        <v>2001</v>
      </c>
      <c r="B7307" s="8">
        <v>36955</v>
      </c>
      <c r="C7307">
        <v>113.354793379566</v>
      </c>
      <c r="D7307">
        <v>125.380156389012</v>
      </c>
      <c r="E7307">
        <v>97.727514528513098</v>
      </c>
    </row>
    <row r="7308" spans="1:5" x14ac:dyDescent="0.2">
      <c r="A7308">
        <f t="shared" si="117"/>
        <v>2001</v>
      </c>
      <c r="B7308" s="8">
        <v>36956</v>
      </c>
      <c r="C7308">
        <v>113.13009863489</v>
      </c>
      <c r="D7308">
        <v>125.040335833516</v>
      </c>
      <c r="E7308">
        <v>97.6414261906273</v>
      </c>
    </row>
    <row r="7309" spans="1:5" x14ac:dyDescent="0.2">
      <c r="A7309">
        <f t="shared" si="117"/>
        <v>2001</v>
      </c>
      <c r="B7309" s="8">
        <v>36957</v>
      </c>
      <c r="C7309">
        <v>113.631534073708</v>
      </c>
      <c r="D7309">
        <v>125.785270366361</v>
      </c>
      <c r="E7309">
        <v>97.849586759385602</v>
      </c>
    </row>
    <row r="7310" spans="1:5" x14ac:dyDescent="0.2">
      <c r="A7310">
        <f t="shared" si="117"/>
        <v>2001</v>
      </c>
      <c r="B7310" s="8">
        <v>36958</v>
      </c>
      <c r="C7310">
        <v>113.524270291139</v>
      </c>
      <c r="D7310">
        <v>125.64955921513101</v>
      </c>
      <c r="E7310">
        <v>97.777179277843302</v>
      </c>
    </row>
    <row r="7311" spans="1:5" x14ac:dyDescent="0.2">
      <c r="A7311">
        <f t="shared" si="117"/>
        <v>2001</v>
      </c>
      <c r="B7311" s="8">
        <v>36959</v>
      </c>
      <c r="C7311">
        <v>113.51255306091799</v>
      </c>
      <c r="D7311">
        <v>125.487552078791</v>
      </c>
      <c r="E7311">
        <v>97.942616882125606</v>
      </c>
    </row>
    <row r="7312" spans="1:5" x14ac:dyDescent="0.2">
      <c r="A7312">
        <f t="shared" si="117"/>
        <v>2001</v>
      </c>
      <c r="B7312" s="8">
        <v>36962</v>
      </c>
      <c r="C7312">
        <v>113.764680635386</v>
      </c>
      <c r="D7312">
        <v>125.813532642878</v>
      </c>
      <c r="E7312">
        <v>98.104450485786103</v>
      </c>
    </row>
    <row r="7313" spans="1:5" x14ac:dyDescent="0.2">
      <c r="A7313">
        <f t="shared" si="117"/>
        <v>2001</v>
      </c>
      <c r="B7313" s="8">
        <v>36963</v>
      </c>
      <c r="C7313">
        <v>114.098124903223</v>
      </c>
      <c r="D7313">
        <v>126.56662735968099</v>
      </c>
      <c r="E7313">
        <v>97.940823259785503</v>
      </c>
    </row>
    <row r="7314" spans="1:5" x14ac:dyDescent="0.2">
      <c r="A7314">
        <f t="shared" si="117"/>
        <v>2001</v>
      </c>
      <c r="B7314" s="8">
        <v>36964</v>
      </c>
      <c r="C7314">
        <v>114.247718541998</v>
      </c>
      <c r="D7314">
        <v>126.96303349429201</v>
      </c>
      <c r="E7314">
        <v>97.800335382935899</v>
      </c>
    </row>
    <row r="7315" spans="1:5" x14ac:dyDescent="0.2">
      <c r="A7315">
        <f t="shared" si="117"/>
        <v>2001</v>
      </c>
      <c r="B7315" s="8">
        <v>36965</v>
      </c>
      <c r="C7315">
        <v>114.853396270679</v>
      </c>
      <c r="D7315">
        <v>127.897731735094</v>
      </c>
      <c r="E7315">
        <v>98.015058151265706</v>
      </c>
    </row>
    <row r="7316" spans="1:5" x14ac:dyDescent="0.2">
      <c r="A7316">
        <f t="shared" si="117"/>
        <v>2001</v>
      </c>
      <c r="B7316" s="8">
        <v>36966</v>
      </c>
      <c r="C7316">
        <v>115.58722316992301</v>
      </c>
      <c r="D7316">
        <v>128.968820246543</v>
      </c>
      <c r="E7316">
        <v>98.347956742075198</v>
      </c>
    </row>
    <row r="7317" spans="1:5" x14ac:dyDescent="0.2">
      <c r="A7317">
        <f t="shared" si="117"/>
        <v>2001</v>
      </c>
      <c r="B7317" s="8">
        <v>36969</v>
      </c>
      <c r="C7317">
        <v>115.42959927438901</v>
      </c>
      <c r="D7317">
        <v>128.719526038563</v>
      </c>
      <c r="E7317">
        <v>98.298514987312004</v>
      </c>
    </row>
    <row r="7318" spans="1:5" x14ac:dyDescent="0.2">
      <c r="A7318">
        <f t="shared" si="117"/>
        <v>2001</v>
      </c>
      <c r="B7318" s="8">
        <v>36970</v>
      </c>
      <c r="C7318">
        <v>114.965117340121</v>
      </c>
      <c r="D7318">
        <v>128.12108106443901</v>
      </c>
      <c r="E7318">
        <v>97.995925985031207</v>
      </c>
    </row>
    <row r="7319" spans="1:5" x14ac:dyDescent="0.2">
      <c r="A7319">
        <f t="shared" si="117"/>
        <v>2001</v>
      </c>
      <c r="B7319" s="8">
        <v>36971</v>
      </c>
      <c r="C7319">
        <v>115.569701546926</v>
      </c>
      <c r="D7319">
        <v>129.04747697928201</v>
      </c>
      <c r="E7319">
        <v>98.219981514198807</v>
      </c>
    </row>
    <row r="7320" spans="1:5" x14ac:dyDescent="0.2">
      <c r="A7320">
        <f t="shared" si="117"/>
        <v>2001</v>
      </c>
      <c r="B7320" s="8">
        <v>36972</v>
      </c>
      <c r="C7320">
        <v>116.10802278353501</v>
      </c>
      <c r="D7320">
        <v>129.682009412751</v>
      </c>
      <c r="E7320">
        <v>98.6390466266283</v>
      </c>
    </row>
    <row r="7321" spans="1:5" x14ac:dyDescent="0.2">
      <c r="A7321">
        <f t="shared" si="117"/>
        <v>2001</v>
      </c>
      <c r="B7321" s="8">
        <v>36973</v>
      </c>
      <c r="C7321">
        <v>115.764445872742</v>
      </c>
      <c r="D7321">
        <v>128.896625076954</v>
      </c>
      <c r="E7321">
        <v>98.810642894578706</v>
      </c>
    </row>
    <row r="7322" spans="1:5" x14ac:dyDescent="0.2">
      <c r="A7322">
        <f t="shared" si="117"/>
        <v>2001</v>
      </c>
      <c r="B7322" s="8">
        <v>36976</v>
      </c>
      <c r="C7322">
        <v>115.258117904868</v>
      </c>
      <c r="D7322">
        <v>128.39464889979899</v>
      </c>
      <c r="E7322">
        <v>98.306928703800097</v>
      </c>
    </row>
    <row r="7323" spans="1:5" x14ac:dyDescent="0.2">
      <c r="A7323">
        <f t="shared" si="117"/>
        <v>2001</v>
      </c>
      <c r="B7323" s="8">
        <v>36977</v>
      </c>
      <c r="C7323">
        <v>115.619947228944</v>
      </c>
      <c r="D7323">
        <v>129.11634562194999</v>
      </c>
      <c r="E7323">
        <v>98.2480054521765</v>
      </c>
    </row>
    <row r="7324" spans="1:5" x14ac:dyDescent="0.2">
      <c r="A7324">
        <f t="shared" si="117"/>
        <v>2001</v>
      </c>
      <c r="B7324" s="8">
        <v>36978</v>
      </c>
      <c r="C7324">
        <v>115.62946525439</v>
      </c>
      <c r="D7324">
        <v>129.080969138342</v>
      </c>
      <c r="E7324">
        <v>98.309020141748306</v>
      </c>
    </row>
    <row r="7325" spans="1:5" x14ac:dyDescent="0.2">
      <c r="A7325">
        <f t="shared" si="117"/>
        <v>2001</v>
      </c>
      <c r="B7325" s="8">
        <v>36979</v>
      </c>
      <c r="C7325">
        <v>116.11692302907601</v>
      </c>
      <c r="D7325">
        <v>129.82773278371701</v>
      </c>
      <c r="E7325">
        <v>98.490734811617898</v>
      </c>
    </row>
    <row r="7326" spans="1:5" x14ac:dyDescent="0.2">
      <c r="A7326">
        <f t="shared" si="117"/>
        <v>2001</v>
      </c>
      <c r="B7326" s="8">
        <v>36980</v>
      </c>
      <c r="C7326">
        <v>116.551923611601</v>
      </c>
      <c r="D7326">
        <v>130.59692496624001</v>
      </c>
      <c r="E7326">
        <v>98.536336459623101</v>
      </c>
    </row>
    <row r="7327" spans="1:5" x14ac:dyDescent="0.2">
      <c r="A7327">
        <f t="shared" si="117"/>
        <v>2001</v>
      </c>
      <c r="B7327" s="8">
        <v>36983</v>
      </c>
      <c r="C7327">
        <v>116.528127880988</v>
      </c>
      <c r="D7327">
        <v>130.611943305078</v>
      </c>
      <c r="E7327">
        <v>98.468711445096503</v>
      </c>
    </row>
    <row r="7328" spans="1:5" x14ac:dyDescent="0.2">
      <c r="A7328">
        <f t="shared" si="117"/>
        <v>2001</v>
      </c>
      <c r="B7328" s="8">
        <v>36984</v>
      </c>
      <c r="C7328">
        <v>116.065936469966</v>
      </c>
      <c r="D7328">
        <v>129.797272722234</v>
      </c>
      <c r="E7328">
        <v>98.417060947290494</v>
      </c>
    </row>
    <row r="7329" spans="1:5" x14ac:dyDescent="0.2">
      <c r="A7329">
        <f t="shared" si="117"/>
        <v>2001</v>
      </c>
      <c r="B7329" s="8">
        <v>36985</v>
      </c>
      <c r="C7329">
        <v>115.79863532471801</v>
      </c>
      <c r="D7329">
        <v>129.064025169243</v>
      </c>
      <c r="E7329">
        <v>98.6901843473931</v>
      </c>
    </row>
    <row r="7330" spans="1:5" x14ac:dyDescent="0.2">
      <c r="A7330">
        <f t="shared" si="117"/>
        <v>2001</v>
      </c>
      <c r="B7330" s="8">
        <v>36986</v>
      </c>
      <c r="C7330">
        <v>115.828117339733</v>
      </c>
      <c r="D7330">
        <v>129.35854758114399</v>
      </c>
      <c r="E7330">
        <v>98.413707876928299</v>
      </c>
    </row>
    <row r="7331" spans="1:5" x14ac:dyDescent="0.2">
      <c r="A7331">
        <f t="shared" si="117"/>
        <v>2001</v>
      </c>
      <c r="B7331" s="8">
        <v>36987</v>
      </c>
      <c r="C7331">
        <v>115.404173609183</v>
      </c>
      <c r="D7331">
        <v>128.548519764589</v>
      </c>
      <c r="E7331">
        <v>98.441723475039197</v>
      </c>
    </row>
    <row r="7332" spans="1:5" x14ac:dyDescent="0.2">
      <c r="A7332">
        <f t="shared" si="117"/>
        <v>2001</v>
      </c>
      <c r="B7332" s="8">
        <v>36990</v>
      </c>
      <c r="C7332">
        <v>115.403453161607</v>
      </c>
      <c r="D7332">
        <v>128.62461940189399</v>
      </c>
      <c r="E7332">
        <v>98.352178043263393</v>
      </c>
    </row>
    <row r="7333" spans="1:5" x14ac:dyDescent="0.2">
      <c r="A7333">
        <f t="shared" si="117"/>
        <v>2001</v>
      </c>
      <c r="B7333" s="8">
        <v>36991</v>
      </c>
      <c r="C7333">
        <v>115.51712421575699</v>
      </c>
      <c r="D7333">
        <v>129.07308466795899</v>
      </c>
      <c r="E7333">
        <v>98.078394714198396</v>
      </c>
    </row>
    <row r="7334" spans="1:5" x14ac:dyDescent="0.2">
      <c r="A7334">
        <f t="shared" si="117"/>
        <v>2001</v>
      </c>
      <c r="B7334" s="8">
        <v>36992</v>
      </c>
      <c r="C7334">
        <v>115.64324762672599</v>
      </c>
      <c r="D7334">
        <v>129.44664633452999</v>
      </c>
      <c r="E7334">
        <v>97.918936666993801</v>
      </c>
    </row>
    <row r="7335" spans="1:5" x14ac:dyDescent="0.2">
      <c r="A7335">
        <f t="shared" si="117"/>
        <v>2001</v>
      </c>
      <c r="B7335" s="8">
        <v>36993</v>
      </c>
      <c r="C7335">
        <v>115.250694683643</v>
      </c>
      <c r="D7335">
        <v>128.70755585702301</v>
      </c>
      <c r="E7335">
        <v>97.930132868551695</v>
      </c>
    </row>
    <row r="7336" spans="1:5" x14ac:dyDescent="0.2">
      <c r="A7336">
        <f t="shared" si="117"/>
        <v>2001</v>
      </c>
      <c r="B7336" s="8">
        <v>36994</v>
      </c>
      <c r="C7336">
        <v>115.48674591000901</v>
      </c>
      <c r="D7336">
        <v>129.117838546793</v>
      </c>
      <c r="E7336">
        <v>97.962301507532004</v>
      </c>
    </row>
    <row r="7337" spans="1:5" x14ac:dyDescent="0.2">
      <c r="A7337">
        <f t="shared" si="117"/>
        <v>2001</v>
      </c>
      <c r="B7337" s="8">
        <v>36997</v>
      </c>
      <c r="C7337">
        <v>115.72553832181799</v>
      </c>
      <c r="D7337">
        <v>129.321520937331</v>
      </c>
      <c r="E7337">
        <v>98.2374754525067</v>
      </c>
    </row>
    <row r="7338" spans="1:5" x14ac:dyDescent="0.2">
      <c r="A7338">
        <f t="shared" si="117"/>
        <v>2001</v>
      </c>
      <c r="B7338" s="8">
        <v>36998</v>
      </c>
      <c r="C7338">
        <v>115.66934736153701</v>
      </c>
      <c r="D7338">
        <v>129.35018753228599</v>
      </c>
      <c r="E7338">
        <v>98.084875783060795</v>
      </c>
    </row>
    <row r="7339" spans="1:5" x14ac:dyDescent="0.2">
      <c r="A7339">
        <f t="shared" si="117"/>
        <v>2001</v>
      </c>
      <c r="B7339" s="8">
        <v>36999</v>
      </c>
      <c r="C7339">
        <v>115.508806414896</v>
      </c>
      <c r="D7339">
        <v>129.47314698975401</v>
      </c>
      <c r="E7339">
        <v>97.603122695185405</v>
      </c>
    </row>
    <row r="7340" spans="1:5" x14ac:dyDescent="0.2">
      <c r="A7340">
        <f t="shared" si="117"/>
        <v>2001</v>
      </c>
      <c r="B7340" s="8">
        <v>37000</v>
      </c>
      <c r="C7340">
        <v>114.897182735554</v>
      </c>
      <c r="D7340">
        <v>128.12919893288799</v>
      </c>
      <c r="E7340">
        <v>97.841204281953907</v>
      </c>
    </row>
    <row r="7341" spans="1:5" x14ac:dyDescent="0.2">
      <c r="A7341">
        <f t="shared" si="117"/>
        <v>2001</v>
      </c>
      <c r="B7341" s="8">
        <v>37001</v>
      </c>
      <c r="C7341">
        <v>114.81480583594499</v>
      </c>
      <c r="D7341">
        <v>127.426568106358</v>
      </c>
      <c r="E7341">
        <v>98.4801198179116</v>
      </c>
    </row>
    <row r="7342" spans="1:5" x14ac:dyDescent="0.2">
      <c r="A7342">
        <f t="shared" si="117"/>
        <v>2001</v>
      </c>
      <c r="B7342" s="8">
        <v>37004</v>
      </c>
      <c r="C7342">
        <v>115.09769244255099</v>
      </c>
      <c r="D7342">
        <v>127.83481973766401</v>
      </c>
      <c r="E7342">
        <v>98.612736301277906</v>
      </c>
    </row>
    <row r="7343" spans="1:5" x14ac:dyDescent="0.2">
      <c r="A7343">
        <f t="shared" si="117"/>
        <v>2001</v>
      </c>
      <c r="B7343" s="8">
        <v>37005</v>
      </c>
      <c r="C7343">
        <v>115.073952492383</v>
      </c>
      <c r="D7343">
        <v>128.095741008744</v>
      </c>
      <c r="E7343">
        <v>98.258427819195205</v>
      </c>
    </row>
    <row r="7344" spans="1:5" x14ac:dyDescent="0.2">
      <c r="A7344">
        <f t="shared" si="117"/>
        <v>2001</v>
      </c>
      <c r="B7344" s="8">
        <v>37006</v>
      </c>
      <c r="C7344">
        <v>115.075920625302</v>
      </c>
      <c r="D7344">
        <v>127.912900576154</v>
      </c>
      <c r="E7344">
        <v>98.474988693488896</v>
      </c>
    </row>
    <row r="7345" spans="1:5" x14ac:dyDescent="0.2">
      <c r="A7345">
        <f t="shared" si="117"/>
        <v>2001</v>
      </c>
      <c r="B7345" s="8">
        <v>37007</v>
      </c>
      <c r="C7345">
        <v>114.972219266471</v>
      </c>
      <c r="D7345">
        <v>127.872348137852</v>
      </c>
      <c r="E7345">
        <v>98.299383193589804</v>
      </c>
    </row>
    <row r="7346" spans="1:5" x14ac:dyDescent="0.2">
      <c r="A7346">
        <f t="shared" si="117"/>
        <v>2001</v>
      </c>
      <c r="B7346" s="8">
        <v>37008</v>
      </c>
      <c r="C7346">
        <v>115.258010035401</v>
      </c>
      <c r="D7346">
        <v>128.30381623491999</v>
      </c>
      <c r="E7346">
        <v>98.411891978776794</v>
      </c>
    </row>
    <row r="7347" spans="1:5" x14ac:dyDescent="0.2">
      <c r="A7347">
        <f t="shared" si="117"/>
        <v>2001</v>
      </c>
      <c r="B7347" s="8">
        <v>37011</v>
      </c>
      <c r="C7347">
        <v>115.18919402312901</v>
      </c>
      <c r="D7347">
        <v>128.423723468041</v>
      </c>
      <c r="E7347">
        <v>98.125786165569906</v>
      </c>
    </row>
    <row r="7348" spans="1:5" x14ac:dyDescent="0.2">
      <c r="A7348">
        <f t="shared" si="117"/>
        <v>2001</v>
      </c>
      <c r="B7348" s="8">
        <v>37012</v>
      </c>
      <c r="C7348">
        <v>114.76183557038</v>
      </c>
      <c r="D7348">
        <v>127.65664209474799</v>
      </c>
      <c r="E7348">
        <v>98.098272419370403</v>
      </c>
    </row>
    <row r="7349" spans="1:5" x14ac:dyDescent="0.2">
      <c r="A7349">
        <f t="shared" si="117"/>
        <v>2001</v>
      </c>
      <c r="B7349" s="8">
        <v>37013</v>
      </c>
      <c r="C7349">
        <v>114.75040592153999</v>
      </c>
      <c r="D7349">
        <v>127.584881690012</v>
      </c>
      <c r="E7349">
        <v>98.157113184027196</v>
      </c>
    </row>
    <row r="7350" spans="1:5" x14ac:dyDescent="0.2">
      <c r="A7350">
        <f t="shared" si="117"/>
        <v>2001</v>
      </c>
      <c r="B7350" s="8">
        <v>37014</v>
      </c>
      <c r="C7350">
        <v>114.771381103053</v>
      </c>
      <c r="D7350">
        <v>127.736803974862</v>
      </c>
      <c r="E7350">
        <v>98.025725613955501</v>
      </c>
    </row>
    <row r="7351" spans="1:5" x14ac:dyDescent="0.2">
      <c r="A7351">
        <f t="shared" si="117"/>
        <v>2001</v>
      </c>
      <c r="B7351" s="8">
        <v>37015</v>
      </c>
      <c r="C7351">
        <v>114.584482765236</v>
      </c>
      <c r="D7351">
        <v>127.51909281899999</v>
      </c>
      <c r="E7351">
        <v>97.877346213958106</v>
      </c>
    </row>
    <row r="7352" spans="1:5" x14ac:dyDescent="0.2">
      <c r="A7352">
        <f t="shared" si="117"/>
        <v>2001</v>
      </c>
      <c r="B7352" s="8">
        <v>37018</v>
      </c>
      <c r="C7352">
        <v>114.67133267260201</v>
      </c>
      <c r="D7352">
        <v>127.771560233397</v>
      </c>
      <c r="E7352">
        <v>97.771075229989094</v>
      </c>
    </row>
    <row r="7353" spans="1:5" x14ac:dyDescent="0.2">
      <c r="A7353">
        <f t="shared" si="117"/>
        <v>2001</v>
      </c>
      <c r="B7353" s="8">
        <v>37019</v>
      </c>
      <c r="C7353">
        <v>115.026840115551</v>
      </c>
      <c r="D7353">
        <v>128.36691183006101</v>
      </c>
      <c r="E7353">
        <v>97.844248761576594</v>
      </c>
    </row>
    <row r="7354" spans="1:5" x14ac:dyDescent="0.2">
      <c r="A7354">
        <f t="shared" si="117"/>
        <v>2001</v>
      </c>
      <c r="B7354" s="8">
        <v>37020</v>
      </c>
      <c r="C7354">
        <v>115.12008048702801</v>
      </c>
      <c r="D7354">
        <v>128.47735995695899</v>
      </c>
      <c r="E7354">
        <v>97.916195879769802</v>
      </c>
    </row>
    <row r="7355" spans="1:5" x14ac:dyDescent="0.2">
      <c r="A7355">
        <f t="shared" si="117"/>
        <v>2001</v>
      </c>
      <c r="B7355" s="8">
        <v>37021</v>
      </c>
      <c r="C7355">
        <v>115.28660049516</v>
      </c>
      <c r="D7355">
        <v>128.79044974006899</v>
      </c>
      <c r="E7355">
        <v>97.911454578988696</v>
      </c>
    </row>
    <row r="7356" spans="1:5" x14ac:dyDescent="0.2">
      <c r="A7356">
        <f t="shared" si="117"/>
        <v>2001</v>
      </c>
      <c r="B7356" s="8">
        <v>37022</v>
      </c>
      <c r="C7356">
        <v>115.557059379451</v>
      </c>
      <c r="D7356">
        <v>129.23773844590301</v>
      </c>
      <c r="E7356">
        <v>97.974625591338906</v>
      </c>
    </row>
    <row r="7357" spans="1:5" x14ac:dyDescent="0.2">
      <c r="A7357">
        <f t="shared" si="117"/>
        <v>2001</v>
      </c>
      <c r="B7357" s="8">
        <v>37025</v>
      </c>
      <c r="C7357">
        <v>115.709937266195</v>
      </c>
      <c r="D7357">
        <v>129.54180667455799</v>
      </c>
      <c r="E7357">
        <v>97.951963018203401</v>
      </c>
    </row>
    <row r="7358" spans="1:5" x14ac:dyDescent="0.2">
      <c r="A7358">
        <f t="shared" si="117"/>
        <v>2001</v>
      </c>
      <c r="B7358" s="8">
        <v>37026</v>
      </c>
      <c r="C7358">
        <v>115.508478438388</v>
      </c>
      <c r="D7358">
        <v>129.158835983149</v>
      </c>
      <c r="E7358">
        <v>97.961591878090402</v>
      </c>
    </row>
    <row r="7359" spans="1:5" x14ac:dyDescent="0.2">
      <c r="A7359">
        <f t="shared" si="117"/>
        <v>2001</v>
      </c>
      <c r="B7359" s="8">
        <v>37027</v>
      </c>
      <c r="C7359">
        <v>115.232252283927</v>
      </c>
      <c r="D7359">
        <v>128.64155753864401</v>
      </c>
      <c r="E7359">
        <v>97.966691273960706</v>
      </c>
    </row>
    <row r="7360" spans="1:5" x14ac:dyDescent="0.2">
      <c r="A7360">
        <f t="shared" si="117"/>
        <v>2001</v>
      </c>
      <c r="B7360" s="8">
        <v>37028</v>
      </c>
      <c r="C7360">
        <v>114.776489986077</v>
      </c>
      <c r="D7360">
        <v>128.36880875360299</v>
      </c>
      <c r="E7360">
        <v>97.308182448910799</v>
      </c>
    </row>
    <row r="7361" spans="1:5" x14ac:dyDescent="0.2">
      <c r="A7361">
        <f t="shared" si="117"/>
        <v>2001</v>
      </c>
      <c r="B7361" s="8">
        <v>37029</v>
      </c>
      <c r="C7361">
        <v>114.938843431769</v>
      </c>
      <c r="D7361">
        <v>128.730675223693</v>
      </c>
      <c r="E7361">
        <v>97.239660743858494</v>
      </c>
    </row>
    <row r="7362" spans="1:5" x14ac:dyDescent="0.2">
      <c r="A7362">
        <f t="shared" si="117"/>
        <v>2001</v>
      </c>
      <c r="B7362" s="8">
        <v>37032</v>
      </c>
      <c r="C7362">
        <v>114.88667410985801</v>
      </c>
      <c r="D7362">
        <v>128.56153422502899</v>
      </c>
      <c r="E7362">
        <v>97.322042938068606</v>
      </c>
    </row>
    <row r="7363" spans="1:5" x14ac:dyDescent="0.2">
      <c r="A7363">
        <f t="shared" ref="A7363:A7426" si="118">YEAR(B7363)</f>
        <v>2001</v>
      </c>
      <c r="B7363" s="8">
        <v>37033</v>
      </c>
      <c r="C7363">
        <v>115.39352595789801</v>
      </c>
      <c r="D7363">
        <v>129.45761235551799</v>
      </c>
      <c r="E7363">
        <v>97.376344507588101</v>
      </c>
    </row>
    <row r="7364" spans="1:5" x14ac:dyDescent="0.2">
      <c r="A7364">
        <f t="shared" si="118"/>
        <v>2001</v>
      </c>
      <c r="B7364" s="8">
        <v>37034</v>
      </c>
      <c r="C7364">
        <v>115.463753903566</v>
      </c>
      <c r="D7364">
        <v>129.44814344149299</v>
      </c>
      <c r="E7364">
        <v>97.5360158728664</v>
      </c>
    </row>
    <row r="7365" spans="1:5" x14ac:dyDescent="0.2">
      <c r="A7365">
        <f t="shared" si="118"/>
        <v>2001</v>
      </c>
      <c r="B7365" s="8">
        <v>37035</v>
      </c>
      <c r="C7365">
        <v>115.68889074752801</v>
      </c>
      <c r="D7365">
        <v>129.75061290787099</v>
      </c>
      <c r="E7365">
        <v>97.669216315288395</v>
      </c>
    </row>
    <row r="7366" spans="1:5" x14ac:dyDescent="0.2">
      <c r="A7366">
        <f t="shared" si="118"/>
        <v>2001</v>
      </c>
      <c r="B7366" s="8">
        <v>37036</v>
      </c>
      <c r="C7366">
        <v>115.68515484328201</v>
      </c>
      <c r="D7366">
        <v>129.67471039996599</v>
      </c>
      <c r="E7366">
        <v>97.7476966459827</v>
      </c>
    </row>
    <row r="7367" spans="1:5" x14ac:dyDescent="0.2">
      <c r="A7367">
        <f t="shared" si="118"/>
        <v>2001</v>
      </c>
      <c r="B7367" s="8">
        <v>37039</v>
      </c>
      <c r="C7367">
        <v>115.703542363921</v>
      </c>
      <c r="D7367">
        <v>129.67471039996599</v>
      </c>
      <c r="E7367">
        <v>97.786716824588495</v>
      </c>
    </row>
    <row r="7368" spans="1:5" x14ac:dyDescent="0.2">
      <c r="A7368">
        <f t="shared" si="118"/>
        <v>2001</v>
      </c>
      <c r="B7368" s="8">
        <v>37040</v>
      </c>
      <c r="C7368">
        <v>115.602103700999</v>
      </c>
      <c r="D7368">
        <v>129.51271201236599</v>
      </c>
      <c r="E7368">
        <v>97.756067132935399</v>
      </c>
    </row>
    <row r="7369" spans="1:5" x14ac:dyDescent="0.2">
      <c r="A7369">
        <f t="shared" si="118"/>
        <v>2001</v>
      </c>
      <c r="B7369" s="8">
        <v>37041</v>
      </c>
      <c r="C7369">
        <v>115.81788241919401</v>
      </c>
      <c r="D7369">
        <v>129.60163998889001</v>
      </c>
      <c r="E7369">
        <v>98.113105355028907</v>
      </c>
    </row>
    <row r="7370" spans="1:5" x14ac:dyDescent="0.2">
      <c r="A7370">
        <f t="shared" si="118"/>
        <v>2001</v>
      </c>
      <c r="B7370" s="8">
        <v>37042</v>
      </c>
      <c r="C7370">
        <v>116.01507103871</v>
      </c>
      <c r="D7370">
        <v>130.05950519335801</v>
      </c>
      <c r="E7370">
        <v>98.009393142795105</v>
      </c>
    </row>
    <row r="7371" spans="1:5" x14ac:dyDescent="0.2">
      <c r="A7371">
        <f t="shared" si="118"/>
        <v>2001</v>
      </c>
      <c r="B7371" s="8">
        <v>37043</v>
      </c>
      <c r="C7371">
        <v>115.96114473006899</v>
      </c>
      <c r="D7371">
        <v>129.76222904766499</v>
      </c>
      <c r="E7371">
        <v>98.234150899345295</v>
      </c>
    </row>
    <row r="7372" spans="1:5" x14ac:dyDescent="0.2">
      <c r="A7372">
        <f t="shared" si="118"/>
        <v>2001</v>
      </c>
      <c r="B7372" s="8">
        <v>37046</v>
      </c>
      <c r="C7372">
        <v>115.98936184826999</v>
      </c>
      <c r="D7372">
        <v>129.973061965407</v>
      </c>
      <c r="E7372">
        <v>98.053331188809096</v>
      </c>
    </row>
    <row r="7373" spans="1:5" x14ac:dyDescent="0.2">
      <c r="A7373">
        <f t="shared" si="118"/>
        <v>2001</v>
      </c>
      <c r="B7373" s="8">
        <v>37047</v>
      </c>
      <c r="C7373">
        <v>115.919307836423</v>
      </c>
      <c r="D7373">
        <v>129.76440234377901</v>
      </c>
      <c r="E7373">
        <v>98.142690209123003</v>
      </c>
    </row>
    <row r="7374" spans="1:5" x14ac:dyDescent="0.2">
      <c r="A7374">
        <f t="shared" si="118"/>
        <v>2001</v>
      </c>
      <c r="B7374" s="8">
        <v>37048</v>
      </c>
      <c r="C7374">
        <v>115.995209847453</v>
      </c>
      <c r="D7374">
        <v>130.03658113268401</v>
      </c>
      <c r="E7374">
        <v>97.993364385833601</v>
      </c>
    </row>
    <row r="7375" spans="1:5" x14ac:dyDescent="0.2">
      <c r="A7375">
        <f t="shared" si="118"/>
        <v>2001</v>
      </c>
      <c r="B7375" s="8">
        <v>37049</v>
      </c>
      <c r="C7375">
        <v>115.72391180595</v>
      </c>
      <c r="D7375">
        <v>129.55487296717101</v>
      </c>
      <c r="E7375">
        <v>97.966739696314406</v>
      </c>
    </row>
    <row r="7376" spans="1:5" x14ac:dyDescent="0.2">
      <c r="A7376">
        <f t="shared" si="118"/>
        <v>2001</v>
      </c>
      <c r="B7376" s="8">
        <v>37050</v>
      </c>
      <c r="C7376">
        <v>115.763683620206</v>
      </c>
      <c r="D7376">
        <v>129.77154418374701</v>
      </c>
      <c r="E7376">
        <v>97.804015683337994</v>
      </c>
    </row>
    <row r="7377" spans="1:5" x14ac:dyDescent="0.2">
      <c r="A7377">
        <f t="shared" si="118"/>
        <v>2001</v>
      </c>
      <c r="B7377" s="8">
        <v>37053</v>
      </c>
      <c r="C7377">
        <v>116.103213424399</v>
      </c>
      <c r="D7377">
        <v>130.42787729842399</v>
      </c>
      <c r="E7377">
        <v>97.777673302607695</v>
      </c>
    </row>
    <row r="7378" spans="1:5" x14ac:dyDescent="0.2">
      <c r="A7378">
        <f t="shared" si="118"/>
        <v>2001</v>
      </c>
      <c r="B7378" s="8">
        <v>37054</v>
      </c>
      <c r="C7378">
        <v>116.11379891036</v>
      </c>
      <c r="D7378">
        <v>130.27129011609</v>
      </c>
      <c r="E7378">
        <v>97.977770081257603</v>
      </c>
    </row>
    <row r="7379" spans="1:5" x14ac:dyDescent="0.2">
      <c r="A7379">
        <f t="shared" si="118"/>
        <v>2001</v>
      </c>
      <c r="B7379" s="8">
        <v>37055</v>
      </c>
      <c r="C7379">
        <v>115.864622616849</v>
      </c>
      <c r="D7379">
        <v>129.655557833926</v>
      </c>
      <c r="E7379">
        <v>98.150852905395894</v>
      </c>
    </row>
    <row r="7380" spans="1:5" x14ac:dyDescent="0.2">
      <c r="A7380">
        <f t="shared" si="118"/>
        <v>2001</v>
      </c>
      <c r="B7380" s="8">
        <v>37056</v>
      </c>
      <c r="C7380">
        <v>115.547752894349</v>
      </c>
      <c r="D7380">
        <v>129.209523798015</v>
      </c>
      <c r="E7380">
        <v>97.987138549223999</v>
      </c>
    </row>
    <row r="7381" spans="1:5" x14ac:dyDescent="0.2">
      <c r="A7381">
        <f t="shared" si="118"/>
        <v>2001</v>
      </c>
      <c r="B7381" s="8">
        <v>37057</v>
      </c>
      <c r="C7381">
        <v>115.62187579304501</v>
      </c>
      <c r="D7381">
        <v>129.33509603972999</v>
      </c>
      <c r="E7381">
        <v>98.001097193788397</v>
      </c>
    </row>
    <row r="7382" spans="1:5" x14ac:dyDescent="0.2">
      <c r="A7382">
        <f t="shared" si="118"/>
        <v>2001</v>
      </c>
      <c r="B7382" s="8">
        <v>37060</v>
      </c>
      <c r="C7382">
        <v>115.964261683137</v>
      </c>
      <c r="D7382">
        <v>129.82144841597301</v>
      </c>
      <c r="E7382">
        <v>98.1730665547326</v>
      </c>
    </row>
    <row r="7383" spans="1:5" x14ac:dyDescent="0.2">
      <c r="A7383">
        <f t="shared" si="118"/>
        <v>2001</v>
      </c>
      <c r="B7383" s="8">
        <v>37061</v>
      </c>
      <c r="C7383">
        <v>116.21784104957899</v>
      </c>
      <c r="D7383">
        <v>130.09987498519399</v>
      </c>
      <c r="E7383">
        <v>98.393975474706394</v>
      </c>
    </row>
    <row r="7384" spans="1:5" x14ac:dyDescent="0.2">
      <c r="A7384">
        <f t="shared" si="118"/>
        <v>2001</v>
      </c>
      <c r="B7384" s="8">
        <v>37062</v>
      </c>
      <c r="C7384">
        <v>116.392472262627</v>
      </c>
      <c r="D7384">
        <v>130.43546896075</v>
      </c>
      <c r="E7384">
        <v>98.381911757024199</v>
      </c>
    </row>
    <row r="7385" spans="1:5" x14ac:dyDescent="0.2">
      <c r="A7385">
        <f t="shared" si="118"/>
        <v>2001</v>
      </c>
      <c r="B7385" s="8">
        <v>37063</v>
      </c>
      <c r="C7385">
        <v>116.100124545299</v>
      </c>
      <c r="D7385">
        <v>130.11121197362399</v>
      </c>
      <c r="E7385">
        <v>98.130968596690707</v>
      </c>
    </row>
    <row r="7386" spans="1:5" x14ac:dyDescent="0.2">
      <c r="A7386">
        <f t="shared" si="118"/>
        <v>2001</v>
      </c>
      <c r="B7386" s="8">
        <v>37064</v>
      </c>
      <c r="C7386">
        <v>116.038026749962</v>
      </c>
      <c r="D7386">
        <v>130.050969916828</v>
      </c>
      <c r="E7386">
        <v>98.067826181175704</v>
      </c>
    </row>
    <row r="7387" spans="1:5" x14ac:dyDescent="0.2">
      <c r="A7387">
        <f t="shared" si="118"/>
        <v>2001</v>
      </c>
      <c r="B7387" s="8">
        <v>37067</v>
      </c>
      <c r="C7387">
        <v>115.72301090693099</v>
      </c>
      <c r="D7387">
        <v>129.526760368559</v>
      </c>
      <c r="E7387">
        <v>97.996958428420001</v>
      </c>
    </row>
    <row r="7388" spans="1:5" x14ac:dyDescent="0.2">
      <c r="A7388">
        <f t="shared" si="118"/>
        <v>2001</v>
      </c>
      <c r="B7388" s="8">
        <v>37068</v>
      </c>
      <c r="C7388">
        <v>115.58133782453901</v>
      </c>
      <c r="D7388">
        <v>129.251389414964</v>
      </c>
      <c r="E7388">
        <v>98.010680334763606</v>
      </c>
    </row>
    <row r="7389" spans="1:5" x14ac:dyDescent="0.2">
      <c r="A7389">
        <f t="shared" si="118"/>
        <v>2001</v>
      </c>
      <c r="B7389" s="8">
        <v>37069</v>
      </c>
      <c r="C7389">
        <v>115.7020584859</v>
      </c>
      <c r="D7389">
        <v>129.41506656436599</v>
      </c>
      <c r="E7389">
        <v>98.080193915942104</v>
      </c>
    </row>
    <row r="7390" spans="1:5" x14ac:dyDescent="0.2">
      <c r="A7390">
        <f t="shared" si="118"/>
        <v>2001</v>
      </c>
      <c r="B7390" s="8">
        <v>37070</v>
      </c>
      <c r="C7390">
        <v>116.34667851057399</v>
      </c>
      <c r="D7390">
        <v>130.602385900385</v>
      </c>
      <c r="E7390">
        <v>98.094969829133404</v>
      </c>
    </row>
    <row r="7391" spans="1:5" x14ac:dyDescent="0.2">
      <c r="A7391">
        <f t="shared" si="118"/>
        <v>2001</v>
      </c>
      <c r="B7391" s="8">
        <v>37071</v>
      </c>
      <c r="C7391">
        <v>116.222716606559</v>
      </c>
      <c r="D7391">
        <v>130.43802989047501</v>
      </c>
      <c r="E7391">
        <v>98.019071079664499</v>
      </c>
    </row>
    <row r="7392" spans="1:5" x14ac:dyDescent="0.2">
      <c r="A7392">
        <f t="shared" si="118"/>
        <v>2001</v>
      </c>
      <c r="B7392" s="8">
        <v>37074</v>
      </c>
      <c r="C7392">
        <v>116.12163011440001</v>
      </c>
      <c r="D7392">
        <v>130.28945445883201</v>
      </c>
      <c r="E7392">
        <v>97.973719722046297</v>
      </c>
    </row>
    <row r="7393" spans="1:5" x14ac:dyDescent="0.2">
      <c r="A7393">
        <f t="shared" si="118"/>
        <v>2001</v>
      </c>
      <c r="B7393" s="8">
        <v>37075</v>
      </c>
      <c r="C7393">
        <v>116.093199655017</v>
      </c>
      <c r="D7393">
        <v>130.226580318397</v>
      </c>
      <c r="E7393">
        <v>97.984942670091201</v>
      </c>
    </row>
    <row r="7394" spans="1:5" x14ac:dyDescent="0.2">
      <c r="A7394">
        <f t="shared" si="118"/>
        <v>2001</v>
      </c>
      <c r="B7394" s="8">
        <v>37076</v>
      </c>
      <c r="C7394">
        <v>116.10569313048001</v>
      </c>
      <c r="D7394">
        <v>130.226580318397</v>
      </c>
      <c r="E7394">
        <v>98.011424998485197</v>
      </c>
    </row>
    <row r="7395" spans="1:5" x14ac:dyDescent="0.2">
      <c r="A7395">
        <f t="shared" si="118"/>
        <v>2001</v>
      </c>
      <c r="B7395" s="8">
        <v>37077</v>
      </c>
      <c r="C7395">
        <v>116.687644311432</v>
      </c>
      <c r="D7395">
        <v>131.052147618264</v>
      </c>
      <c r="E7395">
        <v>98.306425533863404</v>
      </c>
    </row>
    <row r="7396" spans="1:5" x14ac:dyDescent="0.2">
      <c r="A7396">
        <f t="shared" si="118"/>
        <v>2001</v>
      </c>
      <c r="B7396" s="8">
        <v>37078</v>
      </c>
      <c r="C7396">
        <v>116.74144594958</v>
      </c>
      <c r="D7396">
        <v>130.76052990816899</v>
      </c>
      <c r="E7396">
        <v>98.7521826374021</v>
      </c>
    </row>
    <row r="7397" spans="1:5" x14ac:dyDescent="0.2">
      <c r="A7397">
        <f t="shared" si="118"/>
        <v>2001</v>
      </c>
      <c r="B7397" s="8">
        <v>37081</v>
      </c>
      <c r="C7397">
        <v>116.599064344024</v>
      </c>
      <c r="D7397">
        <v>130.667902045044</v>
      </c>
      <c r="E7397">
        <v>98.555492578919598</v>
      </c>
    </row>
    <row r="7398" spans="1:5" x14ac:dyDescent="0.2">
      <c r="A7398">
        <f t="shared" si="118"/>
        <v>2001</v>
      </c>
      <c r="B7398" s="8">
        <v>37082</v>
      </c>
      <c r="C7398">
        <v>116.498890216617</v>
      </c>
      <c r="D7398">
        <v>130.244888429388</v>
      </c>
      <c r="E7398">
        <v>98.826086799799597</v>
      </c>
    </row>
    <row r="7399" spans="1:5" x14ac:dyDescent="0.2">
      <c r="A7399">
        <f t="shared" si="118"/>
        <v>2001</v>
      </c>
      <c r="B7399" s="8">
        <v>37083</v>
      </c>
      <c r="C7399">
        <v>116.600835030488</v>
      </c>
      <c r="D7399">
        <v>129.76202303471601</v>
      </c>
      <c r="E7399">
        <v>99.600900374420902</v>
      </c>
    </row>
    <row r="7400" spans="1:5" x14ac:dyDescent="0.2">
      <c r="A7400">
        <f t="shared" si="118"/>
        <v>2001</v>
      </c>
      <c r="B7400" s="8">
        <v>37084</v>
      </c>
      <c r="C7400">
        <v>116.997122051365</v>
      </c>
      <c r="D7400">
        <v>130.336121177379</v>
      </c>
      <c r="E7400">
        <v>99.785239681050101</v>
      </c>
    </row>
    <row r="7401" spans="1:5" x14ac:dyDescent="0.2">
      <c r="A7401">
        <f t="shared" si="118"/>
        <v>2001</v>
      </c>
      <c r="B7401" s="8">
        <v>37085</v>
      </c>
      <c r="C7401">
        <v>117.261990374625</v>
      </c>
      <c r="D7401">
        <v>130.865107076719</v>
      </c>
      <c r="E7401">
        <v>99.741106841845493</v>
      </c>
    </row>
    <row r="7402" spans="1:5" x14ac:dyDescent="0.2">
      <c r="A7402">
        <f t="shared" si="118"/>
        <v>2001</v>
      </c>
      <c r="B7402" s="8">
        <v>37088</v>
      </c>
      <c r="C7402">
        <v>117.279199457475</v>
      </c>
      <c r="D7402">
        <v>130.865472499715</v>
      </c>
      <c r="E7402">
        <v>99.777448528851394</v>
      </c>
    </row>
    <row r="7403" spans="1:5" x14ac:dyDescent="0.2">
      <c r="A7403">
        <f t="shared" si="118"/>
        <v>2001</v>
      </c>
      <c r="B7403" s="8">
        <v>37089</v>
      </c>
      <c r="C7403">
        <v>116.925116928148</v>
      </c>
      <c r="D7403">
        <v>130.743379277402</v>
      </c>
      <c r="E7403">
        <v>99.162465200327205</v>
      </c>
    </row>
    <row r="7404" spans="1:5" x14ac:dyDescent="0.2">
      <c r="A7404">
        <f t="shared" si="118"/>
        <v>2001</v>
      </c>
      <c r="B7404" s="8">
        <v>37090</v>
      </c>
      <c r="C7404">
        <v>116.175188454994</v>
      </c>
      <c r="D7404">
        <v>129.517189227367</v>
      </c>
      <c r="E7404">
        <v>98.972434561167802</v>
      </c>
    </row>
    <row r="7405" spans="1:5" x14ac:dyDescent="0.2">
      <c r="A7405">
        <f t="shared" si="118"/>
        <v>2001</v>
      </c>
      <c r="B7405" s="8">
        <v>37091</v>
      </c>
      <c r="C7405">
        <v>116.277602983487</v>
      </c>
      <c r="D7405">
        <v>129.602625504407</v>
      </c>
      <c r="E7405">
        <v>99.092882692701707</v>
      </c>
    </row>
    <row r="7406" spans="1:5" x14ac:dyDescent="0.2">
      <c r="A7406">
        <f t="shared" si="118"/>
        <v>2001</v>
      </c>
      <c r="B7406" s="8">
        <v>37092</v>
      </c>
      <c r="C7406">
        <v>116.075108598166</v>
      </c>
      <c r="D7406">
        <v>129.35606855757001</v>
      </c>
      <c r="E7406">
        <v>98.944419903386702</v>
      </c>
    </row>
    <row r="7407" spans="1:5" x14ac:dyDescent="0.2">
      <c r="A7407">
        <f t="shared" si="118"/>
        <v>2001</v>
      </c>
      <c r="B7407" s="8">
        <v>37095</v>
      </c>
      <c r="C7407">
        <v>116.167421681698</v>
      </c>
      <c r="D7407">
        <v>129.91526914308201</v>
      </c>
      <c r="E7407">
        <v>98.4979526781229</v>
      </c>
    </row>
    <row r="7408" spans="1:5" x14ac:dyDescent="0.2">
      <c r="A7408">
        <f t="shared" si="118"/>
        <v>2001</v>
      </c>
      <c r="B7408" s="8">
        <v>37096</v>
      </c>
      <c r="C7408">
        <v>115.836958451719</v>
      </c>
      <c r="D7408">
        <v>129.26405796631801</v>
      </c>
      <c r="E7408">
        <v>98.541329243381497</v>
      </c>
    </row>
    <row r="7409" spans="1:5" x14ac:dyDescent="0.2">
      <c r="A7409">
        <f t="shared" si="118"/>
        <v>2001</v>
      </c>
      <c r="B7409" s="8">
        <v>37097</v>
      </c>
      <c r="C7409">
        <v>115.742655178692</v>
      </c>
      <c r="D7409">
        <v>128.910356516066</v>
      </c>
      <c r="E7409">
        <v>98.748044236422501</v>
      </c>
    </row>
    <row r="7410" spans="1:5" x14ac:dyDescent="0.2">
      <c r="A7410">
        <f t="shared" si="118"/>
        <v>2001</v>
      </c>
      <c r="B7410" s="8">
        <v>37098</v>
      </c>
      <c r="C7410">
        <v>115.738063946328</v>
      </c>
      <c r="D7410">
        <v>128.99644174223201</v>
      </c>
      <c r="E7410">
        <v>98.6386466233715</v>
      </c>
    </row>
    <row r="7411" spans="1:5" x14ac:dyDescent="0.2">
      <c r="A7411">
        <f t="shared" si="118"/>
        <v>2001</v>
      </c>
      <c r="B7411" s="8">
        <v>37099</v>
      </c>
      <c r="C7411">
        <v>115.790187085578</v>
      </c>
      <c r="D7411">
        <v>129.022064308789</v>
      </c>
      <c r="E7411">
        <v>98.7206040694021</v>
      </c>
    </row>
    <row r="7412" spans="1:5" x14ac:dyDescent="0.2">
      <c r="A7412">
        <f t="shared" si="118"/>
        <v>2001</v>
      </c>
      <c r="B7412" s="8">
        <v>37102</v>
      </c>
      <c r="C7412">
        <v>115.81977828919401</v>
      </c>
      <c r="D7412">
        <v>129.261769392285</v>
      </c>
      <c r="E7412">
        <v>98.507267490546695</v>
      </c>
    </row>
    <row r="7413" spans="1:5" x14ac:dyDescent="0.2">
      <c r="A7413">
        <f t="shared" si="118"/>
        <v>2001</v>
      </c>
      <c r="B7413" s="8">
        <v>37103</v>
      </c>
      <c r="C7413">
        <v>115.791673594256</v>
      </c>
      <c r="D7413">
        <v>129.234258333523</v>
      </c>
      <c r="E7413">
        <v>98.478923802787904</v>
      </c>
    </row>
    <row r="7414" spans="1:5" x14ac:dyDescent="0.2">
      <c r="A7414">
        <f t="shared" si="118"/>
        <v>2001</v>
      </c>
      <c r="B7414" s="8">
        <v>37104</v>
      </c>
      <c r="C7414">
        <v>115.82837484117201</v>
      </c>
      <c r="D7414">
        <v>129.002423969814</v>
      </c>
      <c r="E7414">
        <v>98.825118615803902</v>
      </c>
    </row>
    <row r="7415" spans="1:5" x14ac:dyDescent="0.2">
      <c r="A7415">
        <f t="shared" si="118"/>
        <v>2001</v>
      </c>
      <c r="B7415" s="8">
        <v>37105</v>
      </c>
      <c r="C7415">
        <v>115.566911462435</v>
      </c>
      <c r="D7415">
        <v>128.850456231544</v>
      </c>
      <c r="E7415">
        <v>98.441064297760406</v>
      </c>
    </row>
    <row r="7416" spans="1:5" x14ac:dyDescent="0.2">
      <c r="A7416">
        <f t="shared" si="118"/>
        <v>2001</v>
      </c>
      <c r="B7416" s="8">
        <v>37106</v>
      </c>
      <c r="C7416">
        <v>115.36869529536401</v>
      </c>
      <c r="D7416">
        <v>128.49698450425601</v>
      </c>
      <c r="E7416">
        <v>98.425367465510703</v>
      </c>
    </row>
    <row r="7417" spans="1:5" x14ac:dyDescent="0.2">
      <c r="A7417">
        <f t="shared" si="118"/>
        <v>2001</v>
      </c>
      <c r="B7417" s="8">
        <v>37109</v>
      </c>
      <c r="C7417">
        <v>115.38707940443101</v>
      </c>
      <c r="D7417">
        <v>128.65419330152599</v>
      </c>
      <c r="E7417">
        <v>98.282986993389599</v>
      </c>
    </row>
    <row r="7418" spans="1:5" x14ac:dyDescent="0.2">
      <c r="A7418">
        <f t="shared" si="118"/>
        <v>2001</v>
      </c>
      <c r="B7418" s="8">
        <v>37110</v>
      </c>
      <c r="C7418">
        <v>115.52530170187001</v>
      </c>
      <c r="D7418">
        <v>128.983127286713</v>
      </c>
      <c r="E7418">
        <v>98.199240435099796</v>
      </c>
    </row>
    <row r="7419" spans="1:5" x14ac:dyDescent="0.2">
      <c r="A7419">
        <f t="shared" si="118"/>
        <v>2001</v>
      </c>
      <c r="B7419" s="8">
        <v>37111</v>
      </c>
      <c r="C7419">
        <v>115.393515194545</v>
      </c>
      <c r="D7419">
        <v>128.827292805387</v>
      </c>
      <c r="E7419">
        <v>98.097224583144893</v>
      </c>
    </row>
    <row r="7420" spans="1:5" x14ac:dyDescent="0.2">
      <c r="A7420">
        <f t="shared" si="118"/>
        <v>2001</v>
      </c>
      <c r="B7420" s="8">
        <v>37112</v>
      </c>
      <c r="C7420">
        <v>115.140545253076</v>
      </c>
      <c r="D7420">
        <v>128.37969087952601</v>
      </c>
      <c r="E7420">
        <v>98.072560746055004</v>
      </c>
    </row>
    <row r="7421" spans="1:5" x14ac:dyDescent="0.2">
      <c r="A7421">
        <f t="shared" si="118"/>
        <v>2001</v>
      </c>
      <c r="B7421" s="8">
        <v>37113</v>
      </c>
      <c r="C7421">
        <v>114.87013071244399</v>
      </c>
      <c r="D7421">
        <v>127.880063045065</v>
      </c>
      <c r="E7421">
        <v>98.071398699412001</v>
      </c>
    </row>
    <row r="7422" spans="1:5" x14ac:dyDescent="0.2">
      <c r="A7422">
        <f t="shared" si="118"/>
        <v>2001</v>
      </c>
      <c r="B7422" s="8">
        <v>37116</v>
      </c>
      <c r="C7422">
        <v>114.694125913291</v>
      </c>
      <c r="D7422">
        <v>127.768396419334</v>
      </c>
      <c r="E7422">
        <v>97.823546115744804</v>
      </c>
    </row>
    <row r="7423" spans="1:5" x14ac:dyDescent="0.2">
      <c r="A7423">
        <f t="shared" si="118"/>
        <v>2001</v>
      </c>
      <c r="B7423" s="8">
        <v>37117</v>
      </c>
      <c r="C7423">
        <v>114.553791104544</v>
      </c>
      <c r="D7423">
        <v>127.37727403581501</v>
      </c>
      <c r="E7423">
        <v>97.976144134421503</v>
      </c>
    </row>
    <row r="7424" spans="1:5" x14ac:dyDescent="0.2">
      <c r="A7424">
        <f t="shared" si="118"/>
        <v>2001</v>
      </c>
      <c r="B7424" s="8">
        <v>37118</v>
      </c>
      <c r="C7424">
        <v>113.805936992646</v>
      </c>
      <c r="D7424">
        <v>126.154928921738</v>
      </c>
      <c r="E7424">
        <v>97.792520028097499</v>
      </c>
    </row>
    <row r="7425" spans="1:5" x14ac:dyDescent="0.2">
      <c r="A7425">
        <f t="shared" si="118"/>
        <v>2001</v>
      </c>
      <c r="B7425" s="8">
        <v>37119</v>
      </c>
      <c r="C7425">
        <v>113.759908604774</v>
      </c>
      <c r="D7425">
        <v>126.086480675841</v>
      </c>
      <c r="E7425">
        <v>97.773384952492194</v>
      </c>
    </row>
    <row r="7426" spans="1:5" x14ac:dyDescent="0.2">
      <c r="A7426">
        <f t="shared" si="118"/>
        <v>2001</v>
      </c>
      <c r="B7426" s="8">
        <v>37120</v>
      </c>
      <c r="C7426">
        <v>113.931451936024</v>
      </c>
      <c r="D7426">
        <v>126.26497185189901</v>
      </c>
      <c r="E7426">
        <v>97.934463600490702</v>
      </c>
    </row>
    <row r="7427" spans="1:5" x14ac:dyDescent="0.2">
      <c r="A7427">
        <f t="shared" ref="A7427:A7490" si="119">YEAR(B7427)</f>
        <v>2001</v>
      </c>
      <c r="B7427" s="8">
        <v>37123</v>
      </c>
      <c r="C7427">
        <v>114.188448636212</v>
      </c>
      <c r="D7427">
        <v>126.66532711174</v>
      </c>
      <c r="E7427">
        <v>98.020104025809502</v>
      </c>
    </row>
    <row r="7428" spans="1:5" x14ac:dyDescent="0.2">
      <c r="A7428">
        <f t="shared" si="119"/>
        <v>2001</v>
      </c>
      <c r="B7428" s="8">
        <v>37124</v>
      </c>
      <c r="C7428">
        <v>114.124036025344</v>
      </c>
      <c r="D7428">
        <v>126.624892500144</v>
      </c>
      <c r="E7428">
        <v>97.928550891754199</v>
      </c>
    </row>
    <row r="7429" spans="1:5" x14ac:dyDescent="0.2">
      <c r="A7429">
        <f t="shared" si="119"/>
        <v>2001</v>
      </c>
      <c r="B7429" s="8">
        <v>37125</v>
      </c>
      <c r="C7429">
        <v>113.76437046122</v>
      </c>
      <c r="D7429">
        <v>126.01193927395001</v>
      </c>
      <c r="E7429">
        <v>97.870441860540595</v>
      </c>
    </row>
    <row r="7430" spans="1:5" x14ac:dyDescent="0.2">
      <c r="A7430">
        <f t="shared" si="119"/>
        <v>2001</v>
      </c>
      <c r="B7430" s="8">
        <v>37126</v>
      </c>
      <c r="C7430">
        <v>113.87861525153301</v>
      </c>
      <c r="D7430">
        <v>126.158689721803</v>
      </c>
      <c r="E7430">
        <v>97.945013564630301</v>
      </c>
    </row>
    <row r="7431" spans="1:5" x14ac:dyDescent="0.2">
      <c r="A7431">
        <f t="shared" si="119"/>
        <v>2001</v>
      </c>
      <c r="B7431" s="8">
        <v>37127</v>
      </c>
      <c r="C7431">
        <v>114.07314094721499</v>
      </c>
      <c r="D7431">
        <v>126.464392155521</v>
      </c>
      <c r="E7431">
        <v>98.006588555082999</v>
      </c>
    </row>
    <row r="7432" spans="1:5" x14ac:dyDescent="0.2">
      <c r="A7432">
        <f t="shared" si="119"/>
        <v>2001</v>
      </c>
      <c r="B7432" s="8">
        <v>37130</v>
      </c>
      <c r="C7432">
        <v>114.102594868678</v>
      </c>
      <c r="D7432">
        <v>126.59845987522399</v>
      </c>
      <c r="E7432">
        <v>97.913241375206198</v>
      </c>
    </row>
    <row r="7433" spans="1:5" x14ac:dyDescent="0.2">
      <c r="A7433">
        <f t="shared" si="119"/>
        <v>2001</v>
      </c>
      <c r="B7433" s="8">
        <v>37131</v>
      </c>
      <c r="C7433">
        <v>114.142816861502</v>
      </c>
      <c r="D7433">
        <v>126.520626192199</v>
      </c>
      <c r="E7433">
        <v>98.091062690686798</v>
      </c>
    </row>
    <row r="7434" spans="1:5" x14ac:dyDescent="0.2">
      <c r="A7434">
        <f t="shared" si="119"/>
        <v>2001</v>
      </c>
      <c r="B7434" s="8">
        <v>37132</v>
      </c>
      <c r="C7434">
        <v>114.17489093714001</v>
      </c>
      <c r="D7434">
        <v>126.569125567106</v>
      </c>
      <c r="E7434">
        <v>98.103458720069099</v>
      </c>
    </row>
    <row r="7435" spans="1:5" x14ac:dyDescent="0.2">
      <c r="A7435">
        <f t="shared" si="119"/>
        <v>2001</v>
      </c>
      <c r="B7435" s="8">
        <v>37133</v>
      </c>
      <c r="C7435">
        <v>113.994031277199</v>
      </c>
      <c r="D7435">
        <v>126.14325896016</v>
      </c>
      <c r="E7435">
        <v>98.212639869007106</v>
      </c>
    </row>
    <row r="7436" spans="1:5" x14ac:dyDescent="0.2">
      <c r="A7436">
        <f t="shared" si="119"/>
        <v>2001</v>
      </c>
      <c r="B7436" s="8">
        <v>37134</v>
      </c>
      <c r="C7436">
        <v>114.175806824451</v>
      </c>
      <c r="D7436">
        <v>126.460139881023</v>
      </c>
      <c r="E7436">
        <v>98.233235504192194</v>
      </c>
    </row>
    <row r="7437" spans="1:5" x14ac:dyDescent="0.2">
      <c r="A7437">
        <f t="shared" si="119"/>
        <v>2001</v>
      </c>
      <c r="B7437" s="8">
        <v>37137</v>
      </c>
      <c r="C7437">
        <v>114.190681812243</v>
      </c>
      <c r="D7437">
        <v>126.460139881023</v>
      </c>
      <c r="E7437">
        <v>98.265377197405797</v>
      </c>
    </row>
    <row r="7438" spans="1:5" x14ac:dyDescent="0.2">
      <c r="A7438">
        <f t="shared" si="119"/>
        <v>2001</v>
      </c>
      <c r="B7438" s="8">
        <v>37138</v>
      </c>
      <c r="C7438">
        <v>115.008882674009</v>
      </c>
      <c r="D7438">
        <v>127.957629879227</v>
      </c>
      <c r="E7438">
        <v>98.279050384868</v>
      </c>
    </row>
    <row r="7439" spans="1:5" x14ac:dyDescent="0.2">
      <c r="A7439">
        <f t="shared" si="119"/>
        <v>2001</v>
      </c>
      <c r="B7439" s="8">
        <v>37139</v>
      </c>
      <c r="C7439">
        <v>115.226597440334</v>
      </c>
      <c r="D7439">
        <v>128.14326741354699</v>
      </c>
      <c r="E7439">
        <v>98.530815495096306</v>
      </c>
    </row>
    <row r="7440" spans="1:5" x14ac:dyDescent="0.2">
      <c r="A7440">
        <f t="shared" si="119"/>
        <v>2001</v>
      </c>
      <c r="B7440" s="8">
        <v>37140</v>
      </c>
      <c r="C7440">
        <v>115.164116320836</v>
      </c>
      <c r="D7440">
        <v>127.891079221544</v>
      </c>
      <c r="E7440">
        <v>98.690068616534703</v>
      </c>
    </row>
    <row r="7441" spans="1:5" x14ac:dyDescent="0.2">
      <c r="A7441">
        <f t="shared" si="119"/>
        <v>2001</v>
      </c>
      <c r="B7441" s="8">
        <v>37141</v>
      </c>
      <c r="C7441">
        <v>115.03087429693601</v>
      </c>
      <c r="D7441">
        <v>127.431768003169</v>
      </c>
      <c r="E7441">
        <v>98.940081019503907</v>
      </c>
    </row>
    <row r="7442" spans="1:5" x14ac:dyDescent="0.2">
      <c r="A7442">
        <f t="shared" si="119"/>
        <v>2001</v>
      </c>
      <c r="B7442" s="8">
        <v>37144</v>
      </c>
      <c r="C7442">
        <v>115.362099687612</v>
      </c>
      <c r="D7442">
        <v>127.919469137381</v>
      </c>
      <c r="E7442">
        <v>99.083440204076595</v>
      </c>
    </row>
    <row r="7443" spans="1:5" x14ac:dyDescent="0.2">
      <c r="A7443">
        <f t="shared" si="119"/>
        <v>2001</v>
      </c>
      <c r="B7443" s="8">
        <v>37145</v>
      </c>
      <c r="C7443">
        <v>115.41040357824301</v>
      </c>
      <c r="D7443">
        <v>127.919469137381</v>
      </c>
      <c r="E7443">
        <v>99.187658136405204</v>
      </c>
    </row>
    <row r="7444" spans="1:5" x14ac:dyDescent="0.2">
      <c r="A7444">
        <f t="shared" si="119"/>
        <v>2001</v>
      </c>
      <c r="B7444" s="8">
        <v>37146</v>
      </c>
      <c r="C7444">
        <v>114.981120346639</v>
      </c>
      <c r="D7444">
        <v>126.97752593882799</v>
      </c>
      <c r="E7444">
        <v>99.3674433637063</v>
      </c>
    </row>
    <row r="7445" spans="1:5" x14ac:dyDescent="0.2">
      <c r="A7445">
        <f t="shared" si="119"/>
        <v>2001</v>
      </c>
      <c r="B7445" s="8">
        <v>37147</v>
      </c>
      <c r="C7445">
        <v>115.035580878429</v>
      </c>
      <c r="D7445">
        <v>126.894670051243</v>
      </c>
      <c r="E7445">
        <v>99.583860783268506</v>
      </c>
    </row>
    <row r="7446" spans="1:5" x14ac:dyDescent="0.2">
      <c r="A7446">
        <f t="shared" si="119"/>
        <v>2001</v>
      </c>
      <c r="B7446" s="8">
        <v>37148</v>
      </c>
      <c r="C7446">
        <v>114.58370749641099</v>
      </c>
      <c r="D7446">
        <v>125.982090593164</v>
      </c>
      <c r="E7446">
        <v>99.6858483015003</v>
      </c>
    </row>
    <row r="7447" spans="1:5" x14ac:dyDescent="0.2">
      <c r="A7447">
        <f t="shared" si="119"/>
        <v>2001</v>
      </c>
      <c r="B7447" s="8">
        <v>37151</v>
      </c>
      <c r="C7447">
        <v>114.635012475569</v>
      </c>
      <c r="D7447">
        <v>126.21027956994701</v>
      </c>
      <c r="E7447">
        <v>99.525421463671094</v>
      </c>
    </row>
    <row r="7448" spans="1:5" x14ac:dyDescent="0.2">
      <c r="A7448">
        <f t="shared" si="119"/>
        <v>2001</v>
      </c>
      <c r="B7448" s="8">
        <v>37152</v>
      </c>
      <c r="C7448">
        <v>114.59922805388899</v>
      </c>
      <c r="D7448">
        <v>126.111504506006</v>
      </c>
      <c r="E7448">
        <v>99.565155502172104</v>
      </c>
    </row>
    <row r="7449" spans="1:5" x14ac:dyDescent="0.2">
      <c r="A7449">
        <f t="shared" si="119"/>
        <v>2001</v>
      </c>
      <c r="B7449" s="8">
        <v>37153</v>
      </c>
      <c r="C7449">
        <v>114.342396443629</v>
      </c>
      <c r="D7449">
        <v>125.67905353101099</v>
      </c>
      <c r="E7449">
        <v>99.5210353096885</v>
      </c>
    </row>
    <row r="7450" spans="1:5" x14ac:dyDescent="0.2">
      <c r="A7450">
        <f t="shared" si="119"/>
        <v>2001</v>
      </c>
      <c r="B7450" s="8">
        <v>37154</v>
      </c>
      <c r="C7450">
        <v>114.497400867427</v>
      </c>
      <c r="D7450">
        <v>125.721202247826</v>
      </c>
      <c r="E7450">
        <v>99.809587857256204</v>
      </c>
    </row>
    <row r="7451" spans="1:5" x14ac:dyDescent="0.2">
      <c r="A7451">
        <f t="shared" si="119"/>
        <v>2001</v>
      </c>
      <c r="B7451" s="8">
        <v>37155</v>
      </c>
      <c r="C7451">
        <v>115.13397489876699</v>
      </c>
      <c r="D7451">
        <v>126.734434925499</v>
      </c>
      <c r="E7451">
        <v>99.988643799375893</v>
      </c>
    </row>
    <row r="7452" spans="1:5" x14ac:dyDescent="0.2">
      <c r="A7452">
        <f t="shared" si="119"/>
        <v>2001</v>
      </c>
      <c r="B7452" s="8">
        <v>37158</v>
      </c>
      <c r="C7452">
        <v>115.021987501726</v>
      </c>
      <c r="D7452">
        <v>126.604601757777</v>
      </c>
      <c r="E7452">
        <v>99.8992125877826</v>
      </c>
    </row>
    <row r="7453" spans="1:5" x14ac:dyDescent="0.2">
      <c r="A7453">
        <f t="shared" si="119"/>
        <v>2001</v>
      </c>
      <c r="B7453" s="8">
        <v>37159</v>
      </c>
      <c r="C7453">
        <v>114.86489041351599</v>
      </c>
      <c r="D7453">
        <v>126.199195919403</v>
      </c>
      <c r="E7453">
        <v>100.040643761406</v>
      </c>
    </row>
    <row r="7454" spans="1:5" x14ac:dyDescent="0.2">
      <c r="A7454">
        <f t="shared" si="119"/>
        <v>2001</v>
      </c>
      <c r="B7454" s="8">
        <v>37160</v>
      </c>
      <c r="C7454">
        <v>114.92750959537899</v>
      </c>
      <c r="D7454">
        <v>126.256367444707</v>
      </c>
      <c r="E7454">
        <v>100.109111437797</v>
      </c>
    </row>
    <row r="7455" spans="1:5" x14ac:dyDescent="0.2">
      <c r="A7455">
        <f t="shared" si="119"/>
        <v>2001</v>
      </c>
      <c r="B7455" s="8">
        <v>37161</v>
      </c>
      <c r="C7455">
        <v>115.400621213994</v>
      </c>
      <c r="D7455">
        <v>127.03333803352599</v>
      </c>
      <c r="E7455">
        <v>100.213787286974</v>
      </c>
    </row>
    <row r="7456" spans="1:5" x14ac:dyDescent="0.2">
      <c r="A7456">
        <f t="shared" si="119"/>
        <v>2001</v>
      </c>
      <c r="B7456" s="8">
        <v>37162</v>
      </c>
      <c r="C7456">
        <v>115.463119186273</v>
      </c>
      <c r="D7456">
        <v>127.316559596427</v>
      </c>
      <c r="E7456">
        <v>100.01297165704101</v>
      </c>
    </row>
    <row r="7457" spans="1:5" x14ac:dyDescent="0.2">
      <c r="A7457">
        <f t="shared" si="119"/>
        <v>2001</v>
      </c>
      <c r="B7457" s="8">
        <v>37165</v>
      </c>
      <c r="C7457">
        <v>115.43114862979</v>
      </c>
      <c r="D7457">
        <v>127.169112133388</v>
      </c>
      <c r="E7457">
        <v>100.118616871984</v>
      </c>
    </row>
    <row r="7458" spans="1:5" x14ac:dyDescent="0.2">
      <c r="A7458">
        <f t="shared" si="119"/>
        <v>2001</v>
      </c>
      <c r="B7458" s="8">
        <v>37166</v>
      </c>
      <c r="C7458">
        <v>115.505059782071</v>
      </c>
      <c r="D7458">
        <v>127.20684606791799</v>
      </c>
      <c r="E7458">
        <v>100.234730285819</v>
      </c>
    </row>
    <row r="7459" spans="1:5" x14ac:dyDescent="0.2">
      <c r="A7459">
        <f t="shared" si="119"/>
        <v>2001</v>
      </c>
      <c r="B7459" s="8">
        <v>37167</v>
      </c>
      <c r="C7459">
        <v>115.347741090909</v>
      </c>
      <c r="D7459">
        <v>126.86418595133399</v>
      </c>
      <c r="E7459">
        <v>100.300272511267</v>
      </c>
    </row>
    <row r="7460" spans="1:5" x14ac:dyDescent="0.2">
      <c r="A7460">
        <f t="shared" si="119"/>
        <v>2001</v>
      </c>
      <c r="B7460" s="8">
        <v>37168</v>
      </c>
      <c r="C7460">
        <v>115.434282955369</v>
      </c>
      <c r="D7460">
        <v>127.007132329828</v>
      </c>
      <c r="E7460">
        <v>100.318483673562</v>
      </c>
    </row>
    <row r="7461" spans="1:5" x14ac:dyDescent="0.2">
      <c r="A7461">
        <f t="shared" si="119"/>
        <v>2001</v>
      </c>
      <c r="B7461" s="8">
        <v>37169</v>
      </c>
      <c r="C7461">
        <v>115.340554470035</v>
      </c>
      <c r="D7461">
        <v>126.616700414946</v>
      </c>
      <c r="E7461">
        <v>100.58095291565</v>
      </c>
    </row>
    <row r="7462" spans="1:5" x14ac:dyDescent="0.2">
      <c r="A7462">
        <f t="shared" si="119"/>
        <v>2001</v>
      </c>
      <c r="B7462" s="8">
        <v>37172</v>
      </c>
      <c r="C7462">
        <v>115.36981585818501</v>
      </c>
      <c r="D7462">
        <v>126.616700414946</v>
      </c>
      <c r="E7462">
        <v>100.645043894759</v>
      </c>
    </row>
    <row r="7463" spans="1:5" x14ac:dyDescent="0.2">
      <c r="A7463">
        <f t="shared" si="119"/>
        <v>2001</v>
      </c>
      <c r="B7463" s="8">
        <v>37173</v>
      </c>
      <c r="C7463">
        <v>115.428352624203</v>
      </c>
      <c r="D7463">
        <v>126.88575873914699</v>
      </c>
      <c r="E7463">
        <v>100.450576152259</v>
      </c>
    </row>
    <row r="7464" spans="1:5" x14ac:dyDescent="0.2">
      <c r="A7464">
        <f t="shared" si="119"/>
        <v>2001</v>
      </c>
      <c r="B7464" s="8">
        <v>37174</v>
      </c>
      <c r="C7464">
        <v>115.50675741856</v>
      </c>
      <c r="D7464">
        <v>127.313071782783</v>
      </c>
      <c r="E7464">
        <v>100.11206497672499</v>
      </c>
    </row>
    <row r="7465" spans="1:5" x14ac:dyDescent="0.2">
      <c r="A7465">
        <f t="shared" si="119"/>
        <v>2001</v>
      </c>
      <c r="B7465" s="8">
        <v>37175</v>
      </c>
      <c r="C7465">
        <v>115.823198008587</v>
      </c>
      <c r="D7465">
        <v>128.148094174997</v>
      </c>
      <c r="E7465">
        <v>99.811265097829605</v>
      </c>
    </row>
    <row r="7466" spans="1:5" x14ac:dyDescent="0.2">
      <c r="A7466">
        <f t="shared" si="119"/>
        <v>2001</v>
      </c>
      <c r="B7466" s="8">
        <v>37176</v>
      </c>
      <c r="C7466">
        <v>115.500427185787</v>
      </c>
      <c r="D7466">
        <v>127.49542958788101</v>
      </c>
      <c r="E7466">
        <v>99.882002989594199</v>
      </c>
    </row>
    <row r="7467" spans="1:5" x14ac:dyDescent="0.2">
      <c r="A7467">
        <f t="shared" si="119"/>
        <v>2001</v>
      </c>
      <c r="B7467" s="8">
        <v>37179</v>
      </c>
      <c r="C7467">
        <v>115.215509248347</v>
      </c>
      <c r="D7467">
        <v>127.27124830276399</v>
      </c>
      <c r="E7467">
        <v>99.528769609908295</v>
      </c>
    </row>
    <row r="7468" spans="1:5" x14ac:dyDescent="0.2">
      <c r="A7468">
        <f t="shared" si="119"/>
        <v>2001</v>
      </c>
      <c r="B7468" s="8">
        <v>37180</v>
      </c>
      <c r="C7468">
        <v>115.20563087678001</v>
      </c>
      <c r="D7468">
        <v>127.35889116135699</v>
      </c>
      <c r="E7468">
        <v>99.403876540077306</v>
      </c>
    </row>
    <row r="7469" spans="1:5" x14ac:dyDescent="0.2">
      <c r="A7469">
        <f t="shared" si="119"/>
        <v>2001</v>
      </c>
      <c r="B7469" s="8">
        <v>37181</v>
      </c>
      <c r="C7469">
        <v>115.343231795904</v>
      </c>
      <c r="D7469">
        <v>127.600111389253</v>
      </c>
      <c r="E7469">
        <v>99.417597442554097</v>
      </c>
    </row>
    <row r="7470" spans="1:5" x14ac:dyDescent="0.2">
      <c r="A7470">
        <f t="shared" si="119"/>
        <v>2001</v>
      </c>
      <c r="B7470" s="8">
        <v>37182</v>
      </c>
      <c r="C7470">
        <v>115.62185070304</v>
      </c>
      <c r="D7470">
        <v>128.11161211031899</v>
      </c>
      <c r="E7470">
        <v>99.4188792473104</v>
      </c>
    </row>
    <row r="7471" spans="1:5" x14ac:dyDescent="0.2">
      <c r="A7471">
        <f t="shared" si="119"/>
        <v>2001</v>
      </c>
      <c r="B7471" s="8">
        <v>37183</v>
      </c>
      <c r="C7471">
        <v>115.744673178262</v>
      </c>
      <c r="D7471">
        <v>128.34828266424</v>
      </c>
      <c r="E7471">
        <v>99.406649126223996</v>
      </c>
    </row>
    <row r="7472" spans="1:5" x14ac:dyDescent="0.2">
      <c r="A7472">
        <f t="shared" si="119"/>
        <v>2001</v>
      </c>
      <c r="B7472" s="8">
        <v>37186</v>
      </c>
      <c r="C7472">
        <v>116.17361903723901</v>
      </c>
      <c r="D7472">
        <v>129.223546837838</v>
      </c>
      <c r="E7472">
        <v>99.309138030306798</v>
      </c>
    </row>
    <row r="7473" spans="1:5" x14ac:dyDescent="0.2">
      <c r="A7473">
        <f t="shared" si="119"/>
        <v>2001</v>
      </c>
      <c r="B7473" s="8">
        <v>37187</v>
      </c>
      <c r="C7473">
        <v>116.243314601899</v>
      </c>
      <c r="D7473">
        <v>129.22499171377299</v>
      </c>
      <c r="E7473">
        <v>99.457139168093704</v>
      </c>
    </row>
    <row r="7474" spans="1:5" x14ac:dyDescent="0.2">
      <c r="A7474">
        <f t="shared" si="119"/>
        <v>2001</v>
      </c>
      <c r="B7474" s="8">
        <v>37188</v>
      </c>
      <c r="C7474">
        <v>116.140332263038</v>
      </c>
      <c r="D7474">
        <v>129.08586423842399</v>
      </c>
      <c r="E7474">
        <v>99.397698856620707</v>
      </c>
    </row>
    <row r="7475" spans="1:5" x14ac:dyDescent="0.2">
      <c r="A7475">
        <f t="shared" si="119"/>
        <v>2001</v>
      </c>
      <c r="B7475" s="8">
        <v>37189</v>
      </c>
      <c r="C7475">
        <v>116.091041807704</v>
      </c>
      <c r="D7475">
        <v>128.906135459327</v>
      </c>
      <c r="E7475">
        <v>99.501083458441897</v>
      </c>
    </row>
    <row r="7476" spans="1:5" x14ac:dyDescent="0.2">
      <c r="A7476">
        <f t="shared" si="119"/>
        <v>2001</v>
      </c>
      <c r="B7476" s="8">
        <v>37190</v>
      </c>
      <c r="C7476">
        <v>116.23592810466199</v>
      </c>
      <c r="D7476">
        <v>129.07510908498</v>
      </c>
      <c r="E7476">
        <v>99.615824458555096</v>
      </c>
    </row>
    <row r="7477" spans="1:5" x14ac:dyDescent="0.2">
      <c r="A7477">
        <f t="shared" si="119"/>
        <v>2001</v>
      </c>
      <c r="B7477" s="8">
        <v>37193</v>
      </c>
      <c r="C7477">
        <v>115.63710127951801</v>
      </c>
      <c r="D7477">
        <v>128.13226981692199</v>
      </c>
      <c r="E7477">
        <v>99.427583558537094</v>
      </c>
    </row>
    <row r="7478" spans="1:5" x14ac:dyDescent="0.2">
      <c r="A7478">
        <f t="shared" si="119"/>
        <v>2001</v>
      </c>
      <c r="B7478" s="8">
        <v>37194</v>
      </c>
      <c r="C7478">
        <v>115.667866514723</v>
      </c>
      <c r="D7478">
        <v>128.10482955864501</v>
      </c>
      <c r="E7478">
        <v>99.526234071884602</v>
      </c>
    </row>
    <row r="7479" spans="1:5" x14ac:dyDescent="0.2">
      <c r="A7479">
        <f t="shared" si="119"/>
        <v>2001</v>
      </c>
      <c r="B7479" s="8">
        <v>37195</v>
      </c>
      <c r="C7479">
        <v>116.079128989503</v>
      </c>
      <c r="D7479">
        <v>128.872451064731</v>
      </c>
      <c r="E7479">
        <v>99.514740217284597</v>
      </c>
    </row>
    <row r="7480" spans="1:5" x14ac:dyDescent="0.2">
      <c r="A7480">
        <f t="shared" si="119"/>
        <v>2001</v>
      </c>
      <c r="B7480" s="8">
        <v>37196</v>
      </c>
      <c r="C7480">
        <v>115.84255516396</v>
      </c>
      <c r="D7480">
        <v>128.39735840295299</v>
      </c>
      <c r="E7480">
        <v>99.560355617319104</v>
      </c>
    </row>
    <row r="7481" spans="1:5" x14ac:dyDescent="0.2">
      <c r="A7481">
        <f t="shared" si="119"/>
        <v>2001</v>
      </c>
      <c r="B7481" s="8">
        <v>37197</v>
      </c>
      <c r="C7481">
        <v>115.842575752591</v>
      </c>
      <c r="D7481">
        <v>128.43516192043199</v>
      </c>
      <c r="E7481">
        <v>99.5161177339847</v>
      </c>
    </row>
    <row r="7482" spans="1:5" x14ac:dyDescent="0.2">
      <c r="A7482">
        <f t="shared" si="119"/>
        <v>2001</v>
      </c>
      <c r="B7482" s="8">
        <v>37200</v>
      </c>
      <c r="C7482">
        <v>115.982368466967</v>
      </c>
      <c r="D7482">
        <v>128.930594049153</v>
      </c>
      <c r="E7482">
        <v>99.238888166256501</v>
      </c>
    </row>
    <row r="7483" spans="1:5" x14ac:dyDescent="0.2">
      <c r="A7483">
        <f t="shared" si="119"/>
        <v>2001</v>
      </c>
      <c r="B7483" s="8">
        <v>37201</v>
      </c>
      <c r="C7483">
        <v>115.79197760976901</v>
      </c>
      <c r="D7483">
        <v>128.65013745256601</v>
      </c>
      <c r="E7483">
        <v>99.156076727598503</v>
      </c>
    </row>
    <row r="7484" spans="1:5" x14ac:dyDescent="0.2">
      <c r="A7484">
        <f t="shared" si="119"/>
        <v>2001</v>
      </c>
      <c r="B7484" s="8">
        <v>37202</v>
      </c>
      <c r="C7484">
        <v>115.632250082768</v>
      </c>
      <c r="D7484">
        <v>128.419273180223</v>
      </c>
      <c r="E7484">
        <v>99.081527822497094</v>
      </c>
    </row>
    <row r="7485" spans="1:5" x14ac:dyDescent="0.2">
      <c r="A7485">
        <f t="shared" si="119"/>
        <v>2001</v>
      </c>
      <c r="B7485" s="8">
        <v>37203</v>
      </c>
      <c r="C7485">
        <v>115.79496991378601</v>
      </c>
      <c r="D7485">
        <v>128.86767595774299</v>
      </c>
      <c r="E7485">
        <v>98.909651504159896</v>
      </c>
    </row>
    <row r="7486" spans="1:5" x14ac:dyDescent="0.2">
      <c r="A7486">
        <f t="shared" si="119"/>
        <v>2001</v>
      </c>
      <c r="B7486" s="8">
        <v>37204</v>
      </c>
      <c r="C7486">
        <v>115.79900092254999</v>
      </c>
      <c r="D7486">
        <v>128.88622269860099</v>
      </c>
      <c r="E7486">
        <v>98.896787909048697</v>
      </c>
    </row>
    <row r="7487" spans="1:5" x14ac:dyDescent="0.2">
      <c r="A7487">
        <f t="shared" si="119"/>
        <v>2001</v>
      </c>
      <c r="B7487" s="8">
        <v>37207</v>
      </c>
      <c r="C7487">
        <v>115.814996871261</v>
      </c>
      <c r="D7487">
        <v>128.88622269860099</v>
      </c>
      <c r="E7487">
        <v>98.931097672842</v>
      </c>
    </row>
    <row r="7488" spans="1:5" x14ac:dyDescent="0.2">
      <c r="A7488">
        <f t="shared" si="119"/>
        <v>2001</v>
      </c>
      <c r="B7488" s="8">
        <v>37208</v>
      </c>
      <c r="C7488">
        <v>116.32720458201101</v>
      </c>
      <c r="D7488">
        <v>129.762896137827</v>
      </c>
      <c r="E7488">
        <v>99.013970532903997</v>
      </c>
    </row>
    <row r="7489" spans="1:5" x14ac:dyDescent="0.2">
      <c r="A7489">
        <f t="shared" si="119"/>
        <v>2001</v>
      </c>
      <c r="B7489" s="8">
        <v>37209</v>
      </c>
      <c r="C7489">
        <v>116.204401566527</v>
      </c>
      <c r="D7489">
        <v>129.55715392100601</v>
      </c>
      <c r="E7489">
        <v>98.988780727355802</v>
      </c>
    </row>
    <row r="7490" spans="1:5" x14ac:dyDescent="0.2">
      <c r="A7490">
        <f t="shared" si="119"/>
        <v>2001</v>
      </c>
      <c r="B7490" s="8">
        <v>37210</v>
      </c>
      <c r="C7490">
        <v>116.291079384711</v>
      </c>
      <c r="D7490">
        <v>129.753280450917</v>
      </c>
      <c r="E7490">
        <v>98.947852509559198</v>
      </c>
    </row>
    <row r="7491" spans="1:5" x14ac:dyDescent="0.2">
      <c r="A7491">
        <f t="shared" ref="A7491:A7554" si="120">YEAR(B7491)</f>
        <v>2001</v>
      </c>
      <c r="B7491" s="8">
        <v>37211</v>
      </c>
      <c r="C7491">
        <v>116.21572295244501</v>
      </c>
      <c r="D7491">
        <v>129.64775492036901</v>
      </c>
      <c r="E7491">
        <v>98.908454253126607</v>
      </c>
    </row>
    <row r="7492" spans="1:5" x14ac:dyDescent="0.2">
      <c r="A7492">
        <f t="shared" si="120"/>
        <v>2001</v>
      </c>
      <c r="B7492" s="8">
        <v>37214</v>
      </c>
      <c r="C7492">
        <v>116.494266550669</v>
      </c>
      <c r="D7492">
        <v>130.22161251127699</v>
      </c>
      <c r="E7492">
        <v>98.842930596826605</v>
      </c>
    </row>
    <row r="7493" spans="1:5" x14ac:dyDescent="0.2">
      <c r="A7493">
        <f t="shared" si="120"/>
        <v>2001</v>
      </c>
      <c r="B7493" s="8">
        <v>37215</v>
      </c>
      <c r="C7493">
        <v>116.344329638823</v>
      </c>
      <c r="D7493">
        <v>129.989599202314</v>
      </c>
      <c r="E7493">
        <v>98.789639172732805</v>
      </c>
    </row>
    <row r="7494" spans="1:5" x14ac:dyDescent="0.2">
      <c r="A7494">
        <f t="shared" si="120"/>
        <v>2001</v>
      </c>
      <c r="B7494" s="8">
        <v>37216</v>
      </c>
      <c r="C7494">
        <v>116.620527254385</v>
      </c>
      <c r="D7494">
        <v>130.63139225247201</v>
      </c>
      <c r="E7494">
        <v>98.642705168376693</v>
      </c>
    </row>
    <row r="7495" spans="1:5" x14ac:dyDescent="0.2">
      <c r="A7495">
        <f t="shared" si="120"/>
        <v>2001</v>
      </c>
      <c r="B7495" s="8">
        <v>37217</v>
      </c>
      <c r="C7495">
        <v>116.630797367306</v>
      </c>
      <c r="D7495">
        <v>130.63139225247201</v>
      </c>
      <c r="E7495">
        <v>98.6645213687043</v>
      </c>
    </row>
    <row r="7496" spans="1:5" x14ac:dyDescent="0.2">
      <c r="A7496">
        <f t="shared" si="120"/>
        <v>2001</v>
      </c>
      <c r="B7496" s="8">
        <v>37218</v>
      </c>
      <c r="C7496">
        <v>116.728522467728</v>
      </c>
      <c r="D7496">
        <v>130.90165662010301</v>
      </c>
      <c r="E7496">
        <v>98.563927568359404</v>
      </c>
    </row>
    <row r="7497" spans="1:5" x14ac:dyDescent="0.2">
      <c r="A7497">
        <f t="shared" si="120"/>
        <v>2001</v>
      </c>
      <c r="B7497" s="8">
        <v>37221</v>
      </c>
      <c r="C7497">
        <v>116.577474063081</v>
      </c>
      <c r="D7497">
        <v>130.67143805612901</v>
      </c>
      <c r="E7497">
        <v>98.505642742450803</v>
      </c>
    </row>
    <row r="7498" spans="1:5" x14ac:dyDescent="0.2">
      <c r="A7498">
        <f t="shared" si="120"/>
        <v>2001</v>
      </c>
      <c r="B7498" s="8">
        <v>37222</v>
      </c>
      <c r="C7498">
        <v>116.589484809103</v>
      </c>
      <c r="D7498">
        <v>130.47581781893101</v>
      </c>
      <c r="E7498">
        <v>98.754463102577901</v>
      </c>
    </row>
    <row r="7499" spans="1:5" x14ac:dyDescent="0.2">
      <c r="A7499">
        <f t="shared" si="120"/>
        <v>2001</v>
      </c>
      <c r="B7499" s="8">
        <v>37223</v>
      </c>
      <c r="C7499">
        <v>116.234604924376</v>
      </c>
      <c r="D7499">
        <v>129.69503087299901</v>
      </c>
      <c r="E7499">
        <v>98.894312189992704</v>
      </c>
    </row>
    <row r="7500" spans="1:5" x14ac:dyDescent="0.2">
      <c r="A7500">
        <f t="shared" si="120"/>
        <v>2001</v>
      </c>
      <c r="B7500" s="8">
        <v>37224</v>
      </c>
      <c r="C7500">
        <v>116.308408832251</v>
      </c>
      <c r="D7500">
        <v>129.694630606397</v>
      </c>
      <c r="E7500">
        <v>99.052538413148895</v>
      </c>
    </row>
    <row r="7501" spans="1:5" x14ac:dyDescent="0.2">
      <c r="A7501">
        <f t="shared" si="120"/>
        <v>2001</v>
      </c>
      <c r="B7501" s="8">
        <v>37225</v>
      </c>
      <c r="C7501">
        <v>115.77874655389699</v>
      </c>
      <c r="D7501">
        <v>128.853130741374</v>
      </c>
      <c r="E7501">
        <v>98.891723083275494</v>
      </c>
    </row>
    <row r="7502" spans="1:5" x14ac:dyDescent="0.2">
      <c r="A7502">
        <f t="shared" si="120"/>
        <v>2001</v>
      </c>
      <c r="B7502" s="8">
        <v>37228</v>
      </c>
      <c r="C7502">
        <v>116.015275217626</v>
      </c>
      <c r="D7502">
        <v>129.46953746056599</v>
      </c>
      <c r="E7502">
        <v>98.685541355010699</v>
      </c>
    </row>
    <row r="7503" spans="1:5" x14ac:dyDescent="0.2">
      <c r="A7503">
        <f t="shared" si="120"/>
        <v>2001</v>
      </c>
      <c r="B7503" s="8">
        <v>37229</v>
      </c>
      <c r="C7503">
        <v>115.990369590249</v>
      </c>
      <c r="D7503">
        <v>129.452354062849</v>
      </c>
      <c r="E7503">
        <v>98.652135005225304</v>
      </c>
    </row>
    <row r="7504" spans="1:5" x14ac:dyDescent="0.2">
      <c r="A7504">
        <f t="shared" si="120"/>
        <v>2001</v>
      </c>
      <c r="B7504" s="8">
        <v>37230</v>
      </c>
      <c r="C7504">
        <v>116.089367452925</v>
      </c>
      <c r="D7504">
        <v>129.68574689028699</v>
      </c>
      <c r="E7504">
        <v>98.594958007967406</v>
      </c>
    </row>
    <row r="7505" spans="1:5" x14ac:dyDescent="0.2">
      <c r="A7505">
        <f t="shared" si="120"/>
        <v>2001</v>
      </c>
      <c r="B7505" s="8">
        <v>37231</v>
      </c>
      <c r="C7505">
        <v>116.03117041035399</v>
      </c>
      <c r="D7505">
        <v>129.509317981777</v>
      </c>
      <c r="E7505">
        <v>98.673677535951995</v>
      </c>
    </row>
    <row r="7506" spans="1:5" x14ac:dyDescent="0.2">
      <c r="A7506">
        <f t="shared" si="120"/>
        <v>2001</v>
      </c>
      <c r="B7506" s="8">
        <v>37232</v>
      </c>
      <c r="C7506">
        <v>115.989633597322</v>
      </c>
      <c r="D7506">
        <v>129.555848119552</v>
      </c>
      <c r="E7506">
        <v>98.531494409159706</v>
      </c>
    </row>
    <row r="7507" spans="1:5" x14ac:dyDescent="0.2">
      <c r="A7507">
        <f t="shared" si="120"/>
        <v>2001</v>
      </c>
      <c r="B7507" s="8">
        <v>37235</v>
      </c>
      <c r="C7507">
        <v>116.113883324428</v>
      </c>
      <c r="D7507">
        <v>129.93873163376199</v>
      </c>
      <c r="E7507">
        <v>98.357150220445007</v>
      </c>
    </row>
    <row r="7508" spans="1:5" x14ac:dyDescent="0.2">
      <c r="A7508">
        <f t="shared" si="120"/>
        <v>2001</v>
      </c>
      <c r="B7508" s="8">
        <v>37236</v>
      </c>
      <c r="C7508">
        <v>115.948777145568</v>
      </c>
      <c r="D7508">
        <v>129.78716882632301</v>
      </c>
      <c r="E7508">
        <v>98.179325421942394</v>
      </c>
    </row>
    <row r="7509" spans="1:5" x14ac:dyDescent="0.2">
      <c r="A7509">
        <f t="shared" si="120"/>
        <v>2001</v>
      </c>
      <c r="B7509" s="8">
        <v>37237</v>
      </c>
      <c r="C7509">
        <v>115.641915806952</v>
      </c>
      <c r="D7509">
        <v>129.18887656536199</v>
      </c>
      <c r="E7509">
        <v>98.211504794600302</v>
      </c>
    </row>
    <row r="7510" spans="1:5" x14ac:dyDescent="0.2">
      <c r="A7510">
        <f t="shared" si="120"/>
        <v>2001</v>
      </c>
      <c r="B7510" s="8">
        <v>37238</v>
      </c>
      <c r="C7510">
        <v>115.543856558424</v>
      </c>
      <c r="D7510">
        <v>129.04283224299701</v>
      </c>
      <c r="E7510">
        <v>98.170171407987496</v>
      </c>
    </row>
    <row r="7511" spans="1:5" x14ac:dyDescent="0.2">
      <c r="A7511">
        <f t="shared" si="120"/>
        <v>2001</v>
      </c>
      <c r="B7511" s="8">
        <v>37239</v>
      </c>
      <c r="C7511">
        <v>115.367683450352</v>
      </c>
      <c r="D7511">
        <v>128.69941460607501</v>
      </c>
      <c r="E7511">
        <v>98.189343188084806</v>
      </c>
    </row>
    <row r="7512" spans="1:5" x14ac:dyDescent="0.2">
      <c r="A7512">
        <f t="shared" si="120"/>
        <v>2001</v>
      </c>
      <c r="B7512" s="8">
        <v>37242</v>
      </c>
      <c r="C7512">
        <v>115.442240220787</v>
      </c>
      <c r="D7512">
        <v>128.76782287905201</v>
      </c>
      <c r="E7512">
        <v>98.269823415752597</v>
      </c>
    </row>
    <row r="7513" spans="1:5" x14ac:dyDescent="0.2">
      <c r="A7513">
        <f t="shared" si="120"/>
        <v>2001</v>
      </c>
      <c r="B7513" s="8">
        <v>37243</v>
      </c>
      <c r="C7513">
        <v>115.660943854248</v>
      </c>
      <c r="D7513">
        <v>129.21007313854901</v>
      </c>
      <c r="E7513">
        <v>98.227734332288406</v>
      </c>
    </row>
    <row r="7514" spans="1:5" x14ac:dyDescent="0.2">
      <c r="A7514">
        <f t="shared" si="120"/>
        <v>2001</v>
      </c>
      <c r="B7514" s="8">
        <v>37244</v>
      </c>
      <c r="C7514">
        <v>115.766541624176</v>
      </c>
      <c r="D7514">
        <v>129.46897262834699</v>
      </c>
      <c r="E7514">
        <v>98.155726896427097</v>
      </c>
    </row>
    <row r="7515" spans="1:5" x14ac:dyDescent="0.2">
      <c r="A7515">
        <f t="shared" si="120"/>
        <v>2001</v>
      </c>
      <c r="B7515" s="8">
        <v>37245</v>
      </c>
      <c r="C7515">
        <v>116.078422512617</v>
      </c>
      <c r="D7515">
        <v>129.851124916065</v>
      </c>
      <c r="E7515">
        <v>98.381958677914696</v>
      </c>
    </row>
    <row r="7516" spans="1:5" x14ac:dyDescent="0.2">
      <c r="A7516">
        <f t="shared" si="120"/>
        <v>2001</v>
      </c>
      <c r="B7516" s="8">
        <v>37246</v>
      </c>
      <c r="C7516">
        <v>116.659684070938</v>
      </c>
      <c r="D7516">
        <v>130.82037746482899</v>
      </c>
      <c r="E7516">
        <v>98.5104469323431</v>
      </c>
    </row>
    <row r="7517" spans="1:5" x14ac:dyDescent="0.2">
      <c r="A7517">
        <f t="shared" si="120"/>
        <v>2001</v>
      </c>
      <c r="B7517" s="8">
        <v>37249</v>
      </c>
      <c r="C7517">
        <v>117.05771223492</v>
      </c>
      <c r="D7517">
        <v>131.67420823270601</v>
      </c>
      <c r="E7517">
        <v>98.384639362151205</v>
      </c>
    </row>
    <row r="7518" spans="1:5" x14ac:dyDescent="0.2">
      <c r="A7518">
        <f t="shared" si="120"/>
        <v>2001</v>
      </c>
      <c r="B7518" s="8">
        <v>37250</v>
      </c>
      <c r="C7518">
        <v>117.05771223492</v>
      </c>
      <c r="D7518">
        <v>131.67420823270601</v>
      </c>
      <c r="E7518">
        <v>98.384639362151205</v>
      </c>
    </row>
    <row r="7519" spans="1:5" x14ac:dyDescent="0.2">
      <c r="A7519">
        <f t="shared" si="120"/>
        <v>2001</v>
      </c>
      <c r="B7519" s="8">
        <v>37251</v>
      </c>
      <c r="C7519">
        <v>117.19699541755701</v>
      </c>
      <c r="D7519">
        <v>131.84500992369499</v>
      </c>
      <c r="E7519">
        <v>98.485754802272496</v>
      </c>
    </row>
    <row r="7520" spans="1:5" x14ac:dyDescent="0.2">
      <c r="A7520">
        <f t="shared" si="120"/>
        <v>2001</v>
      </c>
      <c r="B7520" s="8">
        <v>37252</v>
      </c>
      <c r="C7520">
        <v>117.14101349613</v>
      </c>
      <c r="D7520">
        <v>131.47590297449099</v>
      </c>
      <c r="E7520">
        <v>98.785295392349397</v>
      </c>
    </row>
    <row r="7521" spans="1:5" x14ac:dyDescent="0.2">
      <c r="A7521">
        <f t="shared" si="120"/>
        <v>2001</v>
      </c>
      <c r="B7521" s="8">
        <v>37253</v>
      </c>
      <c r="C7521">
        <v>117.263020811128</v>
      </c>
      <c r="D7521">
        <v>131.569910652555</v>
      </c>
      <c r="E7521">
        <v>98.936950027576003</v>
      </c>
    </row>
    <row r="7522" spans="1:5" x14ac:dyDescent="0.2">
      <c r="A7522">
        <f t="shared" si="120"/>
        <v>2001</v>
      </c>
      <c r="B7522" s="8">
        <v>37256</v>
      </c>
      <c r="C7522">
        <v>116.818455940744</v>
      </c>
      <c r="D7522">
        <v>130.94673383171499</v>
      </c>
      <c r="E7522">
        <v>98.703367076919903</v>
      </c>
    </row>
    <row r="7523" spans="1:5" x14ac:dyDescent="0.2">
      <c r="A7523">
        <f t="shared" si="120"/>
        <v>2002</v>
      </c>
      <c r="B7523" s="8">
        <v>37257</v>
      </c>
      <c r="C7523">
        <v>116.81827792897499</v>
      </c>
      <c r="D7523">
        <v>130.94673383171499</v>
      </c>
      <c r="E7523">
        <v>98.702997289605094</v>
      </c>
    </row>
    <row r="7524" spans="1:5" x14ac:dyDescent="0.2">
      <c r="A7524">
        <f t="shared" si="120"/>
        <v>2002</v>
      </c>
      <c r="B7524" s="8">
        <v>37258</v>
      </c>
      <c r="C7524">
        <v>116.596589915721</v>
      </c>
      <c r="D7524">
        <v>130.647256766965</v>
      </c>
      <c r="E7524">
        <v>98.571759295646501</v>
      </c>
    </row>
    <row r="7525" spans="1:5" x14ac:dyDescent="0.2">
      <c r="A7525">
        <f t="shared" si="120"/>
        <v>2002</v>
      </c>
      <c r="B7525" s="8">
        <v>37259</v>
      </c>
      <c r="C7525">
        <v>116.705402285679</v>
      </c>
      <c r="D7525">
        <v>130.83859762273201</v>
      </c>
      <c r="E7525">
        <v>98.587409513748298</v>
      </c>
    </row>
    <row r="7526" spans="1:5" x14ac:dyDescent="0.2">
      <c r="A7526">
        <f t="shared" si="120"/>
        <v>2002</v>
      </c>
      <c r="B7526" s="8">
        <v>37260</v>
      </c>
      <c r="C7526">
        <v>116.75585431475599</v>
      </c>
      <c r="D7526">
        <v>130.86707576887099</v>
      </c>
      <c r="E7526">
        <v>98.660902376829199</v>
      </c>
    </row>
    <row r="7527" spans="1:5" x14ac:dyDescent="0.2">
      <c r="A7527">
        <f t="shared" si="120"/>
        <v>2002</v>
      </c>
      <c r="B7527" s="8">
        <v>37263</v>
      </c>
      <c r="C7527">
        <v>116.87590476216999</v>
      </c>
      <c r="D7527">
        <v>131.009550004776</v>
      </c>
      <c r="E7527">
        <v>98.753645099029399</v>
      </c>
    </row>
    <row r="7528" spans="1:5" x14ac:dyDescent="0.2">
      <c r="A7528">
        <f t="shared" si="120"/>
        <v>2002</v>
      </c>
      <c r="B7528" s="8">
        <v>37264</v>
      </c>
      <c r="C7528">
        <v>117.04377852751099</v>
      </c>
      <c r="D7528">
        <v>131.19152875452099</v>
      </c>
      <c r="E7528">
        <v>98.902301479076201</v>
      </c>
    </row>
    <row r="7529" spans="1:5" x14ac:dyDescent="0.2">
      <c r="A7529">
        <f t="shared" si="120"/>
        <v>2002</v>
      </c>
      <c r="B7529" s="8">
        <v>37265</v>
      </c>
      <c r="C7529">
        <v>117.280265288528</v>
      </c>
      <c r="D7529">
        <v>131.519711657697</v>
      </c>
      <c r="E7529">
        <v>99.032778800699603</v>
      </c>
    </row>
    <row r="7530" spans="1:5" x14ac:dyDescent="0.2">
      <c r="A7530">
        <f t="shared" si="120"/>
        <v>2002</v>
      </c>
      <c r="B7530" s="8">
        <v>37266</v>
      </c>
      <c r="C7530">
        <v>117.296134439323</v>
      </c>
      <c r="D7530">
        <v>131.37027682977899</v>
      </c>
      <c r="E7530">
        <v>99.230133979211004</v>
      </c>
    </row>
    <row r="7531" spans="1:5" x14ac:dyDescent="0.2">
      <c r="A7531">
        <f t="shared" si="120"/>
        <v>2002</v>
      </c>
      <c r="B7531" s="8">
        <v>37267</v>
      </c>
      <c r="C7531">
        <v>117.43760870523801</v>
      </c>
      <c r="D7531">
        <v>131.27863402538</v>
      </c>
      <c r="E7531">
        <v>99.625997785196702</v>
      </c>
    </row>
    <row r="7532" spans="1:5" x14ac:dyDescent="0.2">
      <c r="A7532">
        <f t="shared" si="120"/>
        <v>2002</v>
      </c>
      <c r="B7532" s="8">
        <v>37270</v>
      </c>
      <c r="C7532">
        <v>117.183403277723</v>
      </c>
      <c r="D7532">
        <v>131.05766635479699</v>
      </c>
      <c r="E7532">
        <v>99.340435134811102</v>
      </c>
    </row>
    <row r="7533" spans="1:5" x14ac:dyDescent="0.2">
      <c r="A7533">
        <f t="shared" si="120"/>
        <v>2002</v>
      </c>
      <c r="B7533" s="8">
        <v>37271</v>
      </c>
      <c r="C7533">
        <v>117.01672856811101</v>
      </c>
      <c r="D7533">
        <v>130.867208641742</v>
      </c>
      <c r="E7533">
        <v>99.203615970150906</v>
      </c>
    </row>
    <row r="7534" spans="1:5" x14ac:dyDescent="0.2">
      <c r="A7534">
        <f t="shared" si="120"/>
        <v>2002</v>
      </c>
      <c r="B7534" s="8">
        <v>37272</v>
      </c>
      <c r="C7534">
        <v>117.517025950031</v>
      </c>
      <c r="D7534">
        <v>131.604258573566</v>
      </c>
      <c r="E7534">
        <v>99.431784270437305</v>
      </c>
    </row>
    <row r="7535" spans="1:5" x14ac:dyDescent="0.2">
      <c r="A7535">
        <f t="shared" si="120"/>
        <v>2002</v>
      </c>
      <c r="B7535" s="8">
        <v>37273</v>
      </c>
      <c r="C7535">
        <v>117.786538125416</v>
      </c>
      <c r="D7535">
        <v>132.33720301415499</v>
      </c>
      <c r="E7535">
        <v>99.186619840666097</v>
      </c>
    </row>
    <row r="7536" spans="1:5" x14ac:dyDescent="0.2">
      <c r="A7536">
        <f t="shared" si="120"/>
        <v>2002</v>
      </c>
      <c r="B7536" s="8">
        <v>37274</v>
      </c>
      <c r="C7536">
        <v>117.761304028445</v>
      </c>
      <c r="D7536">
        <v>132.21397014735101</v>
      </c>
      <c r="E7536">
        <v>99.269186467572396</v>
      </c>
    </row>
    <row r="7537" spans="1:5" x14ac:dyDescent="0.2">
      <c r="A7537">
        <f t="shared" si="120"/>
        <v>2002</v>
      </c>
      <c r="B7537" s="8">
        <v>37277</v>
      </c>
      <c r="C7537">
        <v>117.75572870313999</v>
      </c>
      <c r="D7537">
        <v>132.21397014735101</v>
      </c>
      <c r="E7537">
        <v>99.257631989241005</v>
      </c>
    </row>
    <row r="7538" spans="1:5" x14ac:dyDescent="0.2">
      <c r="A7538">
        <f t="shared" si="120"/>
        <v>2002</v>
      </c>
      <c r="B7538" s="8">
        <v>37278</v>
      </c>
      <c r="C7538">
        <v>117.939165097057</v>
      </c>
      <c r="D7538">
        <v>132.42071752008499</v>
      </c>
      <c r="E7538">
        <v>99.411389347783697</v>
      </c>
    </row>
    <row r="7539" spans="1:5" x14ac:dyDescent="0.2">
      <c r="A7539">
        <f t="shared" si="120"/>
        <v>2002</v>
      </c>
      <c r="B7539" s="8">
        <v>37279</v>
      </c>
      <c r="C7539">
        <v>117.94265309821</v>
      </c>
      <c r="D7539">
        <v>132.378735689157</v>
      </c>
      <c r="E7539">
        <v>99.464608625531099</v>
      </c>
    </row>
    <row r="7540" spans="1:5" x14ac:dyDescent="0.2">
      <c r="A7540">
        <f t="shared" si="120"/>
        <v>2002</v>
      </c>
      <c r="B7540" s="8">
        <v>37280</v>
      </c>
      <c r="C7540">
        <v>118.060051456876</v>
      </c>
      <c r="D7540">
        <v>132.72906897371399</v>
      </c>
      <c r="E7540">
        <v>99.324568736867306</v>
      </c>
    </row>
    <row r="7541" spans="1:5" x14ac:dyDescent="0.2">
      <c r="A7541">
        <f t="shared" si="120"/>
        <v>2002</v>
      </c>
      <c r="B7541" s="8">
        <v>37281</v>
      </c>
      <c r="C7541">
        <v>118.623749065121</v>
      </c>
      <c r="D7541">
        <v>133.725063743812</v>
      </c>
      <c r="E7541">
        <v>99.404727020444298</v>
      </c>
    </row>
    <row r="7542" spans="1:5" x14ac:dyDescent="0.2">
      <c r="A7542">
        <f t="shared" si="120"/>
        <v>2002</v>
      </c>
      <c r="B7542" s="8">
        <v>37284</v>
      </c>
      <c r="C7542">
        <v>118.778603950513</v>
      </c>
      <c r="D7542">
        <v>133.948628759972</v>
      </c>
      <c r="E7542">
        <v>99.481393164192994</v>
      </c>
    </row>
    <row r="7543" spans="1:5" x14ac:dyDescent="0.2">
      <c r="A7543">
        <f t="shared" si="120"/>
        <v>2002</v>
      </c>
      <c r="B7543" s="8">
        <v>37285</v>
      </c>
      <c r="C7543">
        <v>118.325759791696</v>
      </c>
      <c r="D7543">
        <v>133.09703363213001</v>
      </c>
      <c r="E7543">
        <v>99.472582181970907</v>
      </c>
    </row>
    <row r="7544" spans="1:5" x14ac:dyDescent="0.2">
      <c r="A7544">
        <f t="shared" si="120"/>
        <v>2002</v>
      </c>
      <c r="B7544" s="8">
        <v>37286</v>
      </c>
      <c r="C7544">
        <v>118.3271167203</v>
      </c>
      <c r="D7544">
        <v>132.98699844231601</v>
      </c>
      <c r="E7544">
        <v>99.595460730959701</v>
      </c>
    </row>
    <row r="7545" spans="1:5" x14ac:dyDescent="0.2">
      <c r="A7545">
        <f t="shared" si="120"/>
        <v>2002</v>
      </c>
      <c r="B7545" s="8">
        <v>37287</v>
      </c>
      <c r="C7545">
        <v>118.544490895856</v>
      </c>
      <c r="D7545">
        <v>133.55694634321901</v>
      </c>
      <c r="E7545">
        <v>99.423776228227396</v>
      </c>
    </row>
    <row r="7546" spans="1:5" x14ac:dyDescent="0.2">
      <c r="A7546">
        <f t="shared" si="120"/>
        <v>2002</v>
      </c>
      <c r="B7546" s="8">
        <v>37288</v>
      </c>
      <c r="C7546">
        <v>118.47536101095599</v>
      </c>
      <c r="D7546">
        <v>133.346677642857</v>
      </c>
      <c r="E7546">
        <v>99.509715719241697</v>
      </c>
    </row>
    <row r="7547" spans="1:5" x14ac:dyDescent="0.2">
      <c r="A7547">
        <f t="shared" si="120"/>
        <v>2002</v>
      </c>
      <c r="B7547" s="8">
        <v>37291</v>
      </c>
      <c r="C7547">
        <v>118.207641138811</v>
      </c>
      <c r="D7547">
        <v>132.73563590589899</v>
      </c>
      <c r="E7547">
        <v>99.622933994486004</v>
      </c>
    </row>
    <row r="7548" spans="1:5" x14ac:dyDescent="0.2">
      <c r="A7548">
        <f t="shared" si="120"/>
        <v>2002</v>
      </c>
      <c r="B7548" s="8">
        <v>37292</v>
      </c>
      <c r="C7548">
        <v>118.39422973353101</v>
      </c>
      <c r="D7548">
        <v>133.227523167095</v>
      </c>
      <c r="E7548">
        <v>99.471881819430394</v>
      </c>
    </row>
    <row r="7549" spans="1:5" x14ac:dyDescent="0.2">
      <c r="A7549">
        <f t="shared" si="120"/>
        <v>2002</v>
      </c>
      <c r="B7549" s="8">
        <v>37293</v>
      </c>
      <c r="C7549">
        <v>118.410994011988</v>
      </c>
      <c r="D7549">
        <v>133.261626950314</v>
      </c>
      <c r="E7549">
        <v>99.469373377892694</v>
      </c>
    </row>
    <row r="7550" spans="1:5" x14ac:dyDescent="0.2">
      <c r="A7550">
        <f t="shared" si="120"/>
        <v>2002</v>
      </c>
      <c r="B7550" s="8">
        <v>37294</v>
      </c>
      <c r="C7550">
        <v>118.44760585259201</v>
      </c>
      <c r="D7550">
        <v>133.25994994949099</v>
      </c>
      <c r="E7550">
        <v>99.546831610541105</v>
      </c>
    </row>
    <row r="7551" spans="1:5" x14ac:dyDescent="0.2">
      <c r="A7551">
        <f t="shared" si="120"/>
        <v>2002</v>
      </c>
      <c r="B7551" s="8">
        <v>37295</v>
      </c>
      <c r="C7551">
        <v>118.39778783269399</v>
      </c>
      <c r="D7551">
        <v>133.032093219297</v>
      </c>
      <c r="E7551">
        <v>99.692458499507794</v>
      </c>
    </row>
    <row r="7552" spans="1:5" x14ac:dyDescent="0.2">
      <c r="A7552">
        <f t="shared" si="120"/>
        <v>2002</v>
      </c>
      <c r="B7552" s="8">
        <v>37298</v>
      </c>
      <c r="C7552">
        <v>117.899310674915</v>
      </c>
      <c r="D7552">
        <v>132.27722799755</v>
      </c>
      <c r="E7552">
        <v>99.486015641100806</v>
      </c>
    </row>
    <row r="7553" spans="1:5" x14ac:dyDescent="0.2">
      <c r="A7553">
        <f t="shared" si="120"/>
        <v>2002</v>
      </c>
      <c r="B7553" s="8">
        <v>37299</v>
      </c>
      <c r="C7553">
        <v>117.834427014358</v>
      </c>
      <c r="D7553">
        <v>132.191958110423</v>
      </c>
      <c r="E7553">
        <v>99.444950489733003</v>
      </c>
    </row>
    <row r="7554" spans="1:5" x14ac:dyDescent="0.2">
      <c r="A7554">
        <f t="shared" si="120"/>
        <v>2002</v>
      </c>
      <c r="B7554" s="8">
        <v>37300</v>
      </c>
      <c r="C7554">
        <v>118.036210259059</v>
      </c>
      <c r="D7554">
        <v>132.47619762074501</v>
      </c>
      <c r="E7554">
        <v>99.551779201308605</v>
      </c>
    </row>
    <row r="7555" spans="1:5" x14ac:dyDescent="0.2">
      <c r="A7555">
        <f t="shared" ref="A7555:A7618" si="121">YEAR(B7555)</f>
        <v>2002</v>
      </c>
      <c r="B7555" s="8">
        <v>37301</v>
      </c>
      <c r="C7555">
        <v>117.86313561113199</v>
      </c>
      <c r="D7555">
        <v>132.37547456565099</v>
      </c>
      <c r="E7555">
        <v>99.3033870538804</v>
      </c>
    </row>
    <row r="7556" spans="1:5" x14ac:dyDescent="0.2">
      <c r="A7556">
        <f t="shared" si="121"/>
        <v>2002</v>
      </c>
      <c r="B7556" s="8">
        <v>37302</v>
      </c>
      <c r="C7556">
        <v>117.85004255592899</v>
      </c>
      <c r="D7556">
        <v>132.310660685492</v>
      </c>
      <c r="E7556">
        <v>99.347208721795894</v>
      </c>
    </row>
    <row r="7557" spans="1:5" x14ac:dyDescent="0.2">
      <c r="A7557">
        <f t="shared" si="121"/>
        <v>2002</v>
      </c>
      <c r="B7557" s="8">
        <v>37305</v>
      </c>
      <c r="C7557">
        <v>117.867015285436</v>
      </c>
      <c r="D7557">
        <v>132.310660685492</v>
      </c>
      <c r="E7557">
        <v>99.382389585551493</v>
      </c>
    </row>
    <row r="7558" spans="1:5" x14ac:dyDescent="0.2">
      <c r="A7558">
        <f t="shared" si="121"/>
        <v>2002</v>
      </c>
      <c r="B7558" s="8">
        <v>37306</v>
      </c>
      <c r="C7558">
        <v>117.89331424773199</v>
      </c>
      <c r="D7558">
        <v>132.196051013399</v>
      </c>
      <c r="E7558">
        <v>99.562682907028304</v>
      </c>
    </row>
    <row r="7559" spans="1:5" x14ac:dyDescent="0.2">
      <c r="A7559">
        <f t="shared" si="121"/>
        <v>2002</v>
      </c>
      <c r="B7559" s="8">
        <v>37307</v>
      </c>
      <c r="C7559">
        <v>118.174722732329</v>
      </c>
      <c r="D7559">
        <v>132.663974845518</v>
      </c>
      <c r="E7559">
        <v>99.633186409918395</v>
      </c>
    </row>
    <row r="7560" spans="1:5" x14ac:dyDescent="0.2">
      <c r="A7560">
        <f t="shared" si="121"/>
        <v>2002</v>
      </c>
      <c r="B7560" s="8">
        <v>37308</v>
      </c>
      <c r="C7560">
        <v>118.21979182891</v>
      </c>
      <c r="D7560">
        <v>132.74911123832101</v>
      </c>
      <c r="E7560">
        <v>99.633359027356406</v>
      </c>
    </row>
    <row r="7561" spans="1:5" x14ac:dyDescent="0.2">
      <c r="A7561">
        <f t="shared" si="121"/>
        <v>2002</v>
      </c>
      <c r="B7561" s="8">
        <v>37309</v>
      </c>
      <c r="C7561">
        <v>118.21010952148001</v>
      </c>
      <c r="D7561">
        <v>132.48253415494</v>
      </c>
      <c r="E7561">
        <v>99.905787553018598</v>
      </c>
    </row>
    <row r="7562" spans="1:5" x14ac:dyDescent="0.2">
      <c r="A7562">
        <f t="shared" si="121"/>
        <v>2002</v>
      </c>
      <c r="B7562" s="8">
        <v>37312</v>
      </c>
      <c r="C7562">
        <v>118.365899074995</v>
      </c>
      <c r="D7562">
        <v>132.93080791488401</v>
      </c>
      <c r="E7562">
        <v>99.737195718300498</v>
      </c>
    </row>
    <row r="7563" spans="1:5" x14ac:dyDescent="0.2">
      <c r="A7563">
        <f t="shared" si="121"/>
        <v>2002</v>
      </c>
      <c r="B7563" s="8">
        <v>37313</v>
      </c>
      <c r="C7563">
        <v>118.63094034999</v>
      </c>
      <c r="D7563">
        <v>133.490102735671</v>
      </c>
      <c r="E7563">
        <v>99.674885394645699</v>
      </c>
    </row>
    <row r="7564" spans="1:5" x14ac:dyDescent="0.2">
      <c r="A7564">
        <f t="shared" si="121"/>
        <v>2002</v>
      </c>
      <c r="B7564" s="8">
        <v>37314</v>
      </c>
      <c r="C7564">
        <v>118.807531147072</v>
      </c>
      <c r="D7564">
        <v>133.73838693646599</v>
      </c>
      <c r="E7564">
        <v>99.769292109904299</v>
      </c>
    </row>
    <row r="7565" spans="1:5" x14ac:dyDescent="0.2">
      <c r="A7565">
        <f t="shared" si="121"/>
        <v>2002</v>
      </c>
      <c r="B7565" s="8">
        <v>37315</v>
      </c>
      <c r="C7565">
        <v>118.657786765268</v>
      </c>
      <c r="D7565">
        <v>133.455853204232</v>
      </c>
      <c r="E7565">
        <v>99.767685141336102</v>
      </c>
    </row>
    <row r="7566" spans="1:5" x14ac:dyDescent="0.2">
      <c r="A7566">
        <f t="shared" si="121"/>
        <v>2002</v>
      </c>
      <c r="B7566" s="8">
        <v>37316</v>
      </c>
      <c r="C7566">
        <v>118.369816128173</v>
      </c>
      <c r="D7566">
        <v>133.063669113407</v>
      </c>
      <c r="E7566">
        <v>99.600079356570902</v>
      </c>
    </row>
    <row r="7567" spans="1:5" x14ac:dyDescent="0.2">
      <c r="A7567">
        <f t="shared" si="121"/>
        <v>2002</v>
      </c>
      <c r="B7567" s="8">
        <v>37319</v>
      </c>
      <c r="C7567">
        <v>117.89482696150699</v>
      </c>
      <c r="D7567">
        <v>132.35380231243201</v>
      </c>
      <c r="E7567">
        <v>99.392779795817106</v>
      </c>
    </row>
    <row r="7568" spans="1:5" x14ac:dyDescent="0.2">
      <c r="A7568">
        <f t="shared" si="121"/>
        <v>2002</v>
      </c>
      <c r="B7568" s="8">
        <v>37320</v>
      </c>
      <c r="C7568">
        <v>117.907808895949</v>
      </c>
      <c r="D7568">
        <v>132.430641968858</v>
      </c>
      <c r="E7568">
        <v>99.335562151887899</v>
      </c>
    </row>
    <row r="7569" spans="1:5" x14ac:dyDescent="0.2">
      <c r="A7569">
        <f t="shared" si="121"/>
        <v>2002</v>
      </c>
      <c r="B7569" s="8">
        <v>37321</v>
      </c>
      <c r="C7569">
        <v>117.48857875117901</v>
      </c>
      <c r="D7569">
        <v>131.541896253261</v>
      </c>
      <c r="E7569">
        <v>99.4413412494781</v>
      </c>
    </row>
    <row r="7570" spans="1:5" x14ac:dyDescent="0.2">
      <c r="A7570">
        <f t="shared" si="121"/>
        <v>2002</v>
      </c>
      <c r="B7570" s="8">
        <v>37322</v>
      </c>
      <c r="C7570">
        <v>116.972440680516</v>
      </c>
      <c r="D7570">
        <v>130.65262508625199</v>
      </c>
      <c r="E7570">
        <v>99.348848006480594</v>
      </c>
    </row>
    <row r="7571" spans="1:5" x14ac:dyDescent="0.2">
      <c r="A7571">
        <f t="shared" si="121"/>
        <v>2002</v>
      </c>
      <c r="B7571" s="8">
        <v>37323</v>
      </c>
      <c r="C7571">
        <v>117.250513803318</v>
      </c>
      <c r="D7571">
        <v>131.219428356056</v>
      </c>
      <c r="E7571">
        <v>99.301544368824807</v>
      </c>
    </row>
    <row r="7572" spans="1:5" x14ac:dyDescent="0.2">
      <c r="A7572">
        <f t="shared" si="121"/>
        <v>2002</v>
      </c>
      <c r="B7572" s="8">
        <v>37326</v>
      </c>
      <c r="C7572">
        <v>117.18927741915</v>
      </c>
      <c r="D7572">
        <v>131.088979270105</v>
      </c>
      <c r="E7572">
        <v>99.318065391530197</v>
      </c>
    </row>
    <row r="7573" spans="1:5" x14ac:dyDescent="0.2">
      <c r="A7573">
        <f t="shared" si="121"/>
        <v>2002</v>
      </c>
      <c r="B7573" s="8">
        <v>37327</v>
      </c>
      <c r="C7573">
        <v>117.33706777565099</v>
      </c>
      <c r="D7573">
        <v>131.36410875836799</v>
      </c>
      <c r="E7573">
        <v>99.322094799426097</v>
      </c>
    </row>
    <row r="7574" spans="1:5" x14ac:dyDescent="0.2">
      <c r="A7574">
        <f t="shared" si="121"/>
        <v>2002</v>
      </c>
      <c r="B7574" s="8">
        <v>37328</v>
      </c>
      <c r="C7574">
        <v>117.555513089203</v>
      </c>
      <c r="D7574">
        <v>131.650833927995</v>
      </c>
      <c r="E7574">
        <v>99.460519531003698</v>
      </c>
    </row>
    <row r="7575" spans="1:5" x14ac:dyDescent="0.2">
      <c r="A7575">
        <f t="shared" si="121"/>
        <v>2002</v>
      </c>
      <c r="B7575" s="8">
        <v>37329</v>
      </c>
      <c r="C7575">
        <v>117.35705436779899</v>
      </c>
      <c r="D7575">
        <v>131.26495142898301</v>
      </c>
      <c r="E7575">
        <v>99.473192464731298</v>
      </c>
    </row>
    <row r="7576" spans="1:5" x14ac:dyDescent="0.2">
      <c r="A7576">
        <f t="shared" si="121"/>
        <v>2002</v>
      </c>
      <c r="B7576" s="8">
        <v>37330</v>
      </c>
      <c r="C7576">
        <v>117.179477752727</v>
      </c>
      <c r="D7576">
        <v>130.98795658910799</v>
      </c>
      <c r="E7576">
        <v>99.409367814846107</v>
      </c>
    </row>
    <row r="7577" spans="1:5" x14ac:dyDescent="0.2">
      <c r="A7577">
        <f t="shared" si="121"/>
        <v>2002</v>
      </c>
      <c r="B7577" s="8">
        <v>37333</v>
      </c>
      <c r="C7577">
        <v>117.38647884238</v>
      </c>
      <c r="D7577">
        <v>131.39594186619601</v>
      </c>
      <c r="E7577">
        <v>99.389824469584994</v>
      </c>
    </row>
    <row r="7578" spans="1:5" x14ac:dyDescent="0.2">
      <c r="A7578">
        <f t="shared" si="121"/>
        <v>2002</v>
      </c>
      <c r="B7578" s="8">
        <v>37334</v>
      </c>
      <c r="C7578">
        <v>117.51995621202499</v>
      </c>
      <c r="D7578">
        <v>131.631783588562</v>
      </c>
      <c r="E7578">
        <v>99.407553171011898</v>
      </c>
    </row>
    <row r="7579" spans="1:5" x14ac:dyDescent="0.2">
      <c r="A7579">
        <f t="shared" si="121"/>
        <v>2002</v>
      </c>
      <c r="B7579" s="8">
        <v>37335</v>
      </c>
      <c r="C7579">
        <v>117.217153849387</v>
      </c>
      <c r="D7579">
        <v>131.115588226505</v>
      </c>
      <c r="E7579">
        <v>99.346745373148593</v>
      </c>
    </row>
    <row r="7580" spans="1:5" x14ac:dyDescent="0.2">
      <c r="A7580">
        <f t="shared" si="121"/>
        <v>2002</v>
      </c>
      <c r="B7580" s="8">
        <v>37336</v>
      </c>
      <c r="C7580">
        <v>117.227886457182</v>
      </c>
      <c r="D7580">
        <v>131.16546482288999</v>
      </c>
      <c r="E7580">
        <v>99.314002356750294</v>
      </c>
    </row>
    <row r="7581" spans="1:5" x14ac:dyDescent="0.2">
      <c r="A7581">
        <f t="shared" si="121"/>
        <v>2002</v>
      </c>
      <c r="B7581" s="8">
        <v>37337</v>
      </c>
      <c r="C7581">
        <v>117.433866680528</v>
      </c>
      <c r="D7581">
        <v>131.49912352473001</v>
      </c>
      <c r="E7581">
        <v>99.374656194494705</v>
      </c>
    </row>
    <row r="7582" spans="1:5" x14ac:dyDescent="0.2">
      <c r="A7582">
        <f t="shared" si="121"/>
        <v>2002</v>
      </c>
      <c r="B7582" s="8">
        <v>37340</v>
      </c>
      <c r="C7582">
        <v>117.758346011005</v>
      </c>
      <c r="D7582">
        <v>131.994901735399</v>
      </c>
      <c r="E7582">
        <v>99.503439147666796</v>
      </c>
    </row>
    <row r="7583" spans="1:5" x14ac:dyDescent="0.2">
      <c r="A7583">
        <f t="shared" si="121"/>
        <v>2002</v>
      </c>
      <c r="B7583" s="8">
        <v>37341</v>
      </c>
      <c r="C7583">
        <v>117.734824616555</v>
      </c>
      <c r="D7583">
        <v>132.06104081923499</v>
      </c>
      <c r="E7583">
        <v>99.381940010872896</v>
      </c>
    </row>
    <row r="7584" spans="1:5" x14ac:dyDescent="0.2">
      <c r="A7584">
        <f t="shared" si="121"/>
        <v>2002</v>
      </c>
      <c r="B7584" s="8">
        <v>37342</v>
      </c>
      <c r="C7584">
        <v>117.844049329436</v>
      </c>
      <c r="D7584">
        <v>132.33595061</v>
      </c>
      <c r="E7584">
        <v>99.307100510085206</v>
      </c>
    </row>
    <row r="7585" spans="1:5" x14ac:dyDescent="0.2">
      <c r="A7585">
        <f t="shared" si="121"/>
        <v>2002</v>
      </c>
      <c r="B7585" s="8">
        <v>37343</v>
      </c>
      <c r="C7585">
        <v>117.907359347639</v>
      </c>
      <c r="D7585">
        <v>132.39388092783599</v>
      </c>
      <c r="E7585">
        <v>99.374863466419697</v>
      </c>
    </row>
    <row r="7586" spans="1:5" x14ac:dyDescent="0.2">
      <c r="A7586">
        <f t="shared" si="121"/>
        <v>2002</v>
      </c>
      <c r="B7586" s="8">
        <v>37344</v>
      </c>
      <c r="C7586">
        <v>117.910373019188</v>
      </c>
      <c r="D7586">
        <v>132.41631233266901</v>
      </c>
      <c r="E7586">
        <v>99.356553869157807</v>
      </c>
    </row>
    <row r="7587" spans="1:5" x14ac:dyDescent="0.2">
      <c r="A7587">
        <f t="shared" si="121"/>
        <v>2002</v>
      </c>
      <c r="B7587" s="8">
        <v>37347</v>
      </c>
      <c r="C7587">
        <v>117.715199751089</v>
      </c>
      <c r="D7587">
        <v>131.971180756595</v>
      </c>
      <c r="E7587">
        <v>99.439893423489593</v>
      </c>
    </row>
    <row r="7588" spans="1:5" x14ac:dyDescent="0.2">
      <c r="A7588">
        <f t="shared" si="121"/>
        <v>2002</v>
      </c>
      <c r="B7588" s="8">
        <v>37348</v>
      </c>
      <c r="C7588">
        <v>117.691489121258</v>
      </c>
      <c r="D7588">
        <v>132.00073154197699</v>
      </c>
      <c r="E7588">
        <v>99.358204308557603</v>
      </c>
    </row>
    <row r="7589" spans="1:5" x14ac:dyDescent="0.2">
      <c r="A7589">
        <f t="shared" si="121"/>
        <v>2002</v>
      </c>
      <c r="B7589" s="8">
        <v>37349</v>
      </c>
      <c r="C7589">
        <v>117.57418265539501</v>
      </c>
      <c r="D7589">
        <v>131.65875973522401</v>
      </c>
      <c r="E7589">
        <v>99.490622719913006</v>
      </c>
    </row>
    <row r="7590" spans="1:5" x14ac:dyDescent="0.2">
      <c r="A7590">
        <f t="shared" si="121"/>
        <v>2002</v>
      </c>
      <c r="B7590" s="8">
        <v>37350</v>
      </c>
      <c r="C7590">
        <v>117.630574566635</v>
      </c>
      <c r="D7590">
        <v>131.844631715341</v>
      </c>
      <c r="E7590">
        <v>99.403228697911999</v>
      </c>
    </row>
    <row r="7591" spans="1:5" x14ac:dyDescent="0.2">
      <c r="A7591">
        <f t="shared" si="121"/>
        <v>2002</v>
      </c>
      <c r="B7591" s="8">
        <v>37351</v>
      </c>
      <c r="C7591">
        <v>117.394347027972</v>
      </c>
      <c r="D7591">
        <v>131.515283035961</v>
      </c>
      <c r="E7591">
        <v>99.274661701228894</v>
      </c>
    </row>
    <row r="7592" spans="1:5" x14ac:dyDescent="0.2">
      <c r="A7592">
        <f t="shared" si="121"/>
        <v>2002</v>
      </c>
      <c r="B7592" s="8">
        <v>37354</v>
      </c>
      <c r="C7592">
        <v>117.58163099971399</v>
      </c>
      <c r="D7592">
        <v>131.90911115675701</v>
      </c>
      <c r="E7592">
        <v>99.230782317507803</v>
      </c>
    </row>
    <row r="7593" spans="1:5" x14ac:dyDescent="0.2">
      <c r="A7593">
        <f t="shared" si="121"/>
        <v>2002</v>
      </c>
      <c r="B7593" s="8">
        <v>37355</v>
      </c>
      <c r="C7593">
        <v>117.486738224796</v>
      </c>
      <c r="D7593">
        <v>131.663151332799</v>
      </c>
      <c r="E7593">
        <v>99.303967843677498</v>
      </c>
    </row>
    <row r="7594" spans="1:5" x14ac:dyDescent="0.2">
      <c r="A7594">
        <f t="shared" si="121"/>
        <v>2002</v>
      </c>
      <c r="B7594" s="8">
        <v>37356</v>
      </c>
      <c r="C7594">
        <v>117.376958913392</v>
      </c>
      <c r="D7594">
        <v>131.48960787981801</v>
      </c>
      <c r="E7594">
        <v>99.266779103047995</v>
      </c>
    </row>
    <row r="7595" spans="1:5" x14ac:dyDescent="0.2">
      <c r="A7595">
        <f t="shared" si="121"/>
        <v>2002</v>
      </c>
      <c r="B7595" s="8">
        <v>37357</v>
      </c>
      <c r="C7595">
        <v>117.294818872078</v>
      </c>
      <c r="D7595">
        <v>131.25913091483901</v>
      </c>
      <c r="E7595">
        <v>99.349974561072798</v>
      </c>
    </row>
    <row r="7596" spans="1:5" x14ac:dyDescent="0.2">
      <c r="A7596">
        <f t="shared" si="121"/>
        <v>2002</v>
      </c>
      <c r="B7596" s="8">
        <v>37358</v>
      </c>
      <c r="C7596">
        <v>117.505666433312</v>
      </c>
      <c r="D7596">
        <v>131.56898738095799</v>
      </c>
      <c r="E7596">
        <v>99.447028342663998</v>
      </c>
    </row>
    <row r="7597" spans="1:5" x14ac:dyDescent="0.2">
      <c r="A7597">
        <f t="shared" si="121"/>
        <v>2002</v>
      </c>
      <c r="B7597" s="8">
        <v>37361</v>
      </c>
      <c r="C7597">
        <v>117.67529408592399</v>
      </c>
      <c r="D7597">
        <v>131.548828073669</v>
      </c>
      <c r="E7597">
        <v>99.822657979149596</v>
      </c>
    </row>
    <row r="7598" spans="1:5" x14ac:dyDescent="0.2">
      <c r="A7598">
        <f t="shared" si="121"/>
        <v>2002</v>
      </c>
      <c r="B7598" s="8">
        <v>37362</v>
      </c>
      <c r="C7598">
        <v>117.341434215836</v>
      </c>
      <c r="D7598">
        <v>130.99075457441199</v>
      </c>
      <c r="E7598">
        <v>99.744398898696801</v>
      </c>
    </row>
    <row r="7599" spans="1:5" x14ac:dyDescent="0.2">
      <c r="A7599">
        <f t="shared" si="121"/>
        <v>2002</v>
      </c>
      <c r="B7599" s="8">
        <v>37363</v>
      </c>
      <c r="C7599">
        <v>117.042941767784</v>
      </c>
      <c r="D7599">
        <v>130.39460721283501</v>
      </c>
      <c r="E7599">
        <v>99.783420656701097</v>
      </c>
    </row>
    <row r="7600" spans="1:5" x14ac:dyDescent="0.2">
      <c r="A7600">
        <f t="shared" si="121"/>
        <v>2002</v>
      </c>
      <c r="B7600" s="8">
        <v>37364</v>
      </c>
      <c r="C7600">
        <v>116.921309851431</v>
      </c>
      <c r="D7600">
        <v>130.12819457788001</v>
      </c>
      <c r="E7600">
        <v>99.8260174872985</v>
      </c>
    </row>
    <row r="7601" spans="1:5" x14ac:dyDescent="0.2">
      <c r="A7601">
        <f t="shared" si="121"/>
        <v>2002</v>
      </c>
      <c r="B7601" s="8">
        <v>37365</v>
      </c>
      <c r="C7601">
        <v>116.936925742543</v>
      </c>
      <c r="D7601">
        <v>130.209435180708</v>
      </c>
      <c r="E7601">
        <v>99.767937796998297</v>
      </c>
    </row>
    <row r="7602" spans="1:5" x14ac:dyDescent="0.2">
      <c r="A7602">
        <f t="shared" si="121"/>
        <v>2002</v>
      </c>
      <c r="B7602" s="8">
        <v>37368</v>
      </c>
      <c r="C7602">
        <v>116.984154389593</v>
      </c>
      <c r="D7602">
        <v>130.20051308964401</v>
      </c>
      <c r="E7602">
        <v>99.877015627403395</v>
      </c>
    </row>
    <row r="7603" spans="1:5" x14ac:dyDescent="0.2">
      <c r="A7603">
        <f t="shared" si="121"/>
        <v>2002</v>
      </c>
      <c r="B7603" s="8">
        <v>37369</v>
      </c>
      <c r="C7603">
        <v>117.006948730199</v>
      </c>
      <c r="D7603">
        <v>130.14867445362299</v>
      </c>
      <c r="E7603">
        <v>99.982925899163007</v>
      </c>
    </row>
    <row r="7604" spans="1:5" x14ac:dyDescent="0.2">
      <c r="A7604">
        <f t="shared" si="121"/>
        <v>2002</v>
      </c>
      <c r="B7604" s="8">
        <v>37370</v>
      </c>
      <c r="C7604">
        <v>116.85653078414801</v>
      </c>
      <c r="D7604">
        <v>129.83361947249</v>
      </c>
      <c r="E7604">
        <v>100.020171497487</v>
      </c>
    </row>
    <row r="7605" spans="1:5" x14ac:dyDescent="0.2">
      <c r="A7605">
        <f t="shared" si="121"/>
        <v>2002</v>
      </c>
      <c r="B7605" s="8">
        <v>37371</v>
      </c>
      <c r="C7605">
        <v>116.539905476396</v>
      </c>
      <c r="D7605">
        <v>129.05876500429801</v>
      </c>
      <c r="E7605">
        <v>100.22645862695499</v>
      </c>
    </row>
    <row r="7606" spans="1:5" x14ac:dyDescent="0.2">
      <c r="A7606">
        <f t="shared" si="121"/>
        <v>2002</v>
      </c>
      <c r="B7606" s="8">
        <v>37372</v>
      </c>
      <c r="C7606">
        <v>116.411731849193</v>
      </c>
      <c r="D7606">
        <v>128.997592149365</v>
      </c>
      <c r="E7606">
        <v>100.02480816006801</v>
      </c>
    </row>
    <row r="7607" spans="1:5" x14ac:dyDescent="0.2">
      <c r="A7607">
        <f t="shared" si="121"/>
        <v>2002</v>
      </c>
      <c r="B7607" s="8">
        <v>37375</v>
      </c>
      <c r="C7607">
        <v>116.339672167253</v>
      </c>
      <c r="D7607">
        <v>128.80694108481401</v>
      </c>
      <c r="E7607">
        <v>100.088337839161</v>
      </c>
    </row>
    <row r="7608" spans="1:5" x14ac:dyDescent="0.2">
      <c r="A7608">
        <f t="shared" si="121"/>
        <v>2002</v>
      </c>
      <c r="B7608" s="8">
        <v>37376</v>
      </c>
      <c r="C7608">
        <v>116.505995943996</v>
      </c>
      <c r="D7608">
        <v>129.074152272031</v>
      </c>
      <c r="E7608">
        <v>100.137360413236</v>
      </c>
    </row>
    <row r="7609" spans="1:5" x14ac:dyDescent="0.2">
      <c r="A7609">
        <f t="shared" si="121"/>
        <v>2002</v>
      </c>
      <c r="B7609" s="8">
        <v>37377</v>
      </c>
      <c r="C7609">
        <v>116.15566713105</v>
      </c>
      <c r="D7609">
        <v>128.22752760832</v>
      </c>
      <c r="E7609">
        <v>100.357367142204</v>
      </c>
    </row>
    <row r="7610" spans="1:5" x14ac:dyDescent="0.2">
      <c r="A7610">
        <f t="shared" si="121"/>
        <v>2002</v>
      </c>
      <c r="B7610" s="8">
        <v>37378</v>
      </c>
      <c r="C7610">
        <v>116.344419571332</v>
      </c>
      <c r="D7610">
        <v>128.59766769294001</v>
      </c>
      <c r="E7610">
        <v>100.33606269949</v>
      </c>
    </row>
    <row r="7611" spans="1:5" x14ac:dyDescent="0.2">
      <c r="A7611">
        <f t="shared" si="121"/>
        <v>2002</v>
      </c>
      <c r="B7611" s="8">
        <v>37379</v>
      </c>
      <c r="C7611">
        <v>116.12202558643099</v>
      </c>
      <c r="D7611">
        <v>127.98684791038799</v>
      </c>
      <c r="E7611">
        <v>100.561109523862</v>
      </c>
    </row>
    <row r="7612" spans="1:5" x14ac:dyDescent="0.2">
      <c r="A7612">
        <f t="shared" si="121"/>
        <v>2002</v>
      </c>
      <c r="B7612" s="8">
        <v>37382</v>
      </c>
      <c r="C7612">
        <v>115.964724235682</v>
      </c>
      <c r="D7612">
        <v>127.912167214723</v>
      </c>
      <c r="E7612">
        <v>100.311890188874</v>
      </c>
    </row>
    <row r="7613" spans="1:5" x14ac:dyDescent="0.2">
      <c r="A7613">
        <f t="shared" si="121"/>
        <v>2002</v>
      </c>
      <c r="B7613" s="8">
        <v>37383</v>
      </c>
      <c r="C7613">
        <v>116.20217033093201</v>
      </c>
      <c r="D7613">
        <v>128.16844026263701</v>
      </c>
      <c r="E7613">
        <v>100.523733405611</v>
      </c>
    </row>
    <row r="7614" spans="1:5" x14ac:dyDescent="0.2">
      <c r="A7614">
        <f t="shared" si="121"/>
        <v>2002</v>
      </c>
      <c r="B7614" s="8">
        <v>37384</v>
      </c>
      <c r="C7614">
        <v>116.60780065086701</v>
      </c>
      <c r="D7614">
        <v>129.00650740357699</v>
      </c>
      <c r="E7614">
        <v>100.429386127375</v>
      </c>
    </row>
    <row r="7615" spans="1:5" x14ac:dyDescent="0.2">
      <c r="A7615">
        <f t="shared" si="121"/>
        <v>2002</v>
      </c>
      <c r="B7615" s="8">
        <v>37385</v>
      </c>
      <c r="C7615">
        <v>116.472317899164</v>
      </c>
      <c r="D7615">
        <v>128.58112058329101</v>
      </c>
      <c r="E7615">
        <v>100.626346352745</v>
      </c>
    </row>
    <row r="7616" spans="1:5" x14ac:dyDescent="0.2">
      <c r="A7616">
        <f t="shared" si="121"/>
        <v>2002</v>
      </c>
      <c r="B7616" s="8">
        <v>37386</v>
      </c>
      <c r="C7616">
        <v>116.273510695358</v>
      </c>
      <c r="D7616">
        <v>128.025683195732</v>
      </c>
      <c r="E7616">
        <v>100.839313011751</v>
      </c>
    </row>
    <row r="7617" spans="1:5" x14ac:dyDescent="0.2">
      <c r="A7617">
        <f t="shared" si="121"/>
        <v>2002</v>
      </c>
      <c r="B7617" s="8">
        <v>37389</v>
      </c>
      <c r="C7617">
        <v>116.276211346808</v>
      </c>
      <c r="D7617">
        <v>128.078128235512</v>
      </c>
      <c r="E7617">
        <v>100.78484719336799</v>
      </c>
    </row>
    <row r="7618" spans="1:5" x14ac:dyDescent="0.2">
      <c r="A7618">
        <f t="shared" si="121"/>
        <v>2002</v>
      </c>
      <c r="B7618" s="8">
        <v>37390</v>
      </c>
      <c r="C7618">
        <v>116.75710123446299</v>
      </c>
      <c r="D7618">
        <v>128.79399584664199</v>
      </c>
      <c r="E7618">
        <v>100.98837330400499</v>
      </c>
    </row>
    <row r="7619" spans="1:5" x14ac:dyDescent="0.2">
      <c r="A7619">
        <f t="shared" ref="A7619:A7682" si="122">YEAR(B7619)</f>
        <v>2002</v>
      </c>
      <c r="B7619" s="8">
        <v>37391</v>
      </c>
      <c r="C7619">
        <v>116.316956450205</v>
      </c>
      <c r="D7619">
        <v>128.22348057394299</v>
      </c>
      <c r="E7619">
        <v>100.70495822123399</v>
      </c>
    </row>
    <row r="7620" spans="1:5" x14ac:dyDescent="0.2">
      <c r="A7620">
        <f t="shared" si="122"/>
        <v>2002</v>
      </c>
      <c r="B7620" s="8">
        <v>37392</v>
      </c>
      <c r="C7620">
        <v>116.239672858546</v>
      </c>
      <c r="D7620">
        <v>128.06783540706701</v>
      </c>
      <c r="E7620">
        <v>100.718806440896</v>
      </c>
    </row>
    <row r="7621" spans="1:5" x14ac:dyDescent="0.2">
      <c r="A7621">
        <f t="shared" si="122"/>
        <v>2002</v>
      </c>
      <c r="B7621" s="8">
        <v>37393</v>
      </c>
      <c r="C7621">
        <v>115.466133467321</v>
      </c>
      <c r="D7621">
        <v>126.76006793168099</v>
      </c>
      <c r="E7621">
        <v>100.573381912192</v>
      </c>
    </row>
    <row r="7622" spans="1:5" x14ac:dyDescent="0.2">
      <c r="A7622">
        <f t="shared" si="122"/>
        <v>2002</v>
      </c>
      <c r="B7622" s="8">
        <v>37396</v>
      </c>
      <c r="C7622">
        <v>115.396494280412</v>
      </c>
      <c r="D7622">
        <v>126.646881730874</v>
      </c>
      <c r="E7622">
        <v>100.555252229785</v>
      </c>
    </row>
    <row r="7623" spans="1:5" x14ac:dyDescent="0.2">
      <c r="A7623">
        <f t="shared" si="122"/>
        <v>2002</v>
      </c>
      <c r="B7623" s="8">
        <v>37397</v>
      </c>
      <c r="C7623">
        <v>115.22919313244201</v>
      </c>
      <c r="D7623">
        <v>126.33875128698099</v>
      </c>
      <c r="E7623">
        <v>100.553845054449</v>
      </c>
    </row>
    <row r="7624" spans="1:5" x14ac:dyDescent="0.2">
      <c r="A7624">
        <f t="shared" si="122"/>
        <v>2002</v>
      </c>
      <c r="B7624" s="8">
        <v>37398</v>
      </c>
      <c r="C7624">
        <v>115.060080676992</v>
      </c>
      <c r="D7624">
        <v>125.925754189066</v>
      </c>
      <c r="E7624">
        <v>100.671052601138</v>
      </c>
    </row>
    <row r="7625" spans="1:5" x14ac:dyDescent="0.2">
      <c r="A7625">
        <f t="shared" si="122"/>
        <v>2002</v>
      </c>
      <c r="B7625" s="8">
        <v>37399</v>
      </c>
      <c r="C7625">
        <v>115.221224621712</v>
      </c>
      <c r="D7625">
        <v>126.18626193877699</v>
      </c>
      <c r="E7625">
        <v>100.714005860112</v>
      </c>
    </row>
    <row r="7626" spans="1:5" x14ac:dyDescent="0.2">
      <c r="A7626">
        <f t="shared" si="122"/>
        <v>2002</v>
      </c>
      <c r="B7626" s="8">
        <v>37400</v>
      </c>
      <c r="C7626">
        <v>115.313999954883</v>
      </c>
      <c r="D7626">
        <v>126.25473568159499</v>
      </c>
      <c r="E7626">
        <v>100.833681227038</v>
      </c>
    </row>
    <row r="7627" spans="1:5" x14ac:dyDescent="0.2">
      <c r="A7627">
        <f t="shared" si="122"/>
        <v>2002</v>
      </c>
      <c r="B7627" s="8">
        <v>37403</v>
      </c>
      <c r="C7627">
        <v>115.311708148889</v>
      </c>
      <c r="D7627">
        <v>126.25473568159499</v>
      </c>
      <c r="E7627">
        <v>100.828754274139</v>
      </c>
    </row>
    <row r="7628" spans="1:5" x14ac:dyDescent="0.2">
      <c r="A7628">
        <f t="shared" si="122"/>
        <v>2002</v>
      </c>
      <c r="B7628" s="8">
        <v>37404</v>
      </c>
      <c r="C7628">
        <v>114.995500506315</v>
      </c>
      <c r="D7628">
        <v>125.696286821643</v>
      </c>
      <c r="E7628">
        <v>100.799992186816</v>
      </c>
    </row>
    <row r="7629" spans="1:5" x14ac:dyDescent="0.2">
      <c r="A7629">
        <f t="shared" si="122"/>
        <v>2002</v>
      </c>
      <c r="B7629" s="8">
        <v>37405</v>
      </c>
      <c r="C7629">
        <v>115.054541888706</v>
      </c>
      <c r="D7629">
        <v>125.681594412998</v>
      </c>
      <c r="E7629">
        <v>100.944488163288</v>
      </c>
    </row>
    <row r="7630" spans="1:5" x14ac:dyDescent="0.2">
      <c r="A7630">
        <f t="shared" si="122"/>
        <v>2002</v>
      </c>
      <c r="B7630" s="8">
        <v>37406</v>
      </c>
      <c r="C7630">
        <v>114.853108660535</v>
      </c>
      <c r="D7630">
        <v>125.07041199390299</v>
      </c>
      <c r="E7630">
        <v>101.227742559109</v>
      </c>
    </row>
    <row r="7631" spans="1:5" x14ac:dyDescent="0.2">
      <c r="A7631">
        <f t="shared" si="122"/>
        <v>2002</v>
      </c>
      <c r="B7631" s="8">
        <v>37407</v>
      </c>
      <c r="C7631">
        <v>114.84031981080101</v>
      </c>
      <c r="D7631">
        <v>125.27447679037</v>
      </c>
      <c r="E7631">
        <v>100.959678050348</v>
      </c>
    </row>
    <row r="7632" spans="1:5" x14ac:dyDescent="0.2">
      <c r="A7632">
        <f t="shared" si="122"/>
        <v>2002</v>
      </c>
      <c r="B7632" s="8">
        <v>37410</v>
      </c>
      <c r="C7632">
        <v>114.679228538345</v>
      </c>
      <c r="D7632">
        <v>124.94795681835301</v>
      </c>
      <c r="E7632">
        <v>100.995573456035</v>
      </c>
    </row>
    <row r="7633" spans="1:5" x14ac:dyDescent="0.2">
      <c r="A7633">
        <f t="shared" si="122"/>
        <v>2002</v>
      </c>
      <c r="B7633" s="8">
        <v>37411</v>
      </c>
      <c r="C7633">
        <v>114.72895384628001</v>
      </c>
      <c r="D7633">
        <v>124.84864790443</v>
      </c>
      <c r="E7633">
        <v>101.220594842078</v>
      </c>
    </row>
    <row r="7634" spans="1:5" x14ac:dyDescent="0.2">
      <c r="A7634">
        <f t="shared" si="122"/>
        <v>2002</v>
      </c>
      <c r="B7634" s="8">
        <v>37412</v>
      </c>
      <c r="C7634">
        <v>115.097331311875</v>
      </c>
      <c r="D7634">
        <v>125.31035048512101</v>
      </c>
      <c r="E7634">
        <v>101.47370568642</v>
      </c>
    </row>
    <row r="7635" spans="1:5" x14ac:dyDescent="0.2">
      <c r="A7635">
        <f t="shared" si="122"/>
        <v>2002</v>
      </c>
      <c r="B7635" s="8">
        <v>37413</v>
      </c>
      <c r="C7635">
        <v>115.046054912629</v>
      </c>
      <c r="D7635">
        <v>124.89628908426801</v>
      </c>
      <c r="E7635">
        <v>101.853110768169</v>
      </c>
    </row>
    <row r="7636" spans="1:5" x14ac:dyDescent="0.2">
      <c r="A7636">
        <f t="shared" si="122"/>
        <v>2002</v>
      </c>
      <c r="B7636" s="8">
        <v>37414</v>
      </c>
      <c r="C7636">
        <v>115.01130003653201</v>
      </c>
      <c r="D7636">
        <v>124.95822390094</v>
      </c>
      <c r="E7636">
        <v>101.703908710563</v>
      </c>
    </row>
    <row r="7637" spans="1:5" x14ac:dyDescent="0.2">
      <c r="A7637">
        <f t="shared" si="122"/>
        <v>2002</v>
      </c>
      <c r="B7637" s="8">
        <v>37417</v>
      </c>
      <c r="C7637">
        <v>114.999419673985</v>
      </c>
      <c r="D7637">
        <v>125.168665214852</v>
      </c>
      <c r="E7637">
        <v>101.42883810680701</v>
      </c>
    </row>
    <row r="7638" spans="1:5" x14ac:dyDescent="0.2">
      <c r="A7638">
        <f t="shared" si="122"/>
        <v>2002</v>
      </c>
      <c r="B7638" s="8">
        <v>37418</v>
      </c>
      <c r="C7638">
        <v>115.03212621297401</v>
      </c>
      <c r="D7638">
        <v>125.277928432625</v>
      </c>
      <c r="E7638">
        <v>101.370681251598</v>
      </c>
    </row>
    <row r="7639" spans="1:5" x14ac:dyDescent="0.2">
      <c r="A7639">
        <f t="shared" si="122"/>
        <v>2002</v>
      </c>
      <c r="B7639" s="8">
        <v>37419</v>
      </c>
      <c r="C7639">
        <v>115.065538536923</v>
      </c>
      <c r="D7639">
        <v>125.086813579108</v>
      </c>
      <c r="E7639">
        <v>101.669231776628</v>
      </c>
    </row>
    <row r="7640" spans="1:5" x14ac:dyDescent="0.2">
      <c r="A7640">
        <f t="shared" si="122"/>
        <v>2002</v>
      </c>
      <c r="B7640" s="8">
        <v>37420</v>
      </c>
      <c r="C7640">
        <v>114.96460901175899</v>
      </c>
      <c r="D7640">
        <v>125.24251988591</v>
      </c>
      <c r="E7640">
        <v>101.266206266716</v>
      </c>
    </row>
    <row r="7641" spans="1:5" x14ac:dyDescent="0.2">
      <c r="A7641">
        <f t="shared" si="122"/>
        <v>2002</v>
      </c>
      <c r="B7641" s="8">
        <v>37421</v>
      </c>
      <c r="C7641">
        <v>115.12301934097501</v>
      </c>
      <c r="D7641">
        <v>125.331317633716</v>
      </c>
      <c r="E7641">
        <v>101.50462187550301</v>
      </c>
    </row>
    <row r="7642" spans="1:5" x14ac:dyDescent="0.2">
      <c r="A7642">
        <f t="shared" si="122"/>
        <v>2002</v>
      </c>
      <c r="B7642" s="8">
        <v>37424</v>
      </c>
      <c r="C7642">
        <v>114.961161370249</v>
      </c>
      <c r="D7642">
        <v>125.26512174123501</v>
      </c>
      <c r="E7642">
        <v>101.232092597254</v>
      </c>
    </row>
    <row r="7643" spans="1:5" x14ac:dyDescent="0.2">
      <c r="A7643">
        <f t="shared" si="122"/>
        <v>2002</v>
      </c>
      <c r="B7643" s="8">
        <v>37425</v>
      </c>
      <c r="C7643">
        <v>114.858879092084</v>
      </c>
      <c r="D7643">
        <v>124.930981405428</v>
      </c>
      <c r="E7643">
        <v>101.405093846724</v>
      </c>
    </row>
    <row r="7644" spans="1:5" x14ac:dyDescent="0.2">
      <c r="A7644">
        <f t="shared" si="122"/>
        <v>2002</v>
      </c>
      <c r="B7644" s="8">
        <v>37426</v>
      </c>
      <c r="C7644">
        <v>114.667062801027</v>
      </c>
      <c r="D7644">
        <v>124.445367009176</v>
      </c>
      <c r="E7644">
        <v>101.56455908050199</v>
      </c>
    </row>
    <row r="7645" spans="1:5" x14ac:dyDescent="0.2">
      <c r="A7645">
        <f t="shared" si="122"/>
        <v>2002</v>
      </c>
      <c r="B7645" s="8">
        <v>37427</v>
      </c>
      <c r="C7645">
        <v>114.304429525014</v>
      </c>
      <c r="D7645">
        <v>123.45046166869299</v>
      </c>
      <c r="E7645">
        <v>101.963495348213</v>
      </c>
    </row>
    <row r="7646" spans="1:5" x14ac:dyDescent="0.2">
      <c r="A7646">
        <f t="shared" si="122"/>
        <v>2002</v>
      </c>
      <c r="B7646" s="8">
        <v>37428</v>
      </c>
      <c r="C7646">
        <v>114.03811944942299</v>
      </c>
      <c r="D7646">
        <v>122.539489118254</v>
      </c>
      <c r="E7646">
        <v>102.481594122026</v>
      </c>
    </row>
    <row r="7647" spans="1:5" x14ac:dyDescent="0.2">
      <c r="A7647">
        <f t="shared" si="122"/>
        <v>2002</v>
      </c>
      <c r="B7647" s="8">
        <v>37431</v>
      </c>
      <c r="C7647">
        <v>113.659400591878</v>
      </c>
      <c r="D7647">
        <v>121.95354424058399</v>
      </c>
      <c r="E7647">
        <v>102.35998895754</v>
      </c>
    </row>
    <row r="7648" spans="1:5" x14ac:dyDescent="0.2">
      <c r="A7648">
        <f t="shared" si="122"/>
        <v>2002</v>
      </c>
      <c r="B7648" s="8">
        <v>37432</v>
      </c>
      <c r="C7648">
        <v>113.91714561677399</v>
      </c>
      <c r="D7648">
        <v>122.702143599512</v>
      </c>
      <c r="E7648">
        <v>102.016947518224</v>
      </c>
    </row>
    <row r="7649" spans="1:5" x14ac:dyDescent="0.2">
      <c r="A7649">
        <f t="shared" si="122"/>
        <v>2002</v>
      </c>
      <c r="B7649" s="8">
        <v>37433</v>
      </c>
      <c r="C7649">
        <v>113.485643408922</v>
      </c>
      <c r="D7649">
        <v>121.55938458403099</v>
      </c>
      <c r="E7649">
        <v>102.458341289215</v>
      </c>
    </row>
    <row r="7650" spans="1:5" x14ac:dyDescent="0.2">
      <c r="A7650">
        <f t="shared" si="122"/>
        <v>2002</v>
      </c>
      <c r="B7650" s="8">
        <v>37434</v>
      </c>
      <c r="C7650">
        <v>113.093523748392</v>
      </c>
      <c r="D7650">
        <v>120.875986569985</v>
      </c>
      <c r="E7650">
        <v>102.428988152682</v>
      </c>
    </row>
    <row r="7651" spans="1:5" x14ac:dyDescent="0.2">
      <c r="A7651">
        <f t="shared" si="122"/>
        <v>2002</v>
      </c>
      <c r="B7651" s="8">
        <v>37435</v>
      </c>
      <c r="C7651">
        <v>113.339092618891</v>
      </c>
      <c r="D7651">
        <v>121.338338093179</v>
      </c>
      <c r="E7651">
        <v>102.40484792856699</v>
      </c>
    </row>
    <row r="7652" spans="1:5" x14ac:dyDescent="0.2">
      <c r="A7652">
        <f t="shared" si="122"/>
        <v>2002</v>
      </c>
      <c r="B7652" s="8">
        <v>37438</v>
      </c>
      <c r="C7652">
        <v>113.196456579914</v>
      </c>
      <c r="D7652">
        <v>121.164338043599</v>
      </c>
      <c r="E7652">
        <v>102.30219441681</v>
      </c>
    </row>
    <row r="7653" spans="1:5" x14ac:dyDescent="0.2">
      <c r="A7653">
        <f t="shared" si="122"/>
        <v>2002</v>
      </c>
      <c r="B7653" s="8">
        <v>37439</v>
      </c>
      <c r="C7653">
        <v>113.51416872494799</v>
      </c>
      <c r="D7653">
        <v>121.599072794892</v>
      </c>
      <c r="E7653">
        <v>102.472867277746</v>
      </c>
    </row>
    <row r="7654" spans="1:5" x14ac:dyDescent="0.2">
      <c r="A7654">
        <f t="shared" si="122"/>
        <v>2002</v>
      </c>
      <c r="B7654" s="8">
        <v>37440</v>
      </c>
      <c r="C7654">
        <v>113.581473321765</v>
      </c>
      <c r="D7654">
        <v>121.750239028053</v>
      </c>
      <c r="E7654">
        <v>102.436516007726</v>
      </c>
    </row>
    <row r="7655" spans="1:5" x14ac:dyDescent="0.2">
      <c r="A7655">
        <f t="shared" si="122"/>
        <v>2002</v>
      </c>
      <c r="B7655" s="8">
        <v>37441</v>
      </c>
      <c r="C7655">
        <v>113.574188044127</v>
      </c>
      <c r="D7655">
        <v>121.750239028053</v>
      </c>
      <c r="E7655">
        <v>102.420362889871</v>
      </c>
    </row>
    <row r="7656" spans="1:5" x14ac:dyDescent="0.2">
      <c r="A7656">
        <f t="shared" si="122"/>
        <v>2002</v>
      </c>
      <c r="B7656" s="8">
        <v>37442</v>
      </c>
      <c r="C7656">
        <v>113.709664127669</v>
      </c>
      <c r="D7656">
        <v>122.178425312459</v>
      </c>
      <c r="E7656">
        <v>102.196333201299</v>
      </c>
    </row>
    <row r="7657" spans="1:5" x14ac:dyDescent="0.2">
      <c r="A7657">
        <f t="shared" si="122"/>
        <v>2002</v>
      </c>
      <c r="B7657" s="8">
        <v>37445</v>
      </c>
      <c r="C7657">
        <v>113.1015066826</v>
      </c>
      <c r="D7657">
        <v>121.03101604095799</v>
      </c>
      <c r="E7657">
        <v>102.25542013606599</v>
      </c>
    </row>
    <row r="7658" spans="1:5" x14ac:dyDescent="0.2">
      <c r="A7658">
        <f t="shared" si="122"/>
        <v>2002</v>
      </c>
      <c r="B7658" s="8">
        <v>37446</v>
      </c>
      <c r="C7658">
        <v>112.50806697015599</v>
      </c>
      <c r="D7658">
        <v>120.31099862124</v>
      </c>
      <c r="E7658">
        <v>101.82369158933</v>
      </c>
    </row>
    <row r="7659" spans="1:5" x14ac:dyDescent="0.2">
      <c r="A7659">
        <f t="shared" si="122"/>
        <v>2002</v>
      </c>
      <c r="B7659" s="8">
        <v>37447</v>
      </c>
      <c r="C7659">
        <v>112.603728019488</v>
      </c>
      <c r="D7659">
        <v>120.693614487453</v>
      </c>
      <c r="E7659">
        <v>101.565215625909</v>
      </c>
    </row>
    <row r="7660" spans="1:5" x14ac:dyDescent="0.2">
      <c r="A7660">
        <f t="shared" si="122"/>
        <v>2002</v>
      </c>
      <c r="B7660" s="8">
        <v>37448</v>
      </c>
      <c r="C7660">
        <v>112.389656501193</v>
      </c>
      <c r="D7660">
        <v>120.313177011642</v>
      </c>
      <c r="E7660">
        <v>101.557737220588</v>
      </c>
    </row>
    <row r="7661" spans="1:5" x14ac:dyDescent="0.2">
      <c r="A7661">
        <f t="shared" si="122"/>
        <v>2002</v>
      </c>
      <c r="B7661" s="8">
        <v>37449</v>
      </c>
      <c r="C7661">
        <v>112.44822380922101</v>
      </c>
      <c r="D7661">
        <v>120.659571476567</v>
      </c>
      <c r="E7661">
        <v>101.262380244398</v>
      </c>
    </row>
    <row r="7662" spans="1:5" x14ac:dyDescent="0.2">
      <c r="A7662">
        <f t="shared" si="122"/>
        <v>2002</v>
      </c>
      <c r="B7662" s="8">
        <v>37452</v>
      </c>
      <c r="C7662">
        <v>112.027629916625</v>
      </c>
      <c r="D7662">
        <v>119.84847179639399</v>
      </c>
      <c r="E7662">
        <v>101.32567120645</v>
      </c>
    </row>
    <row r="7663" spans="1:5" x14ac:dyDescent="0.2">
      <c r="A7663">
        <f t="shared" si="122"/>
        <v>2002</v>
      </c>
      <c r="B7663" s="8">
        <v>37453</v>
      </c>
      <c r="C7663">
        <v>111.847794329441</v>
      </c>
      <c r="D7663">
        <v>119.657877058488</v>
      </c>
      <c r="E7663">
        <v>101.160801192722</v>
      </c>
    </row>
    <row r="7664" spans="1:5" x14ac:dyDescent="0.2">
      <c r="A7664">
        <f t="shared" si="122"/>
        <v>2002</v>
      </c>
      <c r="B7664" s="8">
        <v>37454</v>
      </c>
      <c r="C7664">
        <v>111.902939507902</v>
      </c>
      <c r="D7664">
        <v>119.962491362132</v>
      </c>
      <c r="E7664">
        <v>100.90856645051601</v>
      </c>
    </row>
    <row r="7665" spans="1:5" x14ac:dyDescent="0.2">
      <c r="A7665">
        <f t="shared" si="122"/>
        <v>2002</v>
      </c>
      <c r="B7665" s="8">
        <v>37455</v>
      </c>
      <c r="C7665">
        <v>112.04635270323899</v>
      </c>
      <c r="D7665">
        <v>120.254117978743</v>
      </c>
      <c r="E7665">
        <v>100.868956718175</v>
      </c>
    </row>
    <row r="7666" spans="1:5" x14ac:dyDescent="0.2">
      <c r="A7666">
        <f t="shared" si="122"/>
        <v>2002</v>
      </c>
      <c r="B7666" s="8">
        <v>37456</v>
      </c>
      <c r="C7666">
        <v>111.617665738792</v>
      </c>
      <c r="D7666">
        <v>119.402369011716</v>
      </c>
      <c r="E7666">
        <v>100.964142657842</v>
      </c>
    </row>
    <row r="7667" spans="1:5" x14ac:dyDescent="0.2">
      <c r="A7667">
        <f t="shared" si="122"/>
        <v>2002</v>
      </c>
      <c r="B7667" s="8">
        <v>37459</v>
      </c>
      <c r="C7667">
        <v>111.954561184832</v>
      </c>
      <c r="D7667">
        <v>120.20649949254801</v>
      </c>
      <c r="E7667">
        <v>100.72408446315301</v>
      </c>
    </row>
    <row r="7668" spans="1:5" x14ac:dyDescent="0.2">
      <c r="A7668">
        <f t="shared" si="122"/>
        <v>2002</v>
      </c>
      <c r="B7668" s="8">
        <v>37460</v>
      </c>
      <c r="C7668">
        <v>112.962328158612</v>
      </c>
      <c r="D7668">
        <v>121.836818486905</v>
      </c>
      <c r="E7668">
        <v>100.96437924835401</v>
      </c>
    </row>
    <row r="7669" spans="1:5" x14ac:dyDescent="0.2">
      <c r="A7669">
        <f t="shared" si="122"/>
        <v>2002</v>
      </c>
      <c r="B7669" s="8">
        <v>37461</v>
      </c>
      <c r="C7669">
        <v>112.97589948976599</v>
      </c>
      <c r="D7669">
        <v>121.49837668114</v>
      </c>
      <c r="E7669">
        <v>101.404800914175</v>
      </c>
    </row>
    <row r="7670" spans="1:5" x14ac:dyDescent="0.2">
      <c r="A7670">
        <f t="shared" si="122"/>
        <v>2002</v>
      </c>
      <c r="B7670" s="8">
        <v>37462</v>
      </c>
      <c r="C7670">
        <v>112.918881490836</v>
      </c>
      <c r="D7670">
        <v>121.24251840173901</v>
      </c>
      <c r="E7670">
        <v>101.590912665687</v>
      </c>
    </row>
    <row r="7671" spans="1:5" x14ac:dyDescent="0.2">
      <c r="A7671">
        <f t="shared" si="122"/>
        <v>2002</v>
      </c>
      <c r="B7671" s="8">
        <v>37463</v>
      </c>
      <c r="C7671">
        <v>113.88662008285699</v>
      </c>
      <c r="D7671">
        <v>122.61505753378199</v>
      </c>
      <c r="E7671">
        <v>102.055381997456</v>
      </c>
    </row>
    <row r="7672" spans="1:5" x14ac:dyDescent="0.2">
      <c r="A7672">
        <f t="shared" si="122"/>
        <v>2002</v>
      </c>
      <c r="B7672" s="8">
        <v>37466</v>
      </c>
      <c r="C7672">
        <v>114.14132861304</v>
      </c>
      <c r="D7672">
        <v>122.92171966394299</v>
      </c>
      <c r="E7672">
        <v>102.244269558971</v>
      </c>
    </row>
    <row r="7673" spans="1:5" x14ac:dyDescent="0.2">
      <c r="A7673">
        <f t="shared" si="122"/>
        <v>2002</v>
      </c>
      <c r="B7673" s="8">
        <v>37467</v>
      </c>
      <c r="C7673">
        <v>113.90027184336201</v>
      </c>
      <c r="D7673">
        <v>122.35678584835701</v>
      </c>
      <c r="E7673">
        <v>102.39991133341201</v>
      </c>
    </row>
    <row r="7674" spans="1:5" x14ac:dyDescent="0.2">
      <c r="A7674">
        <f t="shared" si="122"/>
        <v>2002</v>
      </c>
      <c r="B7674" s="8">
        <v>37468</v>
      </c>
      <c r="C7674">
        <v>114.471963397924</v>
      </c>
      <c r="D7674">
        <v>123.07288435813599</v>
      </c>
      <c r="E7674">
        <v>102.789544519808</v>
      </c>
    </row>
    <row r="7675" spans="1:5" x14ac:dyDescent="0.2">
      <c r="A7675">
        <f t="shared" si="122"/>
        <v>2002</v>
      </c>
      <c r="B7675" s="8">
        <v>37469</v>
      </c>
      <c r="C7675">
        <v>114.34377378659801</v>
      </c>
      <c r="D7675">
        <v>122.860688465603</v>
      </c>
      <c r="E7675">
        <v>102.765107190237</v>
      </c>
    </row>
    <row r="7676" spans="1:5" x14ac:dyDescent="0.2">
      <c r="A7676">
        <f t="shared" si="122"/>
        <v>2002</v>
      </c>
      <c r="B7676" s="8">
        <v>37470</v>
      </c>
      <c r="C7676">
        <v>114.039337243953</v>
      </c>
      <c r="D7676">
        <v>122.61913911631299</v>
      </c>
      <c r="E7676">
        <v>102.38720057414299</v>
      </c>
    </row>
    <row r="7677" spans="1:5" x14ac:dyDescent="0.2">
      <c r="A7677">
        <f t="shared" si="122"/>
        <v>2002</v>
      </c>
      <c r="B7677" s="8">
        <v>37473</v>
      </c>
      <c r="C7677">
        <v>114.310773243428</v>
      </c>
      <c r="D7677">
        <v>123.113343508383</v>
      </c>
      <c r="E7677">
        <v>102.38495945646</v>
      </c>
    </row>
    <row r="7678" spans="1:5" x14ac:dyDescent="0.2">
      <c r="A7678">
        <f t="shared" si="122"/>
        <v>2002</v>
      </c>
      <c r="B7678" s="8">
        <v>37474</v>
      </c>
      <c r="C7678">
        <v>115.238436311744</v>
      </c>
      <c r="D7678">
        <v>124.581655825525</v>
      </c>
      <c r="E7678">
        <v>102.649320060419</v>
      </c>
    </row>
    <row r="7679" spans="1:5" x14ac:dyDescent="0.2">
      <c r="A7679">
        <f t="shared" si="122"/>
        <v>2002</v>
      </c>
      <c r="B7679" s="8">
        <v>37475</v>
      </c>
      <c r="C7679">
        <v>114.569063610995</v>
      </c>
      <c r="D7679">
        <v>123.633228095761</v>
      </c>
      <c r="E7679">
        <v>102.32382074309101</v>
      </c>
    </row>
    <row r="7680" spans="1:5" x14ac:dyDescent="0.2">
      <c r="A7680">
        <f t="shared" si="122"/>
        <v>2002</v>
      </c>
      <c r="B7680" s="8">
        <v>37476</v>
      </c>
      <c r="C7680">
        <v>114.838600301862</v>
      </c>
      <c r="D7680">
        <v>124.266314184496</v>
      </c>
      <c r="E7680">
        <v>102.15282199004599</v>
      </c>
    </row>
    <row r="7681" spans="1:5" x14ac:dyDescent="0.2">
      <c r="A7681">
        <f t="shared" si="122"/>
        <v>2002</v>
      </c>
      <c r="B7681" s="8">
        <v>37477</v>
      </c>
      <c r="C7681">
        <v>114.472363124867</v>
      </c>
      <c r="D7681">
        <v>123.592109958401</v>
      </c>
      <c r="E7681">
        <v>102.16117064122</v>
      </c>
    </row>
    <row r="7682" spans="1:5" x14ac:dyDescent="0.2">
      <c r="A7682">
        <f t="shared" si="122"/>
        <v>2002</v>
      </c>
      <c r="B7682" s="8">
        <v>37480</v>
      </c>
      <c r="C7682">
        <v>114.34207572417</v>
      </c>
      <c r="D7682">
        <v>123.010760805267</v>
      </c>
      <c r="E7682">
        <v>102.578547552454</v>
      </c>
    </row>
    <row r="7683" spans="1:5" x14ac:dyDescent="0.2">
      <c r="A7683">
        <f t="shared" ref="A7683:A7746" si="123">YEAR(B7683)</f>
        <v>2002</v>
      </c>
      <c r="B7683" s="8">
        <v>37481</v>
      </c>
      <c r="C7683">
        <v>114.438140146252</v>
      </c>
      <c r="D7683">
        <v>122.80704980697</v>
      </c>
      <c r="E7683">
        <v>103.03935337389601</v>
      </c>
    </row>
    <row r="7684" spans="1:5" x14ac:dyDescent="0.2">
      <c r="A7684">
        <f t="shared" si="123"/>
        <v>2002</v>
      </c>
      <c r="B7684" s="8">
        <v>37482</v>
      </c>
      <c r="C7684">
        <v>113.827006841413</v>
      </c>
      <c r="D7684">
        <v>121.850672779568</v>
      </c>
      <c r="E7684">
        <v>102.858021422639</v>
      </c>
    </row>
    <row r="7685" spans="1:5" x14ac:dyDescent="0.2">
      <c r="A7685">
        <f t="shared" si="123"/>
        <v>2002</v>
      </c>
      <c r="B7685" s="8">
        <v>37483</v>
      </c>
      <c r="C7685">
        <v>113.915354749508</v>
      </c>
      <c r="D7685">
        <v>122.06760566101499</v>
      </c>
      <c r="E7685">
        <v>102.78739141557899</v>
      </c>
    </row>
    <row r="7686" spans="1:5" x14ac:dyDescent="0.2">
      <c r="A7686">
        <f t="shared" si="123"/>
        <v>2002</v>
      </c>
      <c r="B7686" s="8">
        <v>37484</v>
      </c>
      <c r="C7686">
        <v>113.818500920942</v>
      </c>
      <c r="D7686">
        <v>122.086467704659</v>
      </c>
      <c r="E7686">
        <v>102.549550091584</v>
      </c>
    </row>
    <row r="7687" spans="1:5" x14ac:dyDescent="0.2">
      <c r="A7687">
        <f t="shared" si="123"/>
        <v>2002</v>
      </c>
      <c r="B7687" s="8">
        <v>37487</v>
      </c>
      <c r="C7687">
        <v>114.129067180335</v>
      </c>
      <c r="D7687">
        <v>122.92239474287</v>
      </c>
      <c r="E7687">
        <v>102.216449348445</v>
      </c>
    </row>
    <row r="7688" spans="1:5" x14ac:dyDescent="0.2">
      <c r="A7688">
        <f t="shared" si="123"/>
        <v>2002</v>
      </c>
      <c r="B7688" s="8">
        <v>37488</v>
      </c>
      <c r="C7688">
        <v>114.191094255444</v>
      </c>
      <c r="D7688">
        <v>122.946750499693</v>
      </c>
      <c r="E7688">
        <v>102.32351119100301</v>
      </c>
    </row>
    <row r="7689" spans="1:5" x14ac:dyDescent="0.2">
      <c r="A7689">
        <f t="shared" si="123"/>
        <v>2002</v>
      </c>
      <c r="B7689" s="8">
        <v>37489</v>
      </c>
      <c r="C7689">
        <v>113.928484466415</v>
      </c>
      <c r="D7689">
        <v>122.455403266421</v>
      </c>
      <c r="E7689">
        <v>102.341948062939</v>
      </c>
    </row>
    <row r="7690" spans="1:5" x14ac:dyDescent="0.2">
      <c r="A7690">
        <f t="shared" si="123"/>
        <v>2002</v>
      </c>
      <c r="B7690" s="8">
        <v>37490</v>
      </c>
      <c r="C7690">
        <v>114.511116124262</v>
      </c>
      <c r="D7690">
        <v>123.22843916114</v>
      </c>
      <c r="E7690">
        <v>102.68664172775399</v>
      </c>
    </row>
    <row r="7691" spans="1:5" x14ac:dyDescent="0.2">
      <c r="A7691">
        <f t="shared" si="123"/>
        <v>2002</v>
      </c>
      <c r="B7691" s="8">
        <v>37491</v>
      </c>
      <c r="C7691">
        <v>114.388150444478</v>
      </c>
      <c r="D7691">
        <v>122.985301782581</v>
      </c>
      <c r="E7691">
        <v>102.711205924994</v>
      </c>
    </row>
    <row r="7692" spans="1:5" x14ac:dyDescent="0.2">
      <c r="A7692">
        <f t="shared" si="123"/>
        <v>2002</v>
      </c>
      <c r="B7692" s="8">
        <v>37494</v>
      </c>
      <c r="C7692">
        <v>114.378016000606</v>
      </c>
      <c r="D7692">
        <v>122.961959753732</v>
      </c>
      <c r="E7692">
        <v>102.71726861749001</v>
      </c>
    </row>
    <row r="7693" spans="1:5" x14ac:dyDescent="0.2">
      <c r="A7693">
        <f t="shared" si="123"/>
        <v>2002</v>
      </c>
      <c r="B7693" s="8">
        <v>37495</v>
      </c>
      <c r="C7693">
        <v>113.895159654349</v>
      </c>
      <c r="D7693">
        <v>122.107289510272</v>
      </c>
      <c r="E7693">
        <v>102.69389744452199</v>
      </c>
    </row>
    <row r="7694" spans="1:5" x14ac:dyDescent="0.2">
      <c r="A7694">
        <f t="shared" si="123"/>
        <v>2002</v>
      </c>
      <c r="B7694" s="8">
        <v>37496</v>
      </c>
      <c r="C7694">
        <v>114.087660249935</v>
      </c>
      <c r="D7694">
        <v>122.245911684752</v>
      </c>
      <c r="E7694">
        <v>102.950640467391</v>
      </c>
    </row>
    <row r="7695" spans="1:5" x14ac:dyDescent="0.2">
      <c r="A7695">
        <f t="shared" si="123"/>
        <v>2002</v>
      </c>
      <c r="B7695" s="8">
        <v>37497</v>
      </c>
      <c r="C7695">
        <v>114.035188526862</v>
      </c>
      <c r="D7695">
        <v>122.10718024458799</v>
      </c>
      <c r="E7695">
        <v>103.00472349559099</v>
      </c>
    </row>
    <row r="7696" spans="1:5" x14ac:dyDescent="0.2">
      <c r="A7696">
        <f t="shared" si="123"/>
        <v>2002</v>
      </c>
      <c r="B7696" s="8">
        <v>37498</v>
      </c>
      <c r="C7696">
        <v>114.06609924524101</v>
      </c>
      <c r="D7696">
        <v>122.288852458574</v>
      </c>
      <c r="E7696">
        <v>102.850113243027</v>
      </c>
    </row>
    <row r="7697" spans="1:5" x14ac:dyDescent="0.2">
      <c r="A7697">
        <f t="shared" si="123"/>
        <v>2002</v>
      </c>
      <c r="B7697" s="8">
        <v>37501</v>
      </c>
      <c r="C7697">
        <v>114.065613006172</v>
      </c>
      <c r="D7697">
        <v>122.288852458574</v>
      </c>
      <c r="E7697">
        <v>102.849035339349</v>
      </c>
    </row>
    <row r="7698" spans="1:5" x14ac:dyDescent="0.2">
      <c r="A7698">
        <f t="shared" si="123"/>
        <v>2002</v>
      </c>
      <c r="B7698" s="8">
        <v>37502</v>
      </c>
      <c r="C7698">
        <v>113.561294990535</v>
      </c>
      <c r="D7698">
        <v>121.09903564120199</v>
      </c>
      <c r="E7698">
        <v>103.195868771474</v>
      </c>
    </row>
    <row r="7699" spans="1:5" x14ac:dyDescent="0.2">
      <c r="A7699">
        <f t="shared" si="123"/>
        <v>2002</v>
      </c>
      <c r="B7699" s="8">
        <v>37503</v>
      </c>
      <c r="C7699">
        <v>113.97006812385099</v>
      </c>
      <c r="D7699">
        <v>121.70835352160501</v>
      </c>
      <c r="E7699">
        <v>103.35216744015899</v>
      </c>
    </row>
    <row r="7700" spans="1:5" x14ac:dyDescent="0.2">
      <c r="A7700">
        <f t="shared" si="123"/>
        <v>2002</v>
      </c>
      <c r="B7700" s="8">
        <v>37504</v>
      </c>
      <c r="C7700">
        <v>114.00254132939099</v>
      </c>
      <c r="D7700">
        <v>121.833713578435</v>
      </c>
      <c r="E7700">
        <v>103.269400231006</v>
      </c>
    </row>
    <row r="7701" spans="1:5" x14ac:dyDescent="0.2">
      <c r="A7701">
        <f t="shared" si="123"/>
        <v>2002</v>
      </c>
      <c r="B7701" s="8">
        <v>37505</v>
      </c>
      <c r="C7701">
        <v>114.141321626032</v>
      </c>
      <c r="D7701">
        <v>122.092898195229</v>
      </c>
      <c r="E7701">
        <v>103.258194907892</v>
      </c>
    </row>
    <row r="7702" spans="1:5" x14ac:dyDescent="0.2">
      <c r="A7702">
        <f t="shared" si="123"/>
        <v>2002</v>
      </c>
      <c r="B7702" s="8">
        <v>37508</v>
      </c>
      <c r="C7702">
        <v>114.266089591154</v>
      </c>
      <c r="D7702">
        <v>122.34617411345199</v>
      </c>
      <c r="E7702">
        <v>103.223443324006</v>
      </c>
    </row>
    <row r="7703" spans="1:5" x14ac:dyDescent="0.2">
      <c r="A7703">
        <f t="shared" si="123"/>
        <v>2002</v>
      </c>
      <c r="B7703" s="8">
        <v>37509</v>
      </c>
      <c r="C7703">
        <v>114.70693234762901</v>
      </c>
      <c r="D7703">
        <v>123.04259928298301</v>
      </c>
      <c r="E7703">
        <v>103.346144552976</v>
      </c>
    </row>
    <row r="7704" spans="1:5" x14ac:dyDescent="0.2">
      <c r="A7704">
        <f t="shared" si="123"/>
        <v>2002</v>
      </c>
      <c r="B7704" s="8">
        <v>37510</v>
      </c>
      <c r="C7704">
        <v>114.97133973243901</v>
      </c>
      <c r="D7704">
        <v>123.462080310969</v>
      </c>
      <c r="E7704">
        <v>103.418150004654</v>
      </c>
    </row>
    <row r="7705" spans="1:5" x14ac:dyDescent="0.2">
      <c r="A7705">
        <f t="shared" si="123"/>
        <v>2002</v>
      </c>
      <c r="B7705" s="8">
        <v>37511</v>
      </c>
      <c r="C7705">
        <v>114.930209343793</v>
      </c>
      <c r="D7705">
        <v>123.445348560791</v>
      </c>
      <c r="E7705">
        <v>103.347641027645</v>
      </c>
    </row>
    <row r="7706" spans="1:5" x14ac:dyDescent="0.2">
      <c r="A7706">
        <f t="shared" si="123"/>
        <v>2002</v>
      </c>
      <c r="B7706" s="8">
        <v>37512</v>
      </c>
      <c r="C7706">
        <v>115.121467192577</v>
      </c>
      <c r="D7706">
        <v>123.675649947103</v>
      </c>
      <c r="E7706">
        <v>103.48925857066401</v>
      </c>
    </row>
    <row r="7707" spans="1:5" x14ac:dyDescent="0.2">
      <c r="A7707">
        <f t="shared" si="123"/>
        <v>2002</v>
      </c>
      <c r="B7707" s="8">
        <v>37515</v>
      </c>
      <c r="C7707">
        <v>115.42837959758199</v>
      </c>
      <c r="D7707">
        <v>123.939981770933</v>
      </c>
      <c r="E7707">
        <v>103.845015251875</v>
      </c>
    </row>
    <row r="7708" spans="1:5" x14ac:dyDescent="0.2">
      <c r="A7708">
        <f t="shared" si="123"/>
        <v>2002</v>
      </c>
      <c r="B7708" s="8">
        <v>37516</v>
      </c>
      <c r="C7708">
        <v>115.56291086916301</v>
      </c>
      <c r="D7708">
        <v>124.20140341897999</v>
      </c>
      <c r="E7708">
        <v>103.823263764076</v>
      </c>
    </row>
    <row r="7709" spans="1:5" x14ac:dyDescent="0.2">
      <c r="A7709">
        <f t="shared" si="123"/>
        <v>2002</v>
      </c>
      <c r="B7709" s="8">
        <v>37517</v>
      </c>
      <c r="C7709">
        <v>115.258085786812</v>
      </c>
      <c r="D7709">
        <v>123.45091250548499</v>
      </c>
      <c r="E7709">
        <v>104.06717779117299</v>
      </c>
    </row>
    <row r="7710" spans="1:5" x14ac:dyDescent="0.2">
      <c r="A7710">
        <f t="shared" si="123"/>
        <v>2002</v>
      </c>
      <c r="B7710" s="8">
        <v>37518</v>
      </c>
      <c r="C7710">
        <v>115.140701941023</v>
      </c>
      <c r="D7710">
        <v>123.005208281764</v>
      </c>
      <c r="E7710">
        <v>104.35587844677001</v>
      </c>
    </row>
    <row r="7711" spans="1:5" x14ac:dyDescent="0.2">
      <c r="A7711">
        <f t="shared" si="123"/>
        <v>2002</v>
      </c>
      <c r="B7711" s="8">
        <v>37519</v>
      </c>
      <c r="C7711">
        <v>115.58218992957499</v>
      </c>
      <c r="D7711">
        <v>123.226246594787</v>
      </c>
      <c r="E7711">
        <v>105.066896117751</v>
      </c>
    </row>
    <row r="7712" spans="1:5" x14ac:dyDescent="0.2">
      <c r="A7712">
        <f t="shared" si="123"/>
        <v>2002</v>
      </c>
      <c r="B7712" s="8">
        <v>37522</v>
      </c>
      <c r="C7712">
        <v>116.13317112701201</v>
      </c>
      <c r="D7712">
        <v>123.74108097167</v>
      </c>
      <c r="E7712">
        <v>105.658086162502</v>
      </c>
    </row>
    <row r="7713" spans="1:5" x14ac:dyDescent="0.2">
      <c r="A7713">
        <f t="shared" si="123"/>
        <v>2002</v>
      </c>
      <c r="B7713" s="8">
        <v>37523</v>
      </c>
      <c r="C7713">
        <v>116.00712029368</v>
      </c>
      <c r="D7713">
        <v>123.713230497238</v>
      </c>
      <c r="E7713">
        <v>105.410959877282</v>
      </c>
    </row>
    <row r="7714" spans="1:5" x14ac:dyDescent="0.2">
      <c r="A7714">
        <f t="shared" si="123"/>
        <v>2002</v>
      </c>
      <c r="B7714" s="8">
        <v>37524</v>
      </c>
      <c r="C7714">
        <v>116.018182874264</v>
      </c>
      <c r="D7714">
        <v>123.512967613657</v>
      </c>
      <c r="E7714">
        <v>105.685115019509</v>
      </c>
    </row>
    <row r="7715" spans="1:5" x14ac:dyDescent="0.2">
      <c r="A7715">
        <f t="shared" si="123"/>
        <v>2002</v>
      </c>
      <c r="B7715" s="8">
        <v>37525</v>
      </c>
      <c r="C7715">
        <v>115.95241340857901</v>
      </c>
      <c r="D7715">
        <v>123.63436233687401</v>
      </c>
      <c r="E7715">
        <v>105.38676619038</v>
      </c>
    </row>
    <row r="7716" spans="1:5" x14ac:dyDescent="0.2">
      <c r="A7716">
        <f t="shared" si="123"/>
        <v>2002</v>
      </c>
      <c r="B7716" s="8">
        <v>37526</v>
      </c>
      <c r="C7716">
        <v>116.006080488623</v>
      </c>
      <c r="D7716">
        <v>123.632297701148</v>
      </c>
      <c r="E7716">
        <v>105.509298234013</v>
      </c>
    </row>
    <row r="7717" spans="1:5" x14ac:dyDescent="0.2">
      <c r="A7717">
        <f t="shared" si="123"/>
        <v>2002</v>
      </c>
      <c r="B7717" s="8">
        <v>37529</v>
      </c>
      <c r="C7717">
        <v>115.729807610119</v>
      </c>
      <c r="D7717">
        <v>123.03549430215</v>
      </c>
      <c r="E7717">
        <v>105.63553880574</v>
      </c>
    </row>
    <row r="7718" spans="1:5" x14ac:dyDescent="0.2">
      <c r="A7718">
        <f t="shared" si="123"/>
        <v>2002</v>
      </c>
      <c r="B7718" s="8">
        <v>37530</v>
      </c>
      <c r="C7718">
        <v>115.75746783492301</v>
      </c>
      <c r="D7718">
        <v>123.291867598541</v>
      </c>
      <c r="E7718">
        <v>105.377198932382</v>
      </c>
    </row>
    <row r="7719" spans="1:5" x14ac:dyDescent="0.2">
      <c r="A7719">
        <f t="shared" si="123"/>
        <v>2002</v>
      </c>
      <c r="B7719" s="8">
        <v>37531</v>
      </c>
      <c r="C7719">
        <v>115.74243760029501</v>
      </c>
      <c r="D7719">
        <v>123.470984045824</v>
      </c>
      <c r="E7719">
        <v>105.120738574638</v>
      </c>
    </row>
    <row r="7720" spans="1:5" x14ac:dyDescent="0.2">
      <c r="A7720">
        <f t="shared" si="123"/>
        <v>2002</v>
      </c>
      <c r="B7720" s="8">
        <v>37532</v>
      </c>
      <c r="C7720">
        <v>115.770884753704</v>
      </c>
      <c r="D7720">
        <v>123.38032746661101</v>
      </c>
      <c r="E7720">
        <v>105.29701824908</v>
      </c>
    </row>
    <row r="7721" spans="1:5" x14ac:dyDescent="0.2">
      <c r="A7721">
        <f t="shared" si="123"/>
        <v>2002</v>
      </c>
      <c r="B7721" s="8">
        <v>37533</v>
      </c>
      <c r="C7721">
        <v>116.02492085933299</v>
      </c>
      <c r="D7721">
        <v>123.726762166271</v>
      </c>
      <c r="E7721">
        <v>105.433909784759</v>
      </c>
    </row>
    <row r="7722" spans="1:5" x14ac:dyDescent="0.2">
      <c r="A7722">
        <f t="shared" si="123"/>
        <v>2002</v>
      </c>
      <c r="B7722" s="8">
        <v>37536</v>
      </c>
      <c r="C7722">
        <v>116.302495607098</v>
      </c>
      <c r="D7722">
        <v>123.978095110887</v>
      </c>
      <c r="E7722">
        <v>105.74168982611199</v>
      </c>
    </row>
    <row r="7723" spans="1:5" x14ac:dyDescent="0.2">
      <c r="A7723">
        <f t="shared" si="123"/>
        <v>2002</v>
      </c>
      <c r="B7723" s="8">
        <v>37537</v>
      </c>
      <c r="C7723">
        <v>116.38340993049999</v>
      </c>
      <c r="D7723">
        <v>124.162238206602</v>
      </c>
      <c r="E7723">
        <v>105.693598619979</v>
      </c>
    </row>
    <row r="7724" spans="1:5" x14ac:dyDescent="0.2">
      <c r="A7724">
        <f t="shared" si="123"/>
        <v>2002</v>
      </c>
      <c r="B7724" s="8">
        <v>37538</v>
      </c>
      <c r="C7724">
        <v>116.19039074449699</v>
      </c>
      <c r="D7724">
        <v>123.668390395232</v>
      </c>
      <c r="E7724">
        <v>105.87682755425</v>
      </c>
    </row>
    <row r="7725" spans="1:5" x14ac:dyDescent="0.2">
      <c r="A7725">
        <f t="shared" si="123"/>
        <v>2002</v>
      </c>
      <c r="B7725" s="8">
        <v>37539</v>
      </c>
      <c r="C7725">
        <v>116.30493707769099</v>
      </c>
      <c r="D7725">
        <v>123.64929428802201</v>
      </c>
      <c r="E7725">
        <v>106.157543218295</v>
      </c>
    </row>
    <row r="7726" spans="1:5" x14ac:dyDescent="0.2">
      <c r="A7726">
        <f t="shared" si="123"/>
        <v>2002</v>
      </c>
      <c r="B7726" s="8">
        <v>37540</v>
      </c>
      <c r="C7726">
        <v>116.23582322449801</v>
      </c>
      <c r="D7726">
        <v>123.687575869143</v>
      </c>
      <c r="E7726">
        <v>105.954664734872</v>
      </c>
    </row>
    <row r="7727" spans="1:5" x14ac:dyDescent="0.2">
      <c r="A7727">
        <f t="shared" si="123"/>
        <v>2002</v>
      </c>
      <c r="B7727" s="8">
        <v>37543</v>
      </c>
      <c r="C7727">
        <v>116.267347790054</v>
      </c>
      <c r="D7727">
        <v>123.687575869143</v>
      </c>
      <c r="E7727">
        <v>106.025328758014</v>
      </c>
    </row>
    <row r="7728" spans="1:5" x14ac:dyDescent="0.2">
      <c r="A7728">
        <f t="shared" si="123"/>
        <v>2002</v>
      </c>
      <c r="B7728" s="8">
        <v>37544</v>
      </c>
      <c r="C7728">
        <v>116.262246607124</v>
      </c>
      <c r="D7728">
        <v>123.980443021401</v>
      </c>
      <c r="E7728">
        <v>105.64882466519499</v>
      </c>
    </row>
    <row r="7729" spans="1:5" x14ac:dyDescent="0.2">
      <c r="A7729">
        <f t="shared" si="123"/>
        <v>2002</v>
      </c>
      <c r="B7729" s="8">
        <v>37545</v>
      </c>
      <c r="C7729">
        <v>116.061110508914</v>
      </c>
      <c r="D7729">
        <v>123.79677228886899</v>
      </c>
      <c r="E7729">
        <v>105.427757699496</v>
      </c>
    </row>
    <row r="7730" spans="1:5" x14ac:dyDescent="0.2">
      <c r="A7730">
        <f t="shared" si="123"/>
        <v>2002</v>
      </c>
      <c r="B7730" s="8">
        <v>37546</v>
      </c>
      <c r="C7730">
        <v>116.084302369087</v>
      </c>
      <c r="D7730">
        <v>124.099715431593</v>
      </c>
      <c r="E7730">
        <v>105.104203752133</v>
      </c>
    </row>
    <row r="7731" spans="1:5" x14ac:dyDescent="0.2">
      <c r="A7731">
        <f t="shared" si="123"/>
        <v>2002</v>
      </c>
      <c r="B7731" s="8">
        <v>37547</v>
      </c>
      <c r="C7731">
        <v>116.213075554453</v>
      </c>
      <c r="D7731">
        <v>124.325410115766</v>
      </c>
      <c r="E7731">
        <v>105.112146560673</v>
      </c>
    </row>
    <row r="7732" spans="1:5" x14ac:dyDescent="0.2">
      <c r="A7732">
        <f t="shared" si="123"/>
        <v>2002</v>
      </c>
      <c r="B7732" s="8">
        <v>37550</v>
      </c>
      <c r="C7732">
        <v>115.91822470497</v>
      </c>
      <c r="D7732">
        <v>123.978551494337</v>
      </c>
      <c r="E7732">
        <v>104.884225443164</v>
      </c>
    </row>
    <row r="7733" spans="1:5" x14ac:dyDescent="0.2">
      <c r="A7733">
        <f t="shared" si="123"/>
        <v>2002</v>
      </c>
      <c r="B7733" s="8">
        <v>37551</v>
      </c>
      <c r="C7733">
        <v>115.91281999507601</v>
      </c>
      <c r="D7733">
        <v>123.782714825021</v>
      </c>
      <c r="E7733">
        <v>105.11429474623</v>
      </c>
    </row>
    <row r="7734" spans="1:5" x14ac:dyDescent="0.2">
      <c r="A7734">
        <f t="shared" si="123"/>
        <v>2002</v>
      </c>
      <c r="B7734" s="8">
        <v>37552</v>
      </c>
      <c r="C7734">
        <v>115.794991210277</v>
      </c>
      <c r="D7734">
        <v>123.64577991041</v>
      </c>
      <c r="E7734">
        <v>105.021200549374</v>
      </c>
    </row>
    <row r="7735" spans="1:5" x14ac:dyDescent="0.2">
      <c r="A7735">
        <f t="shared" si="123"/>
        <v>2002</v>
      </c>
      <c r="B7735" s="8">
        <v>37553</v>
      </c>
      <c r="C7735">
        <v>115.709688133101</v>
      </c>
      <c r="D7735">
        <v>123.69728088494099</v>
      </c>
      <c r="E7735">
        <v>104.76743694908799</v>
      </c>
    </row>
    <row r="7736" spans="1:5" x14ac:dyDescent="0.2">
      <c r="A7736">
        <f t="shared" si="123"/>
        <v>2002</v>
      </c>
      <c r="B7736" s="8">
        <v>37554</v>
      </c>
      <c r="C7736">
        <v>115.64404870257</v>
      </c>
      <c r="D7736">
        <v>123.593585838054</v>
      </c>
      <c r="E7736">
        <v>104.749433468687</v>
      </c>
    </row>
    <row r="7737" spans="1:5" x14ac:dyDescent="0.2">
      <c r="A7737">
        <f t="shared" si="123"/>
        <v>2002</v>
      </c>
      <c r="B7737" s="8">
        <v>37557</v>
      </c>
      <c r="C7737">
        <v>115.302255771817</v>
      </c>
      <c r="D7737">
        <v>122.89335486218</v>
      </c>
      <c r="E7737">
        <v>104.855279883535</v>
      </c>
    </row>
    <row r="7738" spans="1:5" x14ac:dyDescent="0.2">
      <c r="A7738">
        <f t="shared" si="123"/>
        <v>2002</v>
      </c>
      <c r="B7738" s="8">
        <v>37558</v>
      </c>
      <c r="C7738">
        <v>115.408131285658</v>
      </c>
      <c r="D7738">
        <v>122.75241137333499</v>
      </c>
      <c r="E7738">
        <v>105.268203192071</v>
      </c>
    </row>
    <row r="7739" spans="1:5" x14ac:dyDescent="0.2">
      <c r="A7739">
        <f t="shared" si="123"/>
        <v>2002</v>
      </c>
      <c r="B7739" s="8">
        <v>37559</v>
      </c>
      <c r="C7739">
        <v>115.643730825205</v>
      </c>
      <c r="D7739">
        <v>123.02769142085199</v>
      </c>
      <c r="E7739">
        <v>105.452230485671</v>
      </c>
    </row>
    <row r="7740" spans="1:5" x14ac:dyDescent="0.2">
      <c r="A7740">
        <f t="shared" si="123"/>
        <v>2002</v>
      </c>
      <c r="B7740" s="8">
        <v>37560</v>
      </c>
      <c r="C7740">
        <v>115.190987601847</v>
      </c>
      <c r="D7740">
        <v>122.561321743083</v>
      </c>
      <c r="E7740">
        <v>105.020284571416</v>
      </c>
    </row>
    <row r="7741" spans="1:5" x14ac:dyDescent="0.2">
      <c r="A7741">
        <f t="shared" si="123"/>
        <v>2002</v>
      </c>
      <c r="B7741" s="8">
        <v>37561</v>
      </c>
      <c r="C7741">
        <v>114.899093580705</v>
      </c>
      <c r="D7741">
        <v>121.945540808994</v>
      </c>
      <c r="E7741">
        <v>105.136796007377</v>
      </c>
    </row>
    <row r="7742" spans="1:5" x14ac:dyDescent="0.2">
      <c r="A7742">
        <f t="shared" si="123"/>
        <v>2002</v>
      </c>
      <c r="B7742" s="8">
        <v>37564</v>
      </c>
      <c r="C7742">
        <v>114.914944443129</v>
      </c>
      <c r="D7742">
        <v>122.10621328527</v>
      </c>
      <c r="E7742">
        <v>104.970667403522</v>
      </c>
    </row>
    <row r="7743" spans="1:5" x14ac:dyDescent="0.2">
      <c r="A7743">
        <f t="shared" si="123"/>
        <v>2002</v>
      </c>
      <c r="B7743" s="8">
        <v>37565</v>
      </c>
      <c r="C7743">
        <v>114.73036722846</v>
      </c>
      <c r="D7743">
        <v>121.749003126383</v>
      </c>
      <c r="E7743">
        <v>105.00437041210699</v>
      </c>
    </row>
    <row r="7744" spans="1:5" x14ac:dyDescent="0.2">
      <c r="A7744">
        <f t="shared" si="123"/>
        <v>2002</v>
      </c>
      <c r="B7744" s="8">
        <v>37566</v>
      </c>
      <c r="C7744">
        <v>114.840877232981</v>
      </c>
      <c r="D7744">
        <v>121.98904755016299</v>
      </c>
      <c r="E7744">
        <v>104.951257235876</v>
      </c>
    </row>
    <row r="7745" spans="1:5" x14ac:dyDescent="0.2">
      <c r="A7745">
        <f t="shared" si="123"/>
        <v>2002</v>
      </c>
      <c r="B7745" s="8">
        <v>37567</v>
      </c>
      <c r="C7745">
        <v>114.32014781699201</v>
      </c>
      <c r="D7745">
        <v>120.96664097775999</v>
      </c>
      <c r="E7745">
        <v>105.06704227858501</v>
      </c>
    </row>
    <row r="7746" spans="1:5" x14ac:dyDescent="0.2">
      <c r="A7746">
        <f t="shared" si="123"/>
        <v>2002</v>
      </c>
      <c r="B7746" s="8">
        <v>37568</v>
      </c>
      <c r="C7746">
        <v>114.128841561287</v>
      </c>
      <c r="D7746">
        <v>120.675374113873</v>
      </c>
      <c r="E7746">
        <v>105.003868008116</v>
      </c>
    </row>
    <row r="7747" spans="1:5" x14ac:dyDescent="0.2">
      <c r="A7747">
        <f t="shared" ref="A7747:A7810" si="124">YEAR(B7747)</f>
        <v>2002</v>
      </c>
      <c r="B7747" s="8">
        <v>37571</v>
      </c>
      <c r="C7747">
        <v>114.120950496189</v>
      </c>
      <c r="D7747">
        <v>120.675374113873</v>
      </c>
      <c r="E7747">
        <v>104.986019296032</v>
      </c>
    </row>
    <row r="7748" spans="1:5" x14ac:dyDescent="0.2">
      <c r="A7748">
        <f t="shared" si="124"/>
        <v>2002</v>
      </c>
      <c r="B7748" s="8">
        <v>37572</v>
      </c>
      <c r="C7748">
        <v>114.415393724927</v>
      </c>
      <c r="D7748">
        <v>121.080768946997</v>
      </c>
      <c r="E7748">
        <v>105.137675565826</v>
      </c>
    </row>
    <row r="7749" spans="1:5" x14ac:dyDescent="0.2">
      <c r="A7749">
        <f t="shared" si="124"/>
        <v>2002</v>
      </c>
      <c r="B7749" s="8">
        <v>37573</v>
      </c>
      <c r="C7749">
        <v>114.583379586134</v>
      </c>
      <c r="D7749">
        <v>121.50965699584</v>
      </c>
      <c r="E7749">
        <v>104.974804359679</v>
      </c>
    </row>
    <row r="7750" spans="1:5" x14ac:dyDescent="0.2">
      <c r="A7750">
        <f t="shared" si="124"/>
        <v>2002</v>
      </c>
      <c r="B7750" s="8">
        <v>37574</v>
      </c>
      <c r="C7750">
        <v>114.66223660546601</v>
      </c>
      <c r="D7750">
        <v>121.651165062168</v>
      </c>
      <c r="E7750">
        <v>104.974151686762</v>
      </c>
    </row>
    <row r="7751" spans="1:5" x14ac:dyDescent="0.2">
      <c r="A7751">
        <f t="shared" si="124"/>
        <v>2002</v>
      </c>
      <c r="B7751" s="8">
        <v>37575</v>
      </c>
      <c r="C7751">
        <v>114.63878620515101</v>
      </c>
      <c r="D7751">
        <v>121.592840104663</v>
      </c>
      <c r="E7751">
        <v>104.994791691077</v>
      </c>
    </row>
    <row r="7752" spans="1:5" x14ac:dyDescent="0.2">
      <c r="A7752">
        <f t="shared" si="124"/>
        <v>2002</v>
      </c>
      <c r="B7752" s="8">
        <v>37578</v>
      </c>
      <c r="C7752">
        <v>114.694305761141</v>
      </c>
      <c r="D7752">
        <v>121.949819449983</v>
      </c>
      <c r="E7752">
        <v>104.671330198435</v>
      </c>
    </row>
    <row r="7753" spans="1:5" x14ac:dyDescent="0.2">
      <c r="A7753">
        <f t="shared" si="124"/>
        <v>2002</v>
      </c>
      <c r="B7753" s="8">
        <v>37579</v>
      </c>
      <c r="C7753">
        <v>114.56695111471601</v>
      </c>
      <c r="D7753">
        <v>121.769205544491</v>
      </c>
      <c r="E7753">
        <v>104.611720881343</v>
      </c>
    </row>
    <row r="7754" spans="1:5" x14ac:dyDescent="0.2">
      <c r="A7754">
        <f t="shared" si="124"/>
        <v>2002</v>
      </c>
      <c r="B7754" s="8">
        <v>37580</v>
      </c>
      <c r="C7754">
        <v>114.86461243621601</v>
      </c>
      <c r="D7754">
        <v>122.355004837419</v>
      </c>
      <c r="E7754">
        <v>104.54682477582099</v>
      </c>
    </row>
    <row r="7755" spans="1:5" x14ac:dyDescent="0.2">
      <c r="A7755">
        <f t="shared" si="124"/>
        <v>2002</v>
      </c>
      <c r="B7755" s="8">
        <v>37581</v>
      </c>
      <c r="C7755">
        <v>114.860026123458</v>
      </c>
      <c r="D7755">
        <v>122.43283113266899</v>
      </c>
      <c r="E7755">
        <v>104.43965365454601</v>
      </c>
    </row>
    <row r="7756" spans="1:5" x14ac:dyDescent="0.2">
      <c r="A7756">
        <f t="shared" si="124"/>
        <v>2002</v>
      </c>
      <c r="B7756" s="8">
        <v>37582</v>
      </c>
      <c r="C7756">
        <v>114.955347138295</v>
      </c>
      <c r="D7756">
        <v>122.530454135368</v>
      </c>
      <c r="E7756">
        <v>104.53128233183701</v>
      </c>
    </row>
    <row r="7757" spans="1:5" x14ac:dyDescent="0.2">
      <c r="A7757">
        <f t="shared" si="124"/>
        <v>2002</v>
      </c>
      <c r="B7757" s="8">
        <v>37585</v>
      </c>
      <c r="C7757">
        <v>114.959786369789</v>
      </c>
      <c r="D7757">
        <v>122.514063115322</v>
      </c>
      <c r="E7757">
        <v>104.561607999801</v>
      </c>
    </row>
    <row r="7758" spans="1:5" x14ac:dyDescent="0.2">
      <c r="A7758">
        <f t="shared" si="124"/>
        <v>2002</v>
      </c>
      <c r="B7758" s="8">
        <v>37586</v>
      </c>
      <c r="C7758">
        <v>115.046728814966</v>
      </c>
      <c r="D7758">
        <v>122.655114112099</v>
      </c>
      <c r="E7758">
        <v>104.580471021389</v>
      </c>
    </row>
    <row r="7759" spans="1:5" x14ac:dyDescent="0.2">
      <c r="A7759">
        <f t="shared" si="124"/>
        <v>2002</v>
      </c>
      <c r="B7759" s="8">
        <v>37587</v>
      </c>
      <c r="C7759">
        <v>115.175932100851</v>
      </c>
      <c r="D7759">
        <v>122.926407029251</v>
      </c>
      <c r="E7759">
        <v>104.53206049076999</v>
      </c>
    </row>
    <row r="7760" spans="1:5" x14ac:dyDescent="0.2">
      <c r="A7760">
        <f t="shared" si="124"/>
        <v>2002</v>
      </c>
      <c r="B7760" s="8">
        <v>37588</v>
      </c>
      <c r="C7760">
        <v>115.17618410694899</v>
      </c>
      <c r="D7760">
        <v>122.926407029251</v>
      </c>
      <c r="E7760">
        <v>104.532622809809</v>
      </c>
    </row>
    <row r="7761" spans="1:5" x14ac:dyDescent="0.2">
      <c r="A7761">
        <f t="shared" si="124"/>
        <v>2002</v>
      </c>
      <c r="B7761" s="8">
        <v>37589</v>
      </c>
      <c r="C7761">
        <v>115.014519026215</v>
      </c>
      <c r="D7761">
        <v>122.49814592232801</v>
      </c>
      <c r="E7761">
        <v>104.70388414889</v>
      </c>
    </row>
    <row r="7762" spans="1:5" x14ac:dyDescent="0.2">
      <c r="A7762">
        <f t="shared" si="124"/>
        <v>2002</v>
      </c>
      <c r="B7762" s="8">
        <v>37592</v>
      </c>
      <c r="C7762">
        <v>115.106389864417</v>
      </c>
      <c r="D7762">
        <v>122.69671369865</v>
      </c>
      <c r="E7762">
        <v>104.66207923955</v>
      </c>
    </row>
    <row r="7763" spans="1:5" x14ac:dyDescent="0.2">
      <c r="A7763">
        <f t="shared" si="124"/>
        <v>2002</v>
      </c>
      <c r="B7763" s="8">
        <v>37593</v>
      </c>
      <c r="C7763">
        <v>114.98621547058799</v>
      </c>
      <c r="D7763">
        <v>122.316895784987</v>
      </c>
      <c r="E7763">
        <v>104.866786486438</v>
      </c>
    </row>
    <row r="7764" spans="1:5" x14ac:dyDescent="0.2">
      <c r="A7764">
        <f t="shared" si="124"/>
        <v>2002</v>
      </c>
      <c r="B7764" s="8">
        <v>37594</v>
      </c>
      <c r="C7764">
        <v>115.082845146748</v>
      </c>
      <c r="D7764">
        <v>122.275784667184</v>
      </c>
      <c r="E7764">
        <v>105.135119479751</v>
      </c>
    </row>
    <row r="7765" spans="1:5" x14ac:dyDescent="0.2">
      <c r="A7765">
        <f t="shared" si="124"/>
        <v>2002</v>
      </c>
      <c r="B7765" s="8">
        <v>37595</v>
      </c>
      <c r="C7765">
        <v>115.249184669236</v>
      </c>
      <c r="D7765">
        <v>122.400691804979</v>
      </c>
      <c r="E7765">
        <v>105.352113771774</v>
      </c>
    </row>
    <row r="7766" spans="1:5" x14ac:dyDescent="0.2">
      <c r="A7766">
        <f t="shared" si="124"/>
        <v>2002</v>
      </c>
      <c r="B7766" s="8">
        <v>37596</v>
      </c>
      <c r="C7766">
        <v>114.941265817028</v>
      </c>
      <c r="D7766">
        <v>121.87849689408</v>
      </c>
      <c r="E7766">
        <v>105.316138273248</v>
      </c>
    </row>
    <row r="7767" spans="1:5" x14ac:dyDescent="0.2">
      <c r="A7767">
        <f t="shared" si="124"/>
        <v>2002</v>
      </c>
      <c r="B7767" s="8">
        <v>37599</v>
      </c>
      <c r="C7767">
        <v>114.63583799227099</v>
      </c>
      <c r="D7767">
        <v>121.61836272365299</v>
      </c>
      <c r="E7767">
        <v>104.95601851245701</v>
      </c>
    </row>
    <row r="7768" spans="1:5" x14ac:dyDescent="0.2">
      <c r="A7768">
        <f t="shared" si="124"/>
        <v>2002</v>
      </c>
      <c r="B7768" s="8">
        <v>37600</v>
      </c>
      <c r="C7768">
        <v>114.74820989195899</v>
      </c>
      <c r="D7768">
        <v>121.819732528657</v>
      </c>
      <c r="E7768">
        <v>104.95557771713899</v>
      </c>
    </row>
    <row r="7769" spans="1:5" x14ac:dyDescent="0.2">
      <c r="A7769">
        <f t="shared" si="124"/>
        <v>2002</v>
      </c>
      <c r="B7769" s="8">
        <v>37601</v>
      </c>
      <c r="C7769">
        <v>114.580233655271</v>
      </c>
      <c r="D7769">
        <v>121.571003452903</v>
      </c>
      <c r="E7769">
        <v>104.890469487418</v>
      </c>
    </row>
    <row r="7770" spans="1:5" x14ac:dyDescent="0.2">
      <c r="A7770">
        <f t="shared" si="124"/>
        <v>2002</v>
      </c>
      <c r="B7770" s="8">
        <v>37602</v>
      </c>
      <c r="C7770">
        <v>114.223735861099</v>
      </c>
      <c r="D7770">
        <v>120.89546062570901</v>
      </c>
      <c r="E7770">
        <v>104.939380050041</v>
      </c>
    </row>
    <row r="7771" spans="1:5" x14ac:dyDescent="0.2">
      <c r="A7771">
        <f t="shared" si="124"/>
        <v>2002</v>
      </c>
      <c r="B7771" s="8">
        <v>37603</v>
      </c>
      <c r="C7771">
        <v>113.896678086855</v>
      </c>
      <c r="D7771">
        <v>120.43179941208599</v>
      </c>
      <c r="E7771">
        <v>104.7878479524</v>
      </c>
    </row>
    <row r="7772" spans="1:5" x14ac:dyDescent="0.2">
      <c r="A7772">
        <f t="shared" si="124"/>
        <v>2002</v>
      </c>
      <c r="B7772" s="8">
        <v>37606</v>
      </c>
      <c r="C7772">
        <v>113.935335216284</v>
      </c>
      <c r="D7772">
        <v>120.64136082957501</v>
      </c>
      <c r="E7772">
        <v>104.609700536202</v>
      </c>
    </row>
    <row r="7773" spans="1:5" x14ac:dyDescent="0.2">
      <c r="A7773">
        <f t="shared" si="124"/>
        <v>2002</v>
      </c>
      <c r="B7773" s="8">
        <v>37607</v>
      </c>
      <c r="C7773">
        <v>113.612239827762</v>
      </c>
      <c r="D7773">
        <v>120.047512868338</v>
      </c>
      <c r="E7773">
        <v>104.632254000019</v>
      </c>
    </row>
    <row r="7774" spans="1:5" x14ac:dyDescent="0.2">
      <c r="A7774">
        <f t="shared" si="124"/>
        <v>2002</v>
      </c>
      <c r="B7774" s="8">
        <v>37608</v>
      </c>
      <c r="C7774">
        <v>113.659215422844</v>
      </c>
      <c r="D7774">
        <v>120.110516946427</v>
      </c>
      <c r="E7774">
        <v>104.658524899193</v>
      </c>
    </row>
    <row r="7775" spans="1:5" x14ac:dyDescent="0.2">
      <c r="A7775">
        <f t="shared" si="124"/>
        <v>2002</v>
      </c>
      <c r="B7775" s="8">
        <v>37609</v>
      </c>
      <c r="C7775">
        <v>113.56297029368</v>
      </c>
      <c r="D7775">
        <v>120.074096957886</v>
      </c>
      <c r="E7775">
        <v>104.48698031965</v>
      </c>
    </row>
    <row r="7776" spans="1:5" x14ac:dyDescent="0.2">
      <c r="A7776">
        <f t="shared" si="124"/>
        <v>2002</v>
      </c>
      <c r="B7776" s="8">
        <v>37610</v>
      </c>
      <c r="C7776">
        <v>113.49523451830601</v>
      </c>
      <c r="D7776">
        <v>119.909033109478</v>
      </c>
      <c r="E7776">
        <v>104.54337439883</v>
      </c>
    </row>
    <row r="7777" spans="1:5" x14ac:dyDescent="0.2">
      <c r="A7777">
        <f t="shared" si="124"/>
        <v>2002</v>
      </c>
      <c r="B7777" s="8">
        <v>37613</v>
      </c>
      <c r="C7777">
        <v>113.704576113055</v>
      </c>
      <c r="D7777">
        <v>120.233648192673</v>
      </c>
      <c r="E7777">
        <v>104.60479815110099</v>
      </c>
    </row>
    <row r="7778" spans="1:5" x14ac:dyDescent="0.2">
      <c r="A7778">
        <f t="shared" si="124"/>
        <v>2002</v>
      </c>
      <c r="B7778" s="8">
        <v>37614</v>
      </c>
      <c r="C7778">
        <v>113.37825058062499</v>
      </c>
      <c r="D7778">
        <v>119.62224964399999</v>
      </c>
      <c r="E7778">
        <v>104.643486936798</v>
      </c>
    </row>
    <row r="7779" spans="1:5" x14ac:dyDescent="0.2">
      <c r="A7779">
        <f t="shared" si="124"/>
        <v>2002</v>
      </c>
      <c r="B7779" s="8">
        <v>37615</v>
      </c>
      <c r="C7779">
        <v>113.37825058062499</v>
      </c>
      <c r="D7779">
        <v>119.62224964399999</v>
      </c>
      <c r="E7779">
        <v>104.643486936798</v>
      </c>
    </row>
    <row r="7780" spans="1:5" x14ac:dyDescent="0.2">
      <c r="A7780">
        <f t="shared" si="124"/>
        <v>2002</v>
      </c>
      <c r="B7780" s="8">
        <v>37616</v>
      </c>
      <c r="C7780">
        <v>113.39261442695999</v>
      </c>
      <c r="D7780">
        <v>119.486992019843</v>
      </c>
      <c r="E7780">
        <v>104.848957873438</v>
      </c>
    </row>
    <row r="7781" spans="1:5" x14ac:dyDescent="0.2">
      <c r="A7781">
        <f t="shared" si="124"/>
        <v>2002</v>
      </c>
      <c r="B7781" s="8">
        <v>37617</v>
      </c>
      <c r="C7781">
        <v>113.561778214754</v>
      </c>
      <c r="D7781">
        <v>119.590536905348</v>
      </c>
      <c r="E7781">
        <v>105.10107070202901</v>
      </c>
    </row>
    <row r="7782" spans="1:5" x14ac:dyDescent="0.2">
      <c r="A7782">
        <f t="shared" si="124"/>
        <v>2002</v>
      </c>
      <c r="B7782" s="8">
        <v>37620</v>
      </c>
      <c r="C7782">
        <v>113.47291488848499</v>
      </c>
      <c r="D7782">
        <v>119.352825641706</v>
      </c>
      <c r="E7782">
        <v>105.203856462231</v>
      </c>
    </row>
    <row r="7783" spans="1:5" x14ac:dyDescent="0.2">
      <c r="A7783">
        <f t="shared" si="124"/>
        <v>2002</v>
      </c>
      <c r="B7783" s="8">
        <v>37621</v>
      </c>
      <c r="C7783">
        <v>113.46350296134899</v>
      </c>
      <c r="D7783">
        <v>119.282545584061</v>
      </c>
      <c r="E7783">
        <v>105.27280763917901</v>
      </c>
    </row>
    <row r="7784" spans="1:5" x14ac:dyDescent="0.2">
      <c r="A7784">
        <f t="shared" si="124"/>
        <v>2003</v>
      </c>
      <c r="B7784" s="8">
        <v>37622</v>
      </c>
      <c r="C7784">
        <v>113.46350296134899</v>
      </c>
      <c r="D7784">
        <v>119.282545584061</v>
      </c>
      <c r="E7784">
        <v>105.27280763917901</v>
      </c>
    </row>
    <row r="7785" spans="1:5" x14ac:dyDescent="0.2">
      <c r="A7785">
        <f t="shared" si="124"/>
        <v>2003</v>
      </c>
      <c r="B7785" s="8">
        <v>37623</v>
      </c>
      <c r="C7785">
        <v>113.790137198639</v>
      </c>
      <c r="D7785">
        <v>119.970253218032</v>
      </c>
      <c r="E7785">
        <v>105.13523795266499</v>
      </c>
    </row>
    <row r="7786" spans="1:5" x14ac:dyDescent="0.2">
      <c r="A7786">
        <f t="shared" si="124"/>
        <v>2003</v>
      </c>
      <c r="B7786" s="8">
        <v>37624</v>
      </c>
      <c r="C7786">
        <v>113.48408860022499</v>
      </c>
      <c r="D7786">
        <v>119.44635220782401</v>
      </c>
      <c r="E7786">
        <v>105.109603661741</v>
      </c>
    </row>
    <row r="7787" spans="1:5" x14ac:dyDescent="0.2">
      <c r="A7787">
        <f t="shared" si="124"/>
        <v>2003</v>
      </c>
      <c r="B7787" s="8">
        <v>37627</v>
      </c>
      <c r="C7787">
        <v>113.098023550444</v>
      </c>
      <c r="D7787">
        <v>118.856064155826</v>
      </c>
      <c r="E7787">
        <v>104.988003583268</v>
      </c>
    </row>
    <row r="7788" spans="1:5" x14ac:dyDescent="0.2">
      <c r="A7788">
        <f t="shared" si="124"/>
        <v>2003</v>
      </c>
      <c r="B7788" s="8">
        <v>37628</v>
      </c>
      <c r="C7788">
        <v>113.197681223421</v>
      </c>
      <c r="D7788">
        <v>119.25425659318999</v>
      </c>
      <c r="E7788">
        <v>104.70445888632899</v>
      </c>
    </row>
    <row r="7789" spans="1:5" x14ac:dyDescent="0.2">
      <c r="A7789">
        <f t="shared" si="124"/>
        <v>2003</v>
      </c>
      <c r="B7789" s="8">
        <v>37629</v>
      </c>
      <c r="C7789">
        <v>113.181030289562</v>
      </c>
      <c r="D7789">
        <v>119.056271948396</v>
      </c>
      <c r="E7789">
        <v>104.92001668224999</v>
      </c>
    </row>
    <row r="7790" spans="1:5" x14ac:dyDescent="0.2">
      <c r="A7790">
        <f t="shared" si="124"/>
        <v>2003</v>
      </c>
      <c r="B7790" s="8">
        <v>37630</v>
      </c>
      <c r="C7790">
        <v>113.10230821865601</v>
      </c>
      <c r="D7790">
        <v>118.851775132138</v>
      </c>
      <c r="E7790">
        <v>105.003282466448</v>
      </c>
    </row>
    <row r="7791" spans="1:5" x14ac:dyDescent="0.2">
      <c r="A7791">
        <f t="shared" si="124"/>
        <v>2003</v>
      </c>
      <c r="B7791" s="8">
        <v>37631</v>
      </c>
      <c r="C7791">
        <v>112.889262012755</v>
      </c>
      <c r="D7791">
        <v>118.393829116964</v>
      </c>
      <c r="E7791">
        <v>105.107134840263</v>
      </c>
    </row>
    <row r="7792" spans="1:5" x14ac:dyDescent="0.2">
      <c r="A7792">
        <f t="shared" si="124"/>
        <v>2003</v>
      </c>
      <c r="B7792" s="8">
        <v>37634</v>
      </c>
      <c r="C7792">
        <v>112.86279964204</v>
      </c>
      <c r="D7792">
        <v>118.163057823036</v>
      </c>
      <c r="E7792">
        <v>105.34531252239999</v>
      </c>
    </row>
    <row r="7793" spans="1:5" x14ac:dyDescent="0.2">
      <c r="A7793">
        <f t="shared" si="124"/>
        <v>2003</v>
      </c>
      <c r="B7793" s="8">
        <v>37635</v>
      </c>
      <c r="C7793">
        <v>112.583765785408</v>
      </c>
      <c r="D7793">
        <v>117.737228463406</v>
      </c>
      <c r="E7793">
        <v>105.258540344585</v>
      </c>
    </row>
    <row r="7794" spans="1:5" x14ac:dyDescent="0.2">
      <c r="A7794">
        <f t="shared" si="124"/>
        <v>2003</v>
      </c>
      <c r="B7794" s="8">
        <v>37636</v>
      </c>
      <c r="C7794">
        <v>112.502086251861</v>
      </c>
      <c r="D7794">
        <v>117.623765254307</v>
      </c>
      <c r="E7794">
        <v>105.218669216294</v>
      </c>
    </row>
    <row r="7795" spans="1:5" x14ac:dyDescent="0.2">
      <c r="A7795">
        <f t="shared" si="124"/>
        <v>2003</v>
      </c>
      <c r="B7795" s="8">
        <v>37637</v>
      </c>
      <c r="C7795">
        <v>112.518803132851</v>
      </c>
      <c r="D7795">
        <v>117.658210173044</v>
      </c>
      <c r="E7795">
        <v>105.21222261409601</v>
      </c>
    </row>
    <row r="7796" spans="1:5" x14ac:dyDescent="0.2">
      <c r="A7796">
        <f t="shared" si="124"/>
        <v>2003</v>
      </c>
      <c r="B7796" s="8">
        <v>37638</v>
      </c>
      <c r="C7796">
        <v>112.385571718721</v>
      </c>
      <c r="D7796">
        <v>117.137445922751</v>
      </c>
      <c r="E7796">
        <v>105.585963997318</v>
      </c>
    </row>
    <row r="7797" spans="1:5" x14ac:dyDescent="0.2">
      <c r="A7797">
        <f t="shared" si="124"/>
        <v>2003</v>
      </c>
      <c r="B7797" s="8">
        <v>37641</v>
      </c>
      <c r="C7797">
        <v>112.385421991013</v>
      </c>
      <c r="D7797">
        <v>117.137445922751</v>
      </c>
      <c r="E7797">
        <v>105.585618639537</v>
      </c>
    </row>
    <row r="7798" spans="1:5" x14ac:dyDescent="0.2">
      <c r="A7798">
        <f t="shared" si="124"/>
        <v>2003</v>
      </c>
      <c r="B7798" s="8">
        <v>37642</v>
      </c>
      <c r="C7798">
        <v>112.657598526444</v>
      </c>
      <c r="D7798">
        <v>117.20053409044399</v>
      </c>
      <c r="E7798">
        <v>106.131334210709</v>
      </c>
    </row>
    <row r="7799" spans="1:5" x14ac:dyDescent="0.2">
      <c r="A7799">
        <f t="shared" si="124"/>
        <v>2003</v>
      </c>
      <c r="B7799" s="8">
        <v>37643</v>
      </c>
      <c r="C7799">
        <v>112.702102877169</v>
      </c>
      <c r="D7799">
        <v>116.87452050803</v>
      </c>
      <c r="E7799">
        <v>106.66577024003701</v>
      </c>
    </row>
    <row r="7800" spans="1:5" x14ac:dyDescent="0.2">
      <c r="A7800">
        <f t="shared" si="124"/>
        <v>2003</v>
      </c>
      <c r="B7800" s="8">
        <v>37644</v>
      </c>
      <c r="C7800">
        <v>112.30296139027701</v>
      </c>
      <c r="D7800">
        <v>116.383031505234</v>
      </c>
      <c r="E7800">
        <v>106.391105971496</v>
      </c>
    </row>
    <row r="7801" spans="1:5" x14ac:dyDescent="0.2">
      <c r="A7801">
        <f t="shared" si="124"/>
        <v>2003</v>
      </c>
      <c r="B7801" s="8">
        <v>37645</v>
      </c>
      <c r="C7801">
        <v>112.213093855263</v>
      </c>
      <c r="D7801">
        <v>116.023134112428</v>
      </c>
      <c r="E7801">
        <v>106.66181856954501</v>
      </c>
    </row>
    <row r="7802" spans="1:5" x14ac:dyDescent="0.2">
      <c r="A7802">
        <f t="shared" si="124"/>
        <v>2003</v>
      </c>
      <c r="B7802" s="8">
        <v>37648</v>
      </c>
      <c r="C7802">
        <v>112.41194895848101</v>
      </c>
      <c r="D7802">
        <v>116.17765918754201</v>
      </c>
      <c r="E7802">
        <v>106.91920573149601</v>
      </c>
    </row>
    <row r="7803" spans="1:5" x14ac:dyDescent="0.2">
      <c r="A7803">
        <f t="shared" si="124"/>
        <v>2003</v>
      </c>
      <c r="B7803" s="8">
        <v>37649</v>
      </c>
      <c r="C7803">
        <v>112.601273766772</v>
      </c>
      <c r="D7803">
        <v>116.45394163188099</v>
      </c>
      <c r="E7803">
        <v>106.991414935332</v>
      </c>
    </row>
    <row r="7804" spans="1:5" x14ac:dyDescent="0.2">
      <c r="A7804">
        <f t="shared" si="124"/>
        <v>2003</v>
      </c>
      <c r="B7804" s="8">
        <v>37650</v>
      </c>
      <c r="C7804">
        <v>112.31609374906</v>
      </c>
      <c r="D7804">
        <v>115.878814574424</v>
      </c>
      <c r="E7804">
        <v>107.096134507531</v>
      </c>
    </row>
    <row r="7805" spans="1:5" x14ac:dyDescent="0.2">
      <c r="A7805">
        <f t="shared" si="124"/>
        <v>2003</v>
      </c>
      <c r="B7805" s="8">
        <v>37651</v>
      </c>
      <c r="C7805">
        <v>112.552815482016</v>
      </c>
      <c r="D7805">
        <v>116.58179903714</v>
      </c>
      <c r="E7805">
        <v>106.707887353435</v>
      </c>
    </row>
    <row r="7806" spans="1:5" x14ac:dyDescent="0.2">
      <c r="A7806">
        <f t="shared" si="124"/>
        <v>2003</v>
      </c>
      <c r="B7806" s="8">
        <v>37652</v>
      </c>
      <c r="C7806">
        <v>112.711413430619</v>
      </c>
      <c r="D7806">
        <v>116.840471479531</v>
      </c>
      <c r="E7806">
        <v>106.732648649079</v>
      </c>
    </row>
    <row r="7807" spans="1:5" x14ac:dyDescent="0.2">
      <c r="A7807">
        <f t="shared" si="124"/>
        <v>2003</v>
      </c>
      <c r="B7807" s="8">
        <v>37655</v>
      </c>
      <c r="C7807">
        <v>112.69161277623699</v>
      </c>
      <c r="D7807">
        <v>116.665348469275</v>
      </c>
      <c r="E7807">
        <v>106.919728172493</v>
      </c>
    </row>
    <row r="7808" spans="1:5" x14ac:dyDescent="0.2">
      <c r="A7808">
        <f t="shared" si="124"/>
        <v>2003</v>
      </c>
      <c r="B7808" s="8">
        <v>37656</v>
      </c>
      <c r="C7808">
        <v>112.35308240899499</v>
      </c>
      <c r="D7808">
        <v>115.85936455017701</v>
      </c>
      <c r="E7808">
        <v>107.208929664926</v>
      </c>
    </row>
    <row r="7809" spans="1:5" x14ac:dyDescent="0.2">
      <c r="A7809">
        <f t="shared" si="124"/>
        <v>2003</v>
      </c>
      <c r="B7809" s="8">
        <v>37657</v>
      </c>
      <c r="C7809">
        <v>112.369583974874</v>
      </c>
      <c r="D7809">
        <v>116.14362655083301</v>
      </c>
      <c r="E7809">
        <v>106.86585334674599</v>
      </c>
    </row>
    <row r="7810" spans="1:5" x14ac:dyDescent="0.2">
      <c r="A7810">
        <f t="shared" si="124"/>
        <v>2003</v>
      </c>
      <c r="B7810" s="8">
        <v>37658</v>
      </c>
      <c r="C7810">
        <v>112.404298250415</v>
      </c>
      <c r="D7810">
        <v>116.323937281295</v>
      </c>
      <c r="E7810">
        <v>106.705787198517</v>
      </c>
    </row>
    <row r="7811" spans="1:5" x14ac:dyDescent="0.2">
      <c r="A7811">
        <f t="shared" ref="A7811:A7874" si="125">YEAR(B7811)</f>
        <v>2003</v>
      </c>
      <c r="B7811" s="8">
        <v>37659</v>
      </c>
      <c r="C7811">
        <v>112.62368331393</v>
      </c>
      <c r="D7811">
        <v>116.571544180318</v>
      </c>
      <c r="E7811">
        <v>106.88659706105901</v>
      </c>
    </row>
    <row r="7812" spans="1:5" x14ac:dyDescent="0.2">
      <c r="A7812">
        <f t="shared" si="125"/>
        <v>2003</v>
      </c>
      <c r="B7812" s="8">
        <v>37662</v>
      </c>
      <c r="C7812">
        <v>113.17412100734199</v>
      </c>
      <c r="D7812">
        <v>117.22244700266501</v>
      </c>
      <c r="E7812">
        <v>107.300788103138</v>
      </c>
    </row>
    <row r="7813" spans="1:5" x14ac:dyDescent="0.2">
      <c r="A7813">
        <f t="shared" si="125"/>
        <v>2003</v>
      </c>
      <c r="B7813" s="8">
        <v>37663</v>
      </c>
      <c r="C7813">
        <v>113.134087659318</v>
      </c>
      <c r="D7813">
        <v>117.211985784558</v>
      </c>
      <c r="E7813">
        <v>107.22154962103301</v>
      </c>
    </row>
    <row r="7814" spans="1:5" x14ac:dyDescent="0.2">
      <c r="A7814">
        <f t="shared" si="125"/>
        <v>2003</v>
      </c>
      <c r="B7814" s="8">
        <v>37664</v>
      </c>
      <c r="C7814">
        <v>113.237383306391</v>
      </c>
      <c r="D7814">
        <v>117.348040562896</v>
      </c>
      <c r="E7814">
        <v>107.28080930023</v>
      </c>
    </row>
    <row r="7815" spans="1:5" x14ac:dyDescent="0.2">
      <c r="A7815">
        <f t="shared" si="125"/>
        <v>2003</v>
      </c>
      <c r="B7815" s="8">
        <v>37665</v>
      </c>
      <c r="C7815">
        <v>112.756171899935</v>
      </c>
      <c r="D7815">
        <v>116.439573944016</v>
      </c>
      <c r="E7815">
        <v>107.372398727967</v>
      </c>
    </row>
    <row r="7816" spans="1:5" x14ac:dyDescent="0.2">
      <c r="A7816">
        <f t="shared" si="125"/>
        <v>2003</v>
      </c>
      <c r="B7816" s="8">
        <v>37666</v>
      </c>
      <c r="C7816">
        <v>112.771714543415</v>
      </c>
      <c r="D7816">
        <v>116.64650082915399</v>
      </c>
      <c r="E7816">
        <v>107.131594553268</v>
      </c>
    </row>
    <row r="7817" spans="1:5" x14ac:dyDescent="0.2">
      <c r="A7817">
        <f t="shared" si="125"/>
        <v>2003</v>
      </c>
      <c r="B7817" s="8">
        <v>37669</v>
      </c>
      <c r="C7817">
        <v>112.754578093521</v>
      </c>
      <c r="D7817">
        <v>116.64650082915399</v>
      </c>
      <c r="E7817">
        <v>107.091631185205</v>
      </c>
    </row>
    <row r="7818" spans="1:5" x14ac:dyDescent="0.2">
      <c r="A7818">
        <f t="shared" si="125"/>
        <v>2003</v>
      </c>
      <c r="B7818" s="8">
        <v>37670</v>
      </c>
      <c r="C7818">
        <v>112.656811594692</v>
      </c>
      <c r="D7818">
        <v>116.810973431562</v>
      </c>
      <c r="E7818">
        <v>106.644925786214</v>
      </c>
    </row>
    <row r="7819" spans="1:5" x14ac:dyDescent="0.2">
      <c r="A7819">
        <f t="shared" si="125"/>
        <v>2003</v>
      </c>
      <c r="B7819" s="8">
        <v>37671</v>
      </c>
      <c r="C7819">
        <v>112.586734639634</v>
      </c>
      <c r="D7819">
        <v>116.547866872903</v>
      </c>
      <c r="E7819">
        <v>106.832098537215</v>
      </c>
    </row>
    <row r="7820" spans="1:5" x14ac:dyDescent="0.2">
      <c r="A7820">
        <f t="shared" si="125"/>
        <v>2003</v>
      </c>
      <c r="B7820" s="8">
        <v>37672</v>
      </c>
      <c r="C7820">
        <v>112.32777484778001</v>
      </c>
      <c r="D7820">
        <v>115.922165712164</v>
      </c>
      <c r="E7820">
        <v>107.065194180229</v>
      </c>
    </row>
    <row r="7821" spans="1:5" x14ac:dyDescent="0.2">
      <c r="A7821">
        <f t="shared" si="125"/>
        <v>2003</v>
      </c>
      <c r="B7821" s="8">
        <v>37673</v>
      </c>
      <c r="C7821">
        <v>112.58408987594299</v>
      </c>
      <c r="D7821">
        <v>116.231795565467</v>
      </c>
      <c r="E7821">
        <v>107.248900655865</v>
      </c>
    </row>
    <row r="7822" spans="1:5" x14ac:dyDescent="0.2">
      <c r="A7822">
        <f t="shared" si="125"/>
        <v>2003</v>
      </c>
      <c r="B7822" s="8">
        <v>37676</v>
      </c>
      <c r="C7822">
        <v>112.282293302716</v>
      </c>
      <c r="D7822">
        <v>115.76453260265301</v>
      </c>
      <c r="E7822">
        <v>107.170786908476</v>
      </c>
    </row>
    <row r="7823" spans="1:5" x14ac:dyDescent="0.2">
      <c r="A7823">
        <f t="shared" si="125"/>
        <v>2003</v>
      </c>
      <c r="B7823" s="8">
        <v>37677</v>
      </c>
      <c r="C7823">
        <v>112.349110087139</v>
      </c>
      <c r="D7823">
        <v>115.709954590417</v>
      </c>
      <c r="E7823">
        <v>107.401101627019</v>
      </c>
    </row>
    <row r="7824" spans="1:5" x14ac:dyDescent="0.2">
      <c r="A7824">
        <f t="shared" si="125"/>
        <v>2003</v>
      </c>
      <c r="B7824" s="8">
        <v>37678</v>
      </c>
      <c r="C7824">
        <v>112.24136646525</v>
      </c>
      <c r="D7824">
        <v>115.618825744159</v>
      </c>
      <c r="E7824">
        <v>107.27131529279499</v>
      </c>
    </row>
    <row r="7825" spans="1:5" x14ac:dyDescent="0.2">
      <c r="A7825">
        <f t="shared" si="125"/>
        <v>2003</v>
      </c>
      <c r="B7825" s="8">
        <v>37679</v>
      </c>
      <c r="C7825">
        <v>112.357907088546</v>
      </c>
      <c r="D7825">
        <v>115.881472100067</v>
      </c>
      <c r="E7825">
        <v>107.190469472148</v>
      </c>
    </row>
    <row r="7826" spans="1:5" x14ac:dyDescent="0.2">
      <c r="A7826">
        <f t="shared" si="125"/>
        <v>2003</v>
      </c>
      <c r="B7826" s="8">
        <v>37680</v>
      </c>
      <c r="C7826">
        <v>112.337302754227</v>
      </c>
      <c r="D7826">
        <v>115.77760460179201</v>
      </c>
      <c r="E7826">
        <v>107.282111241721</v>
      </c>
    </row>
    <row r="7827" spans="1:5" x14ac:dyDescent="0.2">
      <c r="A7827">
        <f t="shared" si="125"/>
        <v>2003</v>
      </c>
      <c r="B7827" s="8">
        <v>37683</v>
      </c>
      <c r="C7827">
        <v>112.057570720421</v>
      </c>
      <c r="D7827">
        <v>115.402024926761</v>
      </c>
      <c r="E7827">
        <v>107.132760992519</v>
      </c>
    </row>
    <row r="7828" spans="1:5" x14ac:dyDescent="0.2">
      <c r="A7828">
        <f t="shared" si="125"/>
        <v>2003</v>
      </c>
      <c r="B7828" s="8">
        <v>37684</v>
      </c>
      <c r="C7828">
        <v>111.987290008285</v>
      </c>
      <c r="D7828">
        <v>114.958466794245</v>
      </c>
      <c r="E7828">
        <v>107.56896459702401</v>
      </c>
    </row>
    <row r="7829" spans="1:5" x14ac:dyDescent="0.2">
      <c r="A7829">
        <f t="shared" si="125"/>
        <v>2003</v>
      </c>
      <c r="B7829" s="8">
        <v>37685</v>
      </c>
      <c r="C7829">
        <v>111.671521220633</v>
      </c>
      <c r="D7829">
        <v>114.256366813238</v>
      </c>
      <c r="E7829">
        <v>107.78235888464999</v>
      </c>
    </row>
    <row r="7830" spans="1:5" x14ac:dyDescent="0.2">
      <c r="A7830">
        <f t="shared" si="125"/>
        <v>2003</v>
      </c>
      <c r="B7830" s="8">
        <v>37686</v>
      </c>
      <c r="C7830">
        <v>111.654726301664</v>
      </c>
      <c r="D7830">
        <v>114.077138009804</v>
      </c>
      <c r="E7830">
        <v>107.988970543658</v>
      </c>
    </row>
    <row r="7831" spans="1:5" x14ac:dyDescent="0.2">
      <c r="A7831">
        <f t="shared" si="125"/>
        <v>2003</v>
      </c>
      <c r="B7831" s="8">
        <v>37687</v>
      </c>
      <c r="C7831">
        <v>111.331954055239</v>
      </c>
      <c r="D7831">
        <v>113.799037673927</v>
      </c>
      <c r="E7831">
        <v>107.60565536212</v>
      </c>
    </row>
    <row r="7832" spans="1:5" x14ac:dyDescent="0.2">
      <c r="A7832">
        <f t="shared" si="125"/>
        <v>2003</v>
      </c>
      <c r="B7832" s="8">
        <v>37690</v>
      </c>
      <c r="C7832">
        <v>111.300257979026</v>
      </c>
      <c r="D7832">
        <v>113.614876058432</v>
      </c>
      <c r="E7832">
        <v>107.784176922756</v>
      </c>
    </row>
    <row r="7833" spans="1:5" x14ac:dyDescent="0.2">
      <c r="A7833">
        <f t="shared" si="125"/>
        <v>2003</v>
      </c>
      <c r="B7833" s="8">
        <v>37691</v>
      </c>
      <c r="C7833">
        <v>111.352746687776</v>
      </c>
      <c r="D7833">
        <v>114.042214046561</v>
      </c>
      <c r="E7833">
        <v>107.321132520258</v>
      </c>
    </row>
    <row r="7834" spans="1:5" x14ac:dyDescent="0.2">
      <c r="A7834">
        <f t="shared" si="125"/>
        <v>2003</v>
      </c>
      <c r="B7834" s="8">
        <v>37692</v>
      </c>
      <c r="C7834">
        <v>111.31714058316101</v>
      </c>
      <c r="D7834">
        <v>114.046290294473</v>
      </c>
      <c r="E7834">
        <v>107.23132282309599</v>
      </c>
    </row>
    <row r="7835" spans="1:5" x14ac:dyDescent="0.2">
      <c r="A7835">
        <f t="shared" si="125"/>
        <v>2003</v>
      </c>
      <c r="B7835" s="8">
        <v>37693</v>
      </c>
      <c r="C7835">
        <v>111.853519645427</v>
      </c>
      <c r="D7835">
        <v>115.202101935757</v>
      </c>
      <c r="E7835">
        <v>106.923876068984</v>
      </c>
    </row>
    <row r="7836" spans="1:5" x14ac:dyDescent="0.2">
      <c r="A7836">
        <f t="shared" si="125"/>
        <v>2003</v>
      </c>
      <c r="B7836" s="8">
        <v>37694</v>
      </c>
      <c r="C7836">
        <v>112.24968790457601</v>
      </c>
      <c r="D7836">
        <v>115.90565205481801</v>
      </c>
      <c r="E7836">
        <v>106.90471527167099</v>
      </c>
    </row>
    <row r="7837" spans="1:5" x14ac:dyDescent="0.2">
      <c r="A7837">
        <f t="shared" si="125"/>
        <v>2003</v>
      </c>
      <c r="B7837" s="8">
        <v>37697</v>
      </c>
      <c r="C7837">
        <v>112.677842684566</v>
      </c>
      <c r="D7837">
        <v>116.522521897692</v>
      </c>
      <c r="E7837">
        <v>107.078352969039</v>
      </c>
    </row>
    <row r="7838" spans="1:5" x14ac:dyDescent="0.2">
      <c r="A7838">
        <f t="shared" si="125"/>
        <v>2003</v>
      </c>
      <c r="B7838" s="8">
        <v>37698</v>
      </c>
      <c r="C7838">
        <v>112.602620014206</v>
      </c>
      <c r="D7838">
        <v>116.460813155102</v>
      </c>
      <c r="E7838">
        <v>106.98536948946099</v>
      </c>
    </row>
    <row r="7839" spans="1:5" x14ac:dyDescent="0.2">
      <c r="A7839">
        <f t="shared" si="125"/>
        <v>2003</v>
      </c>
      <c r="B7839" s="8">
        <v>37699</v>
      </c>
      <c r="C7839">
        <v>112.920311475792</v>
      </c>
      <c r="D7839">
        <v>116.826499634436</v>
      </c>
      <c r="E7839">
        <v>107.237626610105</v>
      </c>
    </row>
    <row r="7840" spans="1:5" x14ac:dyDescent="0.2">
      <c r="A7840">
        <f t="shared" si="125"/>
        <v>2003</v>
      </c>
      <c r="B7840" s="8">
        <v>37700</v>
      </c>
      <c r="C7840">
        <v>112.767002165687</v>
      </c>
      <c r="D7840">
        <v>116.646731493975</v>
      </c>
      <c r="E7840">
        <v>107.120295853698</v>
      </c>
    </row>
    <row r="7841" spans="1:5" x14ac:dyDescent="0.2">
      <c r="A7841">
        <f t="shared" si="125"/>
        <v>2003</v>
      </c>
      <c r="B7841" s="8">
        <v>37701</v>
      </c>
      <c r="C7841">
        <v>113.109607695832</v>
      </c>
      <c r="D7841">
        <v>117.48904903505</v>
      </c>
      <c r="E7841">
        <v>106.79706485855399</v>
      </c>
    </row>
    <row r="7842" spans="1:5" x14ac:dyDescent="0.2">
      <c r="A7842">
        <f t="shared" si="125"/>
        <v>2003</v>
      </c>
      <c r="B7842" s="8">
        <v>37704</v>
      </c>
      <c r="C7842">
        <v>112.651918878096</v>
      </c>
      <c r="D7842">
        <v>116.62108365278699</v>
      </c>
      <c r="E7842">
        <v>106.88629650735901</v>
      </c>
    </row>
    <row r="7843" spans="1:5" x14ac:dyDescent="0.2">
      <c r="A7843">
        <f t="shared" si="125"/>
        <v>2003</v>
      </c>
      <c r="B7843" s="8">
        <v>37705</v>
      </c>
      <c r="C7843">
        <v>112.32663709582199</v>
      </c>
      <c r="D7843">
        <v>116.33000394486299</v>
      </c>
      <c r="E7843">
        <v>106.516793728183</v>
      </c>
    </row>
    <row r="7844" spans="1:5" x14ac:dyDescent="0.2">
      <c r="A7844">
        <f t="shared" si="125"/>
        <v>2003</v>
      </c>
      <c r="B7844" s="8">
        <v>37706</v>
      </c>
      <c r="C7844">
        <v>112.253835367658</v>
      </c>
      <c r="D7844">
        <v>116.150033518925</v>
      </c>
      <c r="E7844">
        <v>106.587242427048</v>
      </c>
    </row>
    <row r="7845" spans="1:5" x14ac:dyDescent="0.2">
      <c r="A7845">
        <f t="shared" si="125"/>
        <v>2003</v>
      </c>
      <c r="B7845" s="8">
        <v>37707</v>
      </c>
      <c r="C7845">
        <v>112.116495667187</v>
      </c>
      <c r="D7845">
        <v>115.915665381395</v>
      </c>
      <c r="E7845">
        <v>106.580154120644</v>
      </c>
    </row>
    <row r="7846" spans="1:5" x14ac:dyDescent="0.2">
      <c r="A7846">
        <f t="shared" si="125"/>
        <v>2003</v>
      </c>
      <c r="B7846" s="8">
        <v>37708</v>
      </c>
      <c r="C7846">
        <v>111.961463039194</v>
      </c>
      <c r="D7846">
        <v>115.77490440638699</v>
      </c>
      <c r="E7846">
        <v>106.406659378507</v>
      </c>
    </row>
    <row r="7847" spans="1:5" x14ac:dyDescent="0.2">
      <c r="A7847">
        <f t="shared" si="125"/>
        <v>2003</v>
      </c>
      <c r="B7847" s="8">
        <v>37711</v>
      </c>
      <c r="C7847">
        <v>111.492314608397</v>
      </c>
      <c r="D7847">
        <v>114.812925009354</v>
      </c>
      <c r="E7847">
        <v>106.60176777934799</v>
      </c>
    </row>
    <row r="7848" spans="1:5" x14ac:dyDescent="0.2">
      <c r="A7848">
        <f t="shared" si="125"/>
        <v>2003</v>
      </c>
      <c r="B7848" s="8">
        <v>37712</v>
      </c>
      <c r="C7848">
        <v>111.525213982632</v>
      </c>
      <c r="D7848">
        <v>114.936318041528</v>
      </c>
      <c r="E7848">
        <v>106.512402146084</v>
      </c>
    </row>
    <row r="7849" spans="1:5" x14ac:dyDescent="0.2">
      <c r="A7849">
        <f t="shared" si="125"/>
        <v>2003</v>
      </c>
      <c r="B7849" s="8">
        <v>37713</v>
      </c>
      <c r="C7849">
        <v>111.91601796862</v>
      </c>
      <c r="D7849">
        <v>115.84325534689999</v>
      </c>
      <c r="E7849">
        <v>106.20940001056501</v>
      </c>
    </row>
    <row r="7850" spans="1:5" x14ac:dyDescent="0.2">
      <c r="A7850">
        <f t="shared" si="125"/>
        <v>2003</v>
      </c>
      <c r="B7850" s="8">
        <v>37714</v>
      </c>
      <c r="C7850">
        <v>111.954665935655</v>
      </c>
      <c r="D7850">
        <v>115.957468784661</v>
      </c>
      <c r="E7850">
        <v>106.14715221683601</v>
      </c>
    </row>
    <row r="7851" spans="1:5" x14ac:dyDescent="0.2">
      <c r="A7851">
        <f t="shared" si="125"/>
        <v>2003</v>
      </c>
      <c r="B7851" s="8">
        <v>37715</v>
      </c>
      <c r="C7851">
        <v>112.080354705651</v>
      </c>
      <c r="D7851">
        <v>116.134929447266</v>
      </c>
      <c r="E7851">
        <v>106.203377749712</v>
      </c>
    </row>
    <row r="7852" spans="1:5" x14ac:dyDescent="0.2">
      <c r="A7852">
        <f t="shared" si="125"/>
        <v>2003</v>
      </c>
      <c r="B7852" s="8">
        <v>37718</v>
      </c>
      <c r="C7852">
        <v>112.53209155688999</v>
      </c>
      <c r="D7852">
        <v>116.969134141612</v>
      </c>
      <c r="E7852">
        <v>106.146103089031</v>
      </c>
    </row>
    <row r="7853" spans="1:5" x14ac:dyDescent="0.2">
      <c r="A7853">
        <f t="shared" si="125"/>
        <v>2003</v>
      </c>
      <c r="B7853" s="8">
        <v>37719</v>
      </c>
      <c r="C7853">
        <v>112.11774951850001</v>
      </c>
      <c r="D7853">
        <v>116.17129836867301</v>
      </c>
      <c r="E7853">
        <v>106.24197707518501</v>
      </c>
    </row>
    <row r="7854" spans="1:5" x14ac:dyDescent="0.2">
      <c r="A7854">
        <f t="shared" si="125"/>
        <v>2003</v>
      </c>
      <c r="B7854" s="8">
        <v>37720</v>
      </c>
      <c r="C7854">
        <v>112.062956613738</v>
      </c>
      <c r="D7854">
        <v>116.070226726494</v>
      </c>
      <c r="E7854">
        <v>106.249032290329</v>
      </c>
    </row>
    <row r="7855" spans="1:5" x14ac:dyDescent="0.2">
      <c r="A7855">
        <f t="shared" si="125"/>
        <v>2003</v>
      </c>
      <c r="B7855" s="8">
        <v>37721</v>
      </c>
      <c r="C7855">
        <v>111.50121389647001</v>
      </c>
      <c r="D7855">
        <v>115.192578490046</v>
      </c>
      <c r="E7855">
        <v>106.111703139705</v>
      </c>
    </row>
    <row r="7856" spans="1:5" x14ac:dyDescent="0.2">
      <c r="A7856">
        <f t="shared" si="125"/>
        <v>2003</v>
      </c>
      <c r="B7856" s="8">
        <v>37722</v>
      </c>
      <c r="C7856">
        <v>111.586788982493</v>
      </c>
      <c r="D7856">
        <v>115.420920407843</v>
      </c>
      <c r="E7856">
        <v>106.00585299916</v>
      </c>
    </row>
    <row r="7857" spans="1:5" x14ac:dyDescent="0.2">
      <c r="A7857">
        <f t="shared" si="125"/>
        <v>2003</v>
      </c>
      <c r="B7857" s="8">
        <v>37725</v>
      </c>
      <c r="C7857">
        <v>111.38377375099699</v>
      </c>
      <c r="D7857">
        <v>115.347139896131</v>
      </c>
      <c r="E7857">
        <v>105.631221166994</v>
      </c>
    </row>
    <row r="7858" spans="1:5" x14ac:dyDescent="0.2">
      <c r="A7858">
        <f t="shared" si="125"/>
        <v>2003</v>
      </c>
      <c r="B7858" s="8">
        <v>37726</v>
      </c>
      <c r="C7858">
        <v>111.272818118738</v>
      </c>
      <c r="D7858">
        <v>115.18675610890099</v>
      </c>
      <c r="E7858">
        <v>105.586629659335</v>
      </c>
    </row>
    <row r="7859" spans="1:5" x14ac:dyDescent="0.2">
      <c r="A7859">
        <f t="shared" si="125"/>
        <v>2003</v>
      </c>
      <c r="B7859" s="8">
        <v>37727</v>
      </c>
      <c r="C7859">
        <v>111.045694190898</v>
      </c>
      <c r="D7859">
        <v>114.94682085103901</v>
      </c>
      <c r="E7859">
        <v>105.377544727754</v>
      </c>
    </row>
    <row r="7860" spans="1:5" x14ac:dyDescent="0.2">
      <c r="A7860">
        <f t="shared" si="125"/>
        <v>2003</v>
      </c>
      <c r="B7860" s="8">
        <v>37728</v>
      </c>
      <c r="C7860">
        <v>110.60986534238801</v>
      </c>
      <c r="D7860">
        <v>114.486325745298</v>
      </c>
      <c r="E7860">
        <v>104.976442982387</v>
      </c>
    </row>
    <row r="7861" spans="1:5" x14ac:dyDescent="0.2">
      <c r="A7861">
        <f t="shared" si="125"/>
        <v>2003</v>
      </c>
      <c r="B7861" s="8">
        <v>37729</v>
      </c>
      <c r="C7861">
        <v>110.72392738468101</v>
      </c>
      <c r="D7861">
        <v>114.691601281953</v>
      </c>
      <c r="E7861">
        <v>104.968436819666</v>
      </c>
    </row>
    <row r="7862" spans="1:5" x14ac:dyDescent="0.2">
      <c r="A7862">
        <f t="shared" si="125"/>
        <v>2003</v>
      </c>
      <c r="B7862" s="8">
        <v>37732</v>
      </c>
      <c r="C7862">
        <v>111.016253318968</v>
      </c>
      <c r="D7862">
        <v>115.170271262386</v>
      </c>
      <c r="E7862">
        <v>105.011792130619</v>
      </c>
    </row>
    <row r="7863" spans="1:5" x14ac:dyDescent="0.2">
      <c r="A7863">
        <f t="shared" si="125"/>
        <v>2003</v>
      </c>
      <c r="B7863" s="8">
        <v>37733</v>
      </c>
      <c r="C7863">
        <v>110.555097852044</v>
      </c>
      <c r="D7863">
        <v>114.232536335473</v>
      </c>
      <c r="E7863">
        <v>105.188005056047</v>
      </c>
    </row>
    <row r="7864" spans="1:5" x14ac:dyDescent="0.2">
      <c r="A7864">
        <f t="shared" si="125"/>
        <v>2003</v>
      </c>
      <c r="B7864" s="8">
        <v>37734</v>
      </c>
      <c r="C7864">
        <v>110.613460893134</v>
      </c>
      <c r="D7864">
        <v>114.485900087448</v>
      </c>
      <c r="E7864">
        <v>104.98538906218801</v>
      </c>
    </row>
    <row r="7865" spans="1:5" x14ac:dyDescent="0.2">
      <c r="A7865">
        <f t="shared" si="125"/>
        <v>2003</v>
      </c>
      <c r="B7865" s="8">
        <v>37735</v>
      </c>
      <c r="C7865">
        <v>110.291008628499</v>
      </c>
      <c r="D7865">
        <v>114.087385061565</v>
      </c>
      <c r="E7865">
        <v>104.765835803996</v>
      </c>
    </row>
    <row r="7866" spans="1:5" x14ac:dyDescent="0.2">
      <c r="A7866">
        <f t="shared" si="125"/>
        <v>2003</v>
      </c>
      <c r="B7866" s="8">
        <v>37736</v>
      </c>
      <c r="C7866">
        <v>110.388912164836</v>
      </c>
      <c r="D7866">
        <v>114.110153286849</v>
      </c>
      <c r="E7866">
        <v>104.963824024715</v>
      </c>
    </row>
    <row r="7867" spans="1:5" x14ac:dyDescent="0.2">
      <c r="A7867">
        <f t="shared" si="125"/>
        <v>2003</v>
      </c>
      <c r="B7867" s="8">
        <v>37739</v>
      </c>
      <c r="C7867">
        <v>110.364821758068</v>
      </c>
      <c r="D7867">
        <v>114.204954907233</v>
      </c>
      <c r="E7867">
        <v>104.780901791589</v>
      </c>
    </row>
    <row r="7868" spans="1:5" x14ac:dyDescent="0.2">
      <c r="A7868">
        <f t="shared" si="125"/>
        <v>2003</v>
      </c>
      <c r="B7868" s="8">
        <v>37740</v>
      </c>
      <c r="C7868">
        <v>110.047556024797</v>
      </c>
      <c r="D7868">
        <v>114.009222052251</v>
      </c>
      <c r="E7868">
        <v>104.302951575078</v>
      </c>
    </row>
    <row r="7869" spans="1:5" x14ac:dyDescent="0.2">
      <c r="A7869">
        <f t="shared" si="125"/>
        <v>2003</v>
      </c>
      <c r="B7869" s="8">
        <v>37741</v>
      </c>
      <c r="C7869">
        <v>109.26661691438601</v>
      </c>
      <c r="D7869">
        <v>112.78890025126</v>
      </c>
      <c r="E7869">
        <v>104.11272536375</v>
      </c>
    </row>
    <row r="7870" spans="1:5" x14ac:dyDescent="0.2">
      <c r="A7870">
        <f t="shared" si="125"/>
        <v>2003</v>
      </c>
      <c r="B7870" s="8">
        <v>37742</v>
      </c>
      <c r="C7870">
        <v>108.73870192128901</v>
      </c>
      <c r="D7870">
        <v>112.00115654498001</v>
      </c>
      <c r="E7870">
        <v>103.936718650833</v>
      </c>
    </row>
    <row r="7871" spans="1:5" x14ac:dyDescent="0.2">
      <c r="A7871">
        <f t="shared" si="125"/>
        <v>2003</v>
      </c>
      <c r="B7871" s="8">
        <v>37743</v>
      </c>
      <c r="C7871">
        <v>108.866305824378</v>
      </c>
      <c r="D7871">
        <v>112.38027382396</v>
      </c>
      <c r="E7871">
        <v>103.725132660272</v>
      </c>
    </row>
    <row r="7872" spans="1:5" x14ac:dyDescent="0.2">
      <c r="A7872">
        <f t="shared" si="125"/>
        <v>2003</v>
      </c>
      <c r="B7872" s="8">
        <v>37746</v>
      </c>
      <c r="C7872">
        <v>108.546976586382</v>
      </c>
      <c r="D7872">
        <v>111.773120554043</v>
      </c>
      <c r="E7872">
        <v>103.794738169025</v>
      </c>
    </row>
    <row r="7873" spans="1:5" x14ac:dyDescent="0.2">
      <c r="A7873">
        <f t="shared" si="125"/>
        <v>2003</v>
      </c>
      <c r="B7873" s="8">
        <v>37747</v>
      </c>
      <c r="C7873">
        <v>108.179433338211</v>
      </c>
      <c r="D7873">
        <v>111.152528096721</v>
      </c>
      <c r="E7873">
        <v>103.77133292392401</v>
      </c>
    </row>
    <row r="7874" spans="1:5" x14ac:dyDescent="0.2">
      <c r="A7874">
        <f t="shared" si="125"/>
        <v>2003</v>
      </c>
      <c r="B7874" s="8">
        <v>37748</v>
      </c>
      <c r="C7874">
        <v>107.952016156819</v>
      </c>
      <c r="D7874">
        <v>110.921808247982</v>
      </c>
      <c r="E7874">
        <v>103.54917862359299</v>
      </c>
    </row>
    <row r="7875" spans="1:5" x14ac:dyDescent="0.2">
      <c r="A7875">
        <f t="shared" ref="A7875:A7938" si="126">YEAR(B7875)</f>
        <v>2003</v>
      </c>
      <c r="B7875" s="8">
        <v>37749</v>
      </c>
      <c r="C7875">
        <v>107.506734007162</v>
      </c>
      <c r="D7875">
        <v>110.29453591986299</v>
      </c>
      <c r="E7875">
        <v>103.353068012595</v>
      </c>
    </row>
    <row r="7876" spans="1:5" x14ac:dyDescent="0.2">
      <c r="A7876">
        <f t="shared" si="126"/>
        <v>2003</v>
      </c>
      <c r="B7876" s="8">
        <v>37750</v>
      </c>
      <c r="C7876">
        <v>107.340187357091</v>
      </c>
      <c r="D7876">
        <v>110.16097544012599</v>
      </c>
      <c r="E7876">
        <v>103.142110587964</v>
      </c>
    </row>
    <row r="7877" spans="1:5" x14ac:dyDescent="0.2">
      <c r="A7877">
        <f t="shared" si="126"/>
        <v>2003</v>
      </c>
      <c r="B7877" s="8">
        <v>37753</v>
      </c>
      <c r="C7877">
        <v>107.140603453086</v>
      </c>
      <c r="D7877">
        <v>109.759932477091</v>
      </c>
      <c r="E7877">
        <v>103.21824202042799</v>
      </c>
    </row>
    <row r="7878" spans="1:5" x14ac:dyDescent="0.2">
      <c r="A7878">
        <f t="shared" si="126"/>
        <v>2003</v>
      </c>
      <c r="B7878" s="8">
        <v>37754</v>
      </c>
      <c r="C7878">
        <v>107.216920845801</v>
      </c>
      <c r="D7878">
        <v>109.94635033438701</v>
      </c>
      <c r="E7878">
        <v>103.14383713241099</v>
      </c>
    </row>
    <row r="7879" spans="1:5" x14ac:dyDescent="0.2">
      <c r="A7879">
        <f t="shared" si="126"/>
        <v>2003</v>
      </c>
      <c r="B7879" s="8">
        <v>37755</v>
      </c>
      <c r="C7879">
        <v>106.988923937019</v>
      </c>
      <c r="D7879">
        <v>109.53200847056399</v>
      </c>
      <c r="E7879">
        <v>103.17145406694701</v>
      </c>
    </row>
    <row r="7880" spans="1:5" x14ac:dyDescent="0.2">
      <c r="A7880">
        <f t="shared" si="126"/>
        <v>2003</v>
      </c>
      <c r="B7880" s="8">
        <v>37756</v>
      </c>
      <c r="C7880">
        <v>107.140879072494</v>
      </c>
      <c r="D7880">
        <v>109.497569699045</v>
      </c>
      <c r="E7880">
        <v>103.578967225272</v>
      </c>
    </row>
    <row r="7881" spans="1:5" x14ac:dyDescent="0.2">
      <c r="A7881">
        <f t="shared" si="126"/>
        <v>2003</v>
      </c>
      <c r="B7881" s="8">
        <v>37757</v>
      </c>
      <c r="C7881">
        <v>106.99396557464399</v>
      </c>
      <c r="D7881">
        <v>108.980910694081</v>
      </c>
      <c r="E7881">
        <v>103.943514502486</v>
      </c>
    </row>
    <row r="7882" spans="1:5" x14ac:dyDescent="0.2">
      <c r="A7882">
        <f t="shared" si="126"/>
        <v>2003</v>
      </c>
      <c r="B7882" s="8">
        <v>37760</v>
      </c>
      <c r="C7882">
        <v>106.59277695376301</v>
      </c>
      <c r="D7882">
        <v>108.302434486819</v>
      </c>
      <c r="E7882">
        <v>103.92940496789301</v>
      </c>
    </row>
    <row r="7883" spans="1:5" x14ac:dyDescent="0.2">
      <c r="A7883">
        <f t="shared" si="126"/>
        <v>2003</v>
      </c>
      <c r="B7883" s="8">
        <v>37761</v>
      </c>
      <c r="C7883">
        <v>106.27719048239</v>
      </c>
      <c r="D7883">
        <v>107.88603087752</v>
      </c>
      <c r="E7883">
        <v>103.755558634463</v>
      </c>
    </row>
    <row r="7884" spans="1:5" x14ac:dyDescent="0.2">
      <c r="A7884">
        <f t="shared" si="126"/>
        <v>2003</v>
      </c>
      <c r="B7884" s="8">
        <v>37762</v>
      </c>
      <c r="C7884">
        <v>106.333475098769</v>
      </c>
      <c r="D7884">
        <v>108.00140504203399</v>
      </c>
      <c r="E7884">
        <v>103.729063862673</v>
      </c>
    </row>
    <row r="7885" spans="1:5" x14ac:dyDescent="0.2">
      <c r="A7885">
        <f t="shared" si="126"/>
        <v>2003</v>
      </c>
      <c r="B7885" s="8">
        <v>37763</v>
      </c>
      <c r="C7885">
        <v>106.60744685444099</v>
      </c>
      <c r="D7885">
        <v>108.55142246186399</v>
      </c>
      <c r="E7885">
        <v>103.61770932842499</v>
      </c>
    </row>
    <row r="7886" spans="1:5" x14ac:dyDescent="0.2">
      <c r="A7886">
        <f t="shared" si="126"/>
        <v>2003</v>
      </c>
      <c r="B7886" s="8">
        <v>37764</v>
      </c>
      <c r="C7886">
        <v>106.486763391466</v>
      </c>
      <c r="D7886">
        <v>108.47668592325</v>
      </c>
      <c r="E7886">
        <v>103.433570799855</v>
      </c>
    </row>
    <row r="7887" spans="1:5" x14ac:dyDescent="0.2">
      <c r="A7887">
        <f t="shared" si="126"/>
        <v>2003</v>
      </c>
      <c r="B7887" s="8">
        <v>37767</v>
      </c>
      <c r="C7887">
        <v>106.486763391466</v>
      </c>
      <c r="D7887">
        <v>108.47668592325</v>
      </c>
      <c r="E7887">
        <v>103.433570799855</v>
      </c>
    </row>
    <row r="7888" spans="1:5" x14ac:dyDescent="0.2">
      <c r="A7888">
        <f t="shared" si="126"/>
        <v>2003</v>
      </c>
      <c r="B7888" s="8">
        <v>37768</v>
      </c>
      <c r="C7888">
        <v>106.51753656347699</v>
      </c>
      <c r="D7888">
        <v>108.189982897782</v>
      </c>
      <c r="E7888">
        <v>103.906340238231</v>
      </c>
    </row>
    <row r="7889" spans="1:5" x14ac:dyDescent="0.2">
      <c r="A7889">
        <f t="shared" si="126"/>
        <v>2003</v>
      </c>
      <c r="B7889" s="8">
        <v>37769</v>
      </c>
      <c r="C7889">
        <v>107.21296040429201</v>
      </c>
      <c r="D7889">
        <v>109.185620480534</v>
      </c>
      <c r="E7889">
        <v>104.181740745429</v>
      </c>
    </row>
    <row r="7890" spans="1:5" x14ac:dyDescent="0.2">
      <c r="A7890">
        <f t="shared" si="126"/>
        <v>2003</v>
      </c>
      <c r="B7890" s="8">
        <v>37770</v>
      </c>
      <c r="C7890">
        <v>106.64986414537999</v>
      </c>
      <c r="D7890">
        <v>108.482264740784</v>
      </c>
      <c r="E7890">
        <v>103.815185209962</v>
      </c>
    </row>
    <row r="7891" spans="1:5" x14ac:dyDescent="0.2">
      <c r="A7891">
        <f t="shared" si="126"/>
        <v>2003</v>
      </c>
      <c r="B7891" s="8">
        <v>37771</v>
      </c>
      <c r="C7891">
        <v>106.877183892839</v>
      </c>
      <c r="D7891">
        <v>108.788156855328</v>
      </c>
      <c r="E7891">
        <v>103.932576170367</v>
      </c>
    </row>
    <row r="7892" spans="1:5" x14ac:dyDescent="0.2">
      <c r="A7892">
        <f t="shared" si="126"/>
        <v>2003</v>
      </c>
      <c r="B7892" s="8">
        <v>37774</v>
      </c>
      <c r="C7892">
        <v>106.640303602714</v>
      </c>
      <c r="D7892">
        <v>108.64707641311701</v>
      </c>
      <c r="E7892">
        <v>103.563313505389</v>
      </c>
    </row>
    <row r="7893" spans="1:5" x14ac:dyDescent="0.2">
      <c r="A7893">
        <f t="shared" si="126"/>
        <v>2003</v>
      </c>
      <c r="B7893" s="8">
        <v>37775</v>
      </c>
      <c r="C7893">
        <v>106.95071816156199</v>
      </c>
      <c r="D7893">
        <v>109.173592820184</v>
      </c>
      <c r="E7893">
        <v>103.57382357173201</v>
      </c>
    </row>
    <row r="7894" spans="1:5" x14ac:dyDescent="0.2">
      <c r="A7894">
        <f t="shared" si="126"/>
        <v>2003</v>
      </c>
      <c r="B7894" s="8">
        <v>37776</v>
      </c>
      <c r="C7894">
        <v>106.657558167015</v>
      </c>
      <c r="D7894">
        <v>108.484498506885</v>
      </c>
      <c r="E7894">
        <v>103.830462786235</v>
      </c>
    </row>
    <row r="7895" spans="1:5" x14ac:dyDescent="0.2">
      <c r="A7895">
        <f t="shared" si="126"/>
        <v>2003</v>
      </c>
      <c r="B7895" s="8">
        <v>37777</v>
      </c>
      <c r="C7895">
        <v>106.061746847043</v>
      </c>
      <c r="D7895">
        <v>107.14074845421</v>
      </c>
      <c r="E7895">
        <v>104.286571127542</v>
      </c>
    </row>
    <row r="7896" spans="1:5" x14ac:dyDescent="0.2">
      <c r="A7896">
        <f t="shared" si="126"/>
        <v>2003</v>
      </c>
      <c r="B7896" s="8">
        <v>37778</v>
      </c>
      <c r="C7896">
        <v>106.690667068935</v>
      </c>
      <c r="D7896">
        <v>108.31057487291</v>
      </c>
      <c r="E7896">
        <v>104.15249652398199</v>
      </c>
    </row>
    <row r="7897" spans="1:5" x14ac:dyDescent="0.2">
      <c r="A7897">
        <f t="shared" si="126"/>
        <v>2003</v>
      </c>
      <c r="B7897" s="8">
        <v>37781</v>
      </c>
      <c r="C7897">
        <v>106.907578633491</v>
      </c>
      <c r="D7897">
        <v>108.264990726855</v>
      </c>
      <c r="E7897">
        <v>104.73727513930901</v>
      </c>
    </row>
    <row r="7898" spans="1:5" x14ac:dyDescent="0.2">
      <c r="A7898">
        <f t="shared" si="126"/>
        <v>2003</v>
      </c>
      <c r="B7898" s="8">
        <v>37782</v>
      </c>
      <c r="C7898">
        <v>107.05537059215401</v>
      </c>
      <c r="D7898">
        <v>108.513926210579</v>
      </c>
      <c r="E7898">
        <v>104.742485400983</v>
      </c>
    </row>
    <row r="7899" spans="1:5" x14ac:dyDescent="0.2">
      <c r="A7899">
        <f t="shared" si="126"/>
        <v>2003</v>
      </c>
      <c r="B7899" s="8">
        <v>37783</v>
      </c>
      <c r="C7899">
        <v>106.495709879665</v>
      </c>
      <c r="D7899">
        <v>107.771606474187</v>
      </c>
      <c r="E7899">
        <v>104.44124883355499</v>
      </c>
    </row>
    <row r="7900" spans="1:5" x14ac:dyDescent="0.2">
      <c r="A7900">
        <f t="shared" si="126"/>
        <v>2003</v>
      </c>
      <c r="B7900" s="8">
        <v>37784</v>
      </c>
      <c r="C7900">
        <v>106.369964264301</v>
      </c>
      <c r="D7900">
        <v>107.676598778068</v>
      </c>
      <c r="E7900">
        <v>104.272476277645</v>
      </c>
    </row>
    <row r="7901" spans="1:5" x14ac:dyDescent="0.2">
      <c r="A7901">
        <f t="shared" si="126"/>
        <v>2003</v>
      </c>
      <c r="B7901" s="8">
        <v>37785</v>
      </c>
      <c r="C7901">
        <v>106.03428155650199</v>
      </c>
      <c r="D7901">
        <v>107.08972947942701</v>
      </c>
      <c r="E7901">
        <v>104.292538872938</v>
      </c>
    </row>
    <row r="7902" spans="1:5" x14ac:dyDescent="0.2">
      <c r="A7902">
        <f t="shared" si="126"/>
        <v>2003</v>
      </c>
      <c r="B7902" s="8">
        <v>37788</v>
      </c>
      <c r="C7902">
        <v>105.85148640349099</v>
      </c>
      <c r="D7902">
        <v>107.088158121239</v>
      </c>
      <c r="E7902">
        <v>103.85389845156701</v>
      </c>
    </row>
    <row r="7903" spans="1:5" x14ac:dyDescent="0.2">
      <c r="A7903">
        <f t="shared" si="126"/>
        <v>2003</v>
      </c>
      <c r="B7903" s="8">
        <v>37789</v>
      </c>
      <c r="C7903">
        <v>105.933701533454</v>
      </c>
      <c r="D7903">
        <v>107.213014048026</v>
      </c>
      <c r="E7903">
        <v>103.87577225562499</v>
      </c>
    </row>
    <row r="7904" spans="1:5" x14ac:dyDescent="0.2">
      <c r="A7904">
        <f t="shared" si="126"/>
        <v>2003</v>
      </c>
      <c r="B7904" s="8">
        <v>37790</v>
      </c>
      <c r="C7904">
        <v>106.26243633861699</v>
      </c>
      <c r="D7904">
        <v>107.502241104924</v>
      </c>
      <c r="E7904">
        <v>104.259447133284</v>
      </c>
    </row>
    <row r="7905" spans="1:5" x14ac:dyDescent="0.2">
      <c r="A7905">
        <f t="shared" si="126"/>
        <v>2003</v>
      </c>
      <c r="B7905" s="8">
        <v>37791</v>
      </c>
      <c r="C7905">
        <v>106.534736100936</v>
      </c>
      <c r="D7905">
        <v>108.140973859802</v>
      </c>
      <c r="E7905">
        <v>104.016092251907</v>
      </c>
    </row>
    <row r="7906" spans="1:5" x14ac:dyDescent="0.2">
      <c r="A7906">
        <f t="shared" si="126"/>
        <v>2003</v>
      </c>
      <c r="B7906" s="8">
        <v>37792</v>
      </c>
      <c r="C7906">
        <v>106.744433906678</v>
      </c>
      <c r="D7906">
        <v>108.585069490579</v>
      </c>
      <c r="E7906">
        <v>103.89803734770599</v>
      </c>
    </row>
    <row r="7907" spans="1:5" x14ac:dyDescent="0.2">
      <c r="A7907">
        <f t="shared" si="126"/>
        <v>2003</v>
      </c>
      <c r="B7907" s="8">
        <v>37795</v>
      </c>
      <c r="C7907">
        <v>106.76090429383601</v>
      </c>
      <c r="D7907">
        <v>108.582856566122</v>
      </c>
      <c r="E7907">
        <v>103.94048250822</v>
      </c>
    </row>
    <row r="7908" spans="1:5" x14ac:dyDescent="0.2">
      <c r="A7908">
        <f t="shared" si="126"/>
        <v>2003</v>
      </c>
      <c r="B7908" s="8">
        <v>37796</v>
      </c>
      <c r="C7908">
        <v>107.070292791017</v>
      </c>
      <c r="D7908">
        <v>109.026492031553</v>
      </c>
      <c r="E7908">
        <v>104.06231980913699</v>
      </c>
    </row>
    <row r="7909" spans="1:5" x14ac:dyDescent="0.2">
      <c r="A7909">
        <f t="shared" si="126"/>
        <v>2003</v>
      </c>
      <c r="B7909" s="8">
        <v>37797</v>
      </c>
      <c r="C7909">
        <v>106.372298365671</v>
      </c>
      <c r="D7909">
        <v>107.994089717246</v>
      </c>
      <c r="E7909">
        <v>103.832303174872</v>
      </c>
    </row>
    <row r="7910" spans="1:5" x14ac:dyDescent="0.2">
      <c r="A7910">
        <f t="shared" si="126"/>
        <v>2003</v>
      </c>
      <c r="B7910" s="8">
        <v>37798</v>
      </c>
      <c r="C7910">
        <v>107.147414398246</v>
      </c>
      <c r="D7910">
        <v>109.281321069117</v>
      </c>
      <c r="E7910">
        <v>103.892905595836</v>
      </c>
    </row>
    <row r="7911" spans="1:5" x14ac:dyDescent="0.2">
      <c r="A7911">
        <f t="shared" si="126"/>
        <v>2003</v>
      </c>
      <c r="B7911" s="8">
        <v>37799</v>
      </c>
      <c r="C7911">
        <v>107.179830806971</v>
      </c>
      <c r="D7911">
        <v>109.344243901119</v>
      </c>
      <c r="E7911">
        <v>103.883042754599</v>
      </c>
    </row>
    <row r="7912" spans="1:5" x14ac:dyDescent="0.2">
      <c r="A7912">
        <f t="shared" si="126"/>
        <v>2003</v>
      </c>
      <c r="B7912" s="8">
        <v>37802</v>
      </c>
      <c r="C7912">
        <v>107.13887998939801</v>
      </c>
      <c r="D7912">
        <v>109.239458298849</v>
      </c>
      <c r="E7912">
        <v>103.930517720615</v>
      </c>
    </row>
    <row r="7913" spans="1:5" x14ac:dyDescent="0.2">
      <c r="A7913">
        <f t="shared" si="126"/>
        <v>2003</v>
      </c>
      <c r="B7913" s="8">
        <v>37803</v>
      </c>
      <c r="C7913">
        <v>106.75516510548</v>
      </c>
      <c r="D7913">
        <v>108.642621152456</v>
      </c>
      <c r="E7913">
        <v>103.84358584666199</v>
      </c>
    </row>
    <row r="7914" spans="1:5" x14ac:dyDescent="0.2">
      <c r="A7914">
        <f t="shared" si="126"/>
        <v>2003</v>
      </c>
      <c r="B7914" s="8">
        <v>37804</v>
      </c>
      <c r="C7914">
        <v>106.549169172912</v>
      </c>
      <c r="D7914">
        <v>108.34128169345399</v>
      </c>
      <c r="E7914">
        <v>103.770882625997</v>
      </c>
    </row>
    <row r="7915" spans="1:5" x14ac:dyDescent="0.2">
      <c r="A7915">
        <f t="shared" si="126"/>
        <v>2003</v>
      </c>
      <c r="B7915" s="8">
        <v>37805</v>
      </c>
      <c r="C7915">
        <v>106.458984186484</v>
      </c>
      <c r="D7915">
        <v>108.287813678554</v>
      </c>
      <c r="E7915">
        <v>103.629784635349</v>
      </c>
    </row>
    <row r="7916" spans="1:5" x14ac:dyDescent="0.2">
      <c r="A7916">
        <f t="shared" si="126"/>
        <v>2003</v>
      </c>
      <c r="B7916" s="8">
        <v>37806</v>
      </c>
      <c r="C7916">
        <v>106.45919104655501</v>
      </c>
      <c r="D7916">
        <v>108.287813678554</v>
      </c>
      <c r="E7916">
        <v>103.630279004565</v>
      </c>
    </row>
    <row r="7917" spans="1:5" x14ac:dyDescent="0.2">
      <c r="A7917">
        <f t="shared" si="126"/>
        <v>2003</v>
      </c>
      <c r="B7917" s="8">
        <v>37809</v>
      </c>
      <c r="C7917">
        <v>107.05265418995</v>
      </c>
      <c r="D7917">
        <v>109.31045462316099</v>
      </c>
      <c r="E7917">
        <v>103.627268182948</v>
      </c>
    </row>
    <row r="7918" spans="1:5" x14ac:dyDescent="0.2">
      <c r="A7918">
        <f t="shared" si="126"/>
        <v>2003</v>
      </c>
      <c r="B7918" s="8">
        <v>37810</v>
      </c>
      <c r="C7918">
        <v>107.862961194801</v>
      </c>
      <c r="D7918">
        <v>110.44469520814999</v>
      </c>
      <c r="E7918">
        <v>103.989811347016</v>
      </c>
    </row>
    <row r="7919" spans="1:5" x14ac:dyDescent="0.2">
      <c r="A7919">
        <f t="shared" si="126"/>
        <v>2003</v>
      </c>
      <c r="B7919" s="8">
        <v>37811</v>
      </c>
      <c r="C7919">
        <v>107.680524082964</v>
      </c>
      <c r="D7919">
        <v>110.29721253293</v>
      </c>
      <c r="E7919">
        <v>103.76007601275499</v>
      </c>
    </row>
    <row r="7920" spans="1:5" x14ac:dyDescent="0.2">
      <c r="A7920">
        <f t="shared" si="126"/>
        <v>2003</v>
      </c>
      <c r="B7920" s="8">
        <v>37812</v>
      </c>
      <c r="C7920">
        <v>107.602982275362</v>
      </c>
      <c r="D7920">
        <v>110.16059749760601</v>
      </c>
      <c r="E7920">
        <v>103.76369161416299</v>
      </c>
    </row>
    <row r="7921" spans="1:5" x14ac:dyDescent="0.2">
      <c r="A7921">
        <f t="shared" si="126"/>
        <v>2003</v>
      </c>
      <c r="B7921" s="8">
        <v>37813</v>
      </c>
      <c r="C7921">
        <v>107.68108096096699</v>
      </c>
      <c r="D7921">
        <v>110.327493889404</v>
      </c>
      <c r="E7921">
        <v>103.719955554317</v>
      </c>
    </row>
    <row r="7922" spans="1:5" x14ac:dyDescent="0.2">
      <c r="A7922">
        <f t="shared" si="126"/>
        <v>2003</v>
      </c>
      <c r="B7922" s="8">
        <v>37816</v>
      </c>
      <c r="C7922">
        <v>107.591172910654</v>
      </c>
      <c r="D7922">
        <v>110.305117475336</v>
      </c>
      <c r="E7922">
        <v>103.538025078196</v>
      </c>
    </row>
    <row r="7923" spans="1:5" x14ac:dyDescent="0.2">
      <c r="A7923">
        <f t="shared" si="126"/>
        <v>2003</v>
      </c>
      <c r="B7923" s="8">
        <v>37817</v>
      </c>
      <c r="C7923">
        <v>108.163013096689</v>
      </c>
      <c r="D7923">
        <v>111.211835736186</v>
      </c>
      <c r="E7923">
        <v>103.65218041070401</v>
      </c>
    </row>
    <row r="7924" spans="1:5" x14ac:dyDescent="0.2">
      <c r="A7924">
        <f t="shared" si="126"/>
        <v>2003</v>
      </c>
      <c r="B7924" s="8">
        <v>37818</v>
      </c>
      <c r="C7924">
        <v>108.216172992959</v>
      </c>
      <c r="D7924">
        <v>111.31454977207299</v>
      </c>
      <c r="E7924">
        <v>103.637984557146</v>
      </c>
    </row>
    <row r="7925" spans="1:5" x14ac:dyDescent="0.2">
      <c r="A7925">
        <f t="shared" si="126"/>
        <v>2003</v>
      </c>
      <c r="B7925" s="8">
        <v>37819</v>
      </c>
      <c r="C7925">
        <v>108.497364062404</v>
      </c>
      <c r="D7925">
        <v>111.908171021022</v>
      </c>
      <c r="E7925">
        <v>103.496293013767</v>
      </c>
    </row>
    <row r="7926" spans="1:5" x14ac:dyDescent="0.2">
      <c r="A7926">
        <f t="shared" si="126"/>
        <v>2003</v>
      </c>
      <c r="B7926" s="8">
        <v>37820</v>
      </c>
      <c r="C7926">
        <v>108.612710022971</v>
      </c>
      <c r="D7926">
        <v>111.97200675157799</v>
      </c>
      <c r="E7926">
        <v>103.68056611010699</v>
      </c>
    </row>
    <row r="7927" spans="1:5" x14ac:dyDescent="0.2">
      <c r="A7927">
        <f t="shared" si="126"/>
        <v>2003</v>
      </c>
      <c r="B7927" s="8">
        <v>37823</v>
      </c>
      <c r="C7927">
        <v>108.25245727893601</v>
      </c>
      <c r="D7927">
        <v>111.285325685285</v>
      </c>
      <c r="E7927">
        <v>103.762955945542</v>
      </c>
    </row>
    <row r="7928" spans="1:5" x14ac:dyDescent="0.2">
      <c r="A7928">
        <f t="shared" si="126"/>
        <v>2003</v>
      </c>
      <c r="B7928" s="8">
        <v>37824</v>
      </c>
      <c r="C7928">
        <v>108.529301816578</v>
      </c>
      <c r="D7928">
        <v>111.701761904233</v>
      </c>
      <c r="E7928">
        <v>103.849709620147</v>
      </c>
    </row>
    <row r="7929" spans="1:5" x14ac:dyDescent="0.2">
      <c r="A7929">
        <f t="shared" si="126"/>
        <v>2003</v>
      </c>
      <c r="B7929" s="8">
        <v>37825</v>
      </c>
      <c r="C7929">
        <v>108.03148825464</v>
      </c>
      <c r="D7929">
        <v>110.61070209554499</v>
      </c>
      <c r="E7929">
        <v>104.161266920979</v>
      </c>
    </row>
    <row r="7930" spans="1:5" x14ac:dyDescent="0.2">
      <c r="A7930">
        <f t="shared" si="126"/>
        <v>2003</v>
      </c>
      <c r="B7930" s="8">
        <v>37826</v>
      </c>
      <c r="C7930">
        <v>108.08758074160301</v>
      </c>
      <c r="D7930">
        <v>110.740494221747</v>
      </c>
      <c r="E7930">
        <v>104.11627599850701</v>
      </c>
    </row>
    <row r="7931" spans="1:5" x14ac:dyDescent="0.2">
      <c r="A7931">
        <f t="shared" si="126"/>
        <v>2003</v>
      </c>
      <c r="B7931" s="8">
        <v>37827</v>
      </c>
      <c r="C7931">
        <v>107.62332489673101</v>
      </c>
      <c r="D7931">
        <v>109.95566230003401</v>
      </c>
      <c r="E7931">
        <v>104.093521147018</v>
      </c>
    </row>
    <row r="7932" spans="1:5" x14ac:dyDescent="0.2">
      <c r="A7932">
        <f t="shared" si="126"/>
        <v>2003</v>
      </c>
      <c r="B7932" s="8">
        <v>37830</v>
      </c>
      <c r="C7932">
        <v>107.662480902838</v>
      </c>
      <c r="D7932">
        <v>110.089756957692</v>
      </c>
      <c r="E7932">
        <v>104.00191625686701</v>
      </c>
    </row>
    <row r="7933" spans="1:5" x14ac:dyDescent="0.2">
      <c r="A7933">
        <f t="shared" si="126"/>
        <v>2003</v>
      </c>
      <c r="B7933" s="8">
        <v>37831</v>
      </c>
      <c r="C7933">
        <v>107.869658218716</v>
      </c>
      <c r="D7933">
        <v>110.366086673851</v>
      </c>
      <c r="E7933">
        <v>104.113473559422</v>
      </c>
    </row>
    <row r="7934" spans="1:5" x14ac:dyDescent="0.2">
      <c r="A7934">
        <f t="shared" si="126"/>
        <v>2003</v>
      </c>
      <c r="B7934" s="8">
        <v>37832</v>
      </c>
      <c r="C7934">
        <v>108.43890280366401</v>
      </c>
      <c r="D7934">
        <v>111.318797967583</v>
      </c>
      <c r="E7934">
        <v>104.156678112344</v>
      </c>
    </row>
    <row r="7935" spans="1:5" x14ac:dyDescent="0.2">
      <c r="A7935">
        <f t="shared" si="126"/>
        <v>2003</v>
      </c>
      <c r="B7935" s="8">
        <v>37833</v>
      </c>
      <c r="C7935">
        <v>109.01986249394299</v>
      </c>
      <c r="D7935">
        <v>112.05505359009</v>
      </c>
      <c r="E7935">
        <v>104.524559477921</v>
      </c>
    </row>
    <row r="7936" spans="1:5" x14ac:dyDescent="0.2">
      <c r="A7936">
        <f t="shared" si="126"/>
        <v>2003</v>
      </c>
      <c r="B7936" s="8">
        <v>37834</v>
      </c>
      <c r="C7936">
        <v>108.827101963069</v>
      </c>
      <c r="D7936">
        <v>111.61463525402201</v>
      </c>
      <c r="E7936">
        <v>104.66949206325199</v>
      </c>
    </row>
    <row r="7937" spans="1:5" x14ac:dyDescent="0.2">
      <c r="A7937">
        <f t="shared" si="126"/>
        <v>2003</v>
      </c>
      <c r="B7937" s="8">
        <v>37837</v>
      </c>
      <c r="C7937">
        <v>108.906236859225</v>
      </c>
      <c r="D7937">
        <v>111.637737810646</v>
      </c>
      <c r="E7937">
        <v>104.824880395108</v>
      </c>
    </row>
    <row r="7938" spans="1:5" x14ac:dyDescent="0.2">
      <c r="A7938">
        <f t="shared" si="126"/>
        <v>2003</v>
      </c>
      <c r="B7938" s="8">
        <v>37838</v>
      </c>
      <c r="C7938">
        <v>108.909106314876</v>
      </c>
      <c r="D7938">
        <v>111.46312498772301</v>
      </c>
      <c r="E7938">
        <v>105.07071176100899</v>
      </c>
    </row>
    <row r="7939" spans="1:5" x14ac:dyDescent="0.2">
      <c r="A7939">
        <f t="shared" ref="A7939:A8002" si="127">YEAR(B7939)</f>
        <v>2003</v>
      </c>
      <c r="B7939" s="8">
        <v>37839</v>
      </c>
      <c r="C7939">
        <v>108.93157853632199</v>
      </c>
      <c r="D7939">
        <v>111.528541035918</v>
      </c>
      <c r="E7939">
        <v>105.034237481536</v>
      </c>
    </row>
    <row r="7940" spans="1:5" x14ac:dyDescent="0.2">
      <c r="A7940">
        <f t="shared" si="127"/>
        <v>2003</v>
      </c>
      <c r="B7940" s="8">
        <v>37840</v>
      </c>
      <c r="C7940">
        <v>108.41058260708</v>
      </c>
      <c r="D7940">
        <v>110.772747187855</v>
      </c>
      <c r="E7940">
        <v>104.837375028504</v>
      </c>
    </row>
    <row r="7941" spans="1:5" x14ac:dyDescent="0.2">
      <c r="A7941">
        <f t="shared" si="127"/>
        <v>2003</v>
      </c>
      <c r="B7941" s="8">
        <v>37841</v>
      </c>
      <c r="C7941">
        <v>108.57854001413401</v>
      </c>
      <c r="D7941">
        <v>111.104650828503</v>
      </c>
      <c r="E7941">
        <v>104.779449057029</v>
      </c>
    </row>
    <row r="7942" spans="1:5" x14ac:dyDescent="0.2">
      <c r="A7942">
        <f t="shared" si="127"/>
        <v>2003</v>
      </c>
      <c r="B7942" s="8">
        <v>37844</v>
      </c>
      <c r="C7942">
        <v>108.355809049619</v>
      </c>
      <c r="D7942">
        <v>110.657308620335</v>
      </c>
      <c r="E7942">
        <v>104.866361952307</v>
      </c>
    </row>
    <row r="7943" spans="1:5" x14ac:dyDescent="0.2">
      <c r="A7943">
        <f t="shared" si="127"/>
        <v>2003</v>
      </c>
      <c r="B7943" s="8">
        <v>37845</v>
      </c>
      <c r="C7943">
        <v>108.539812351324</v>
      </c>
      <c r="D7943">
        <v>110.912978216742</v>
      </c>
      <c r="E7943">
        <v>104.95107375793199</v>
      </c>
    </row>
    <row r="7944" spans="1:5" x14ac:dyDescent="0.2">
      <c r="A7944">
        <f t="shared" si="127"/>
        <v>2003</v>
      </c>
      <c r="B7944" s="8">
        <v>37846</v>
      </c>
      <c r="C7944">
        <v>108.551269795888</v>
      </c>
      <c r="D7944">
        <v>110.87206085549499</v>
      </c>
      <c r="E7944">
        <v>105.034654308038</v>
      </c>
    </row>
    <row r="7945" spans="1:5" x14ac:dyDescent="0.2">
      <c r="A7945">
        <f t="shared" si="127"/>
        <v>2003</v>
      </c>
      <c r="B7945" s="8">
        <v>37847</v>
      </c>
      <c r="C7945">
        <v>108.79940440829201</v>
      </c>
      <c r="D7945">
        <v>111.45336859520199</v>
      </c>
      <c r="E7945">
        <v>104.824414506385</v>
      </c>
    </row>
    <row r="7946" spans="1:5" x14ac:dyDescent="0.2">
      <c r="A7946">
        <f t="shared" si="127"/>
        <v>2003</v>
      </c>
      <c r="B7946" s="8">
        <v>37848</v>
      </c>
      <c r="C7946">
        <v>108.744090834754</v>
      </c>
      <c r="D7946">
        <v>111.309050929127</v>
      </c>
      <c r="E7946">
        <v>104.89119943381399</v>
      </c>
    </row>
    <row r="7947" spans="1:5" x14ac:dyDescent="0.2">
      <c r="A7947">
        <f t="shared" si="127"/>
        <v>2003</v>
      </c>
      <c r="B7947" s="8">
        <v>37851</v>
      </c>
      <c r="C7947">
        <v>109.113002071713</v>
      </c>
      <c r="D7947">
        <v>111.951637556329</v>
      </c>
      <c r="E7947">
        <v>104.884758721651</v>
      </c>
    </row>
    <row r="7948" spans="1:5" x14ac:dyDescent="0.2">
      <c r="A7948">
        <f t="shared" si="127"/>
        <v>2003</v>
      </c>
      <c r="B7948" s="8">
        <v>37852</v>
      </c>
      <c r="C7948">
        <v>109.376288535839</v>
      </c>
      <c r="D7948">
        <v>112.271426296291</v>
      </c>
      <c r="E7948">
        <v>105.070189629749</v>
      </c>
    </row>
    <row r="7949" spans="1:5" x14ac:dyDescent="0.2">
      <c r="A7949">
        <f t="shared" si="127"/>
        <v>2003</v>
      </c>
      <c r="B7949" s="8">
        <v>37853</v>
      </c>
      <c r="C7949">
        <v>109.324957937492</v>
      </c>
      <c r="D7949">
        <v>112.137224925353</v>
      </c>
      <c r="E7949">
        <v>105.131980641368</v>
      </c>
    </row>
    <row r="7950" spans="1:5" x14ac:dyDescent="0.2">
      <c r="A7950">
        <f t="shared" si="127"/>
        <v>2003</v>
      </c>
      <c r="B7950" s="8">
        <v>37854</v>
      </c>
      <c r="C7950">
        <v>109.652381177588</v>
      </c>
      <c r="D7950">
        <v>112.687897702089</v>
      </c>
      <c r="E7950">
        <v>105.15446192632901</v>
      </c>
    </row>
    <row r="7951" spans="1:5" x14ac:dyDescent="0.2">
      <c r="A7951">
        <f t="shared" si="127"/>
        <v>2003</v>
      </c>
      <c r="B7951" s="8">
        <v>37855</v>
      </c>
      <c r="C7951">
        <v>109.96884747933601</v>
      </c>
      <c r="D7951">
        <v>113.261795491</v>
      </c>
      <c r="E7951">
        <v>105.121202153148</v>
      </c>
    </row>
    <row r="7952" spans="1:5" x14ac:dyDescent="0.2">
      <c r="A7952">
        <f t="shared" si="127"/>
        <v>2003</v>
      </c>
      <c r="B7952" s="8">
        <v>37858</v>
      </c>
      <c r="C7952">
        <v>109.768209236253</v>
      </c>
      <c r="D7952">
        <v>112.866202473925</v>
      </c>
      <c r="E7952">
        <v>105.18511127297199</v>
      </c>
    </row>
    <row r="7953" spans="1:5" x14ac:dyDescent="0.2">
      <c r="A7953">
        <f t="shared" si="127"/>
        <v>2003</v>
      </c>
      <c r="B7953" s="8">
        <v>37859</v>
      </c>
      <c r="C7953">
        <v>109.74990417528799</v>
      </c>
      <c r="D7953">
        <v>112.74737607983199</v>
      </c>
      <c r="E7953">
        <v>105.30333330753599</v>
      </c>
    </row>
    <row r="7954" spans="1:5" x14ac:dyDescent="0.2">
      <c r="A7954">
        <f t="shared" si="127"/>
        <v>2003</v>
      </c>
      <c r="B7954" s="8">
        <v>37860</v>
      </c>
      <c r="C7954">
        <v>109.910523132672</v>
      </c>
      <c r="D7954">
        <v>112.98407852099599</v>
      </c>
      <c r="E7954">
        <v>105.360081766834</v>
      </c>
    </row>
    <row r="7955" spans="1:5" x14ac:dyDescent="0.2">
      <c r="A7955">
        <f t="shared" si="127"/>
        <v>2003</v>
      </c>
      <c r="B7955" s="8">
        <v>37861</v>
      </c>
      <c r="C7955">
        <v>109.865413503075</v>
      </c>
      <c r="D7955">
        <v>112.828610716668</v>
      </c>
      <c r="E7955">
        <v>105.46505166420199</v>
      </c>
    </row>
    <row r="7956" spans="1:5" x14ac:dyDescent="0.2">
      <c r="A7956">
        <f t="shared" si="127"/>
        <v>2003</v>
      </c>
      <c r="B7956" s="8">
        <v>37862</v>
      </c>
      <c r="C7956">
        <v>109.45496358420399</v>
      </c>
      <c r="D7956">
        <v>111.989547355854</v>
      </c>
      <c r="E7956">
        <v>105.64156308405801</v>
      </c>
    </row>
    <row r="7957" spans="1:5" x14ac:dyDescent="0.2">
      <c r="A7957">
        <f t="shared" si="127"/>
        <v>2003</v>
      </c>
      <c r="B7957" s="8">
        <v>37865</v>
      </c>
      <c r="C7957">
        <v>109.455098731305</v>
      </c>
      <c r="D7957">
        <v>111.989547355854</v>
      </c>
      <c r="E7957">
        <v>105.64188332609601</v>
      </c>
    </row>
    <row r="7958" spans="1:5" x14ac:dyDescent="0.2">
      <c r="A7958">
        <f t="shared" si="127"/>
        <v>2003</v>
      </c>
      <c r="B7958" s="8">
        <v>37866</v>
      </c>
      <c r="C7958">
        <v>109.697532803838</v>
      </c>
      <c r="D7958">
        <v>112.44889726346899</v>
      </c>
      <c r="E7958">
        <v>105.586498819423</v>
      </c>
    </row>
    <row r="7959" spans="1:5" x14ac:dyDescent="0.2">
      <c r="A7959">
        <f t="shared" si="127"/>
        <v>2003</v>
      </c>
      <c r="B7959" s="8">
        <v>37867</v>
      </c>
      <c r="C7959">
        <v>109.52364191280201</v>
      </c>
      <c r="D7959">
        <v>112.362606167447</v>
      </c>
      <c r="E7959">
        <v>105.293602994152</v>
      </c>
    </row>
    <row r="7960" spans="1:5" x14ac:dyDescent="0.2">
      <c r="A7960">
        <f t="shared" si="127"/>
        <v>2003</v>
      </c>
      <c r="B7960" s="8">
        <v>37868</v>
      </c>
      <c r="C7960">
        <v>109.229834097978</v>
      </c>
      <c r="D7960">
        <v>112.035917894777</v>
      </c>
      <c r="E7960">
        <v>105.04560234695801</v>
      </c>
    </row>
    <row r="7961" spans="1:5" x14ac:dyDescent="0.2">
      <c r="A7961">
        <f t="shared" si="127"/>
        <v>2003</v>
      </c>
      <c r="B7961" s="8">
        <v>37869</v>
      </c>
      <c r="C7961">
        <v>108.737295732014</v>
      </c>
      <c r="D7961">
        <v>111.26217646858601</v>
      </c>
      <c r="E7961">
        <v>104.939406884844</v>
      </c>
    </row>
    <row r="7962" spans="1:5" x14ac:dyDescent="0.2">
      <c r="A7962">
        <f t="shared" si="127"/>
        <v>2003</v>
      </c>
      <c r="B7962" s="8">
        <v>37872</v>
      </c>
      <c r="C7962">
        <v>108.657699264955</v>
      </c>
      <c r="D7962">
        <v>110.985135049714</v>
      </c>
      <c r="E7962">
        <v>105.131613098901</v>
      </c>
    </row>
    <row r="7963" spans="1:5" x14ac:dyDescent="0.2">
      <c r="A7963">
        <f t="shared" si="127"/>
        <v>2003</v>
      </c>
      <c r="B7963" s="8">
        <v>37873</v>
      </c>
      <c r="C7963">
        <v>108.52501711349601</v>
      </c>
      <c r="D7963">
        <v>110.555306733861</v>
      </c>
      <c r="E7963">
        <v>105.41022284576</v>
      </c>
    </row>
    <row r="7964" spans="1:5" x14ac:dyDescent="0.2">
      <c r="A7964">
        <f t="shared" si="127"/>
        <v>2003</v>
      </c>
      <c r="B7964" s="8">
        <v>37874</v>
      </c>
      <c r="C7964">
        <v>108.486876609715</v>
      </c>
      <c r="D7964">
        <v>110.66524381156</v>
      </c>
      <c r="E7964">
        <v>105.167085438605</v>
      </c>
    </row>
    <row r="7965" spans="1:5" x14ac:dyDescent="0.2">
      <c r="A7965">
        <f t="shared" si="127"/>
        <v>2003</v>
      </c>
      <c r="B7965" s="8">
        <v>37875</v>
      </c>
      <c r="C7965">
        <v>108.595005541578</v>
      </c>
      <c r="D7965">
        <v>110.771146364649</v>
      </c>
      <c r="E7965">
        <v>105.27798686510501</v>
      </c>
    </row>
    <row r="7966" spans="1:5" x14ac:dyDescent="0.2">
      <c r="A7966">
        <f t="shared" si="127"/>
        <v>2003</v>
      </c>
      <c r="B7966" s="8">
        <v>37876</v>
      </c>
      <c r="C7966">
        <v>108.19935844044301</v>
      </c>
      <c r="D7966">
        <v>110.073781382973</v>
      </c>
      <c r="E7966">
        <v>105.302054320362</v>
      </c>
    </row>
    <row r="7967" spans="1:5" x14ac:dyDescent="0.2">
      <c r="A7967">
        <f t="shared" si="127"/>
        <v>2003</v>
      </c>
      <c r="B7967" s="8">
        <v>37879</v>
      </c>
      <c r="C7967">
        <v>108.250599612884</v>
      </c>
      <c r="D7967">
        <v>110.205704592752</v>
      </c>
      <c r="E7967">
        <v>105.240945538525</v>
      </c>
    </row>
    <row r="7968" spans="1:5" x14ac:dyDescent="0.2">
      <c r="A7968">
        <f t="shared" si="127"/>
        <v>2003</v>
      </c>
      <c r="B7968" s="8">
        <v>37880</v>
      </c>
      <c r="C7968">
        <v>108.428818403995</v>
      </c>
      <c r="D7968">
        <v>110.715596818731</v>
      </c>
      <c r="E7968">
        <v>104.959462567719</v>
      </c>
    </row>
    <row r="7969" spans="1:5" x14ac:dyDescent="0.2">
      <c r="A7969">
        <f t="shared" si="127"/>
        <v>2003</v>
      </c>
      <c r="B7969" s="8">
        <v>37881</v>
      </c>
      <c r="C7969">
        <v>108.18404533446601</v>
      </c>
      <c r="D7969">
        <v>110.195154865677</v>
      </c>
      <c r="E7969">
        <v>105.096800191081</v>
      </c>
    </row>
    <row r="7970" spans="1:5" x14ac:dyDescent="0.2">
      <c r="A7970">
        <f t="shared" si="127"/>
        <v>2003</v>
      </c>
      <c r="B7970" s="8">
        <v>37882</v>
      </c>
      <c r="C7970">
        <v>108.003765640561</v>
      </c>
      <c r="D7970">
        <v>109.92592021169401</v>
      </c>
      <c r="E7970">
        <v>105.040578713778</v>
      </c>
    </row>
    <row r="7971" spans="1:5" x14ac:dyDescent="0.2">
      <c r="A7971">
        <f t="shared" si="127"/>
        <v>2003</v>
      </c>
      <c r="B7971" s="8">
        <v>37883</v>
      </c>
      <c r="C7971">
        <v>107.272696931263</v>
      </c>
      <c r="D7971">
        <v>108.734826331609</v>
      </c>
      <c r="E7971">
        <v>104.954255715882</v>
      </c>
    </row>
    <row r="7972" spans="1:5" x14ac:dyDescent="0.2">
      <c r="A7972">
        <f t="shared" si="127"/>
        <v>2003</v>
      </c>
      <c r="B7972" s="8">
        <v>37886</v>
      </c>
      <c r="C7972">
        <v>106.580823912865</v>
      </c>
      <c r="D7972">
        <v>107.83850676185401</v>
      </c>
      <c r="E7972">
        <v>104.551848895257</v>
      </c>
    </row>
    <row r="7973" spans="1:5" x14ac:dyDescent="0.2">
      <c r="A7973">
        <f t="shared" si="127"/>
        <v>2003</v>
      </c>
      <c r="B7973" s="8">
        <v>37887</v>
      </c>
      <c r="C7973">
        <v>106.50665574264799</v>
      </c>
      <c r="D7973">
        <v>107.87981423457499</v>
      </c>
      <c r="E7973">
        <v>104.315166042885</v>
      </c>
    </row>
    <row r="7974" spans="1:5" x14ac:dyDescent="0.2">
      <c r="A7974">
        <f t="shared" si="127"/>
        <v>2003</v>
      </c>
      <c r="B7974" s="8">
        <v>37888</v>
      </c>
      <c r="C7974">
        <v>106.546251628411</v>
      </c>
      <c r="D7974">
        <v>107.885859158722</v>
      </c>
      <c r="E7974">
        <v>104.40189140933199</v>
      </c>
    </row>
    <row r="7975" spans="1:5" x14ac:dyDescent="0.2">
      <c r="A7975">
        <f t="shared" si="127"/>
        <v>2003</v>
      </c>
      <c r="B7975" s="8">
        <v>37889</v>
      </c>
      <c r="C7975">
        <v>106.465686054876</v>
      </c>
      <c r="D7975">
        <v>107.660979529972</v>
      </c>
      <c r="E7975">
        <v>104.52506293375799</v>
      </c>
    </row>
    <row r="7976" spans="1:5" x14ac:dyDescent="0.2">
      <c r="A7976">
        <f t="shared" si="127"/>
        <v>2003</v>
      </c>
      <c r="B7976" s="8">
        <v>37890</v>
      </c>
      <c r="C7976">
        <v>106.69668456525601</v>
      </c>
      <c r="D7976">
        <v>107.858688238173</v>
      </c>
      <c r="E7976">
        <v>104.80256492834999</v>
      </c>
    </row>
    <row r="7977" spans="1:5" x14ac:dyDescent="0.2">
      <c r="A7977">
        <f t="shared" si="127"/>
        <v>2003</v>
      </c>
      <c r="B7977" s="8">
        <v>37893</v>
      </c>
      <c r="C7977">
        <v>106.53078649584801</v>
      </c>
      <c r="D7977">
        <v>107.377958992839</v>
      </c>
      <c r="E7977">
        <v>105.08377701360401</v>
      </c>
    </row>
    <row r="7978" spans="1:5" x14ac:dyDescent="0.2">
      <c r="A7978">
        <f t="shared" si="127"/>
        <v>2003</v>
      </c>
      <c r="B7978" s="8">
        <v>37894</v>
      </c>
      <c r="C7978">
        <v>106.304823553028</v>
      </c>
      <c r="D7978">
        <v>107.086173148673</v>
      </c>
      <c r="E7978">
        <v>104.952124875525</v>
      </c>
    </row>
    <row r="7979" spans="1:5" x14ac:dyDescent="0.2">
      <c r="A7979">
        <f t="shared" si="127"/>
        <v>2003</v>
      </c>
      <c r="B7979" s="8">
        <v>37895</v>
      </c>
      <c r="C7979">
        <v>105.98426731969801</v>
      </c>
      <c r="D7979">
        <v>106.64766034669999</v>
      </c>
      <c r="E7979">
        <v>104.80072681057899</v>
      </c>
    </row>
    <row r="7980" spans="1:5" x14ac:dyDescent="0.2">
      <c r="A7980">
        <f t="shared" si="127"/>
        <v>2003</v>
      </c>
      <c r="B7980" s="8">
        <v>37896</v>
      </c>
      <c r="C7980">
        <v>105.958208380375</v>
      </c>
      <c r="D7980">
        <v>106.298326149434</v>
      </c>
      <c r="E7980">
        <v>105.238706648056</v>
      </c>
    </row>
    <row r="7981" spans="1:5" x14ac:dyDescent="0.2">
      <c r="A7981">
        <f t="shared" si="127"/>
        <v>2003</v>
      </c>
      <c r="B7981" s="8">
        <v>37897</v>
      </c>
      <c r="C7981">
        <v>106.41017562584599</v>
      </c>
      <c r="D7981">
        <v>106.94968400338399</v>
      </c>
      <c r="E7981">
        <v>105.403098415673</v>
      </c>
    </row>
    <row r="7982" spans="1:5" x14ac:dyDescent="0.2">
      <c r="A7982">
        <f t="shared" si="127"/>
        <v>2003</v>
      </c>
      <c r="B7982" s="8">
        <v>37900</v>
      </c>
      <c r="C7982">
        <v>106.09204555526399</v>
      </c>
      <c r="D7982">
        <v>106.44906419104301</v>
      </c>
      <c r="E7982">
        <v>105.347910856837</v>
      </c>
    </row>
    <row r="7983" spans="1:5" x14ac:dyDescent="0.2">
      <c r="A7983">
        <f t="shared" si="127"/>
        <v>2003</v>
      </c>
      <c r="B7983" s="8">
        <v>37901</v>
      </c>
      <c r="C7983">
        <v>105.78158927044601</v>
      </c>
      <c r="D7983">
        <v>105.77694143574701</v>
      </c>
      <c r="E7983">
        <v>105.56112456619201</v>
      </c>
    </row>
    <row r="7984" spans="1:5" x14ac:dyDescent="0.2">
      <c r="A7984">
        <f t="shared" si="127"/>
        <v>2003</v>
      </c>
      <c r="B7984" s="8">
        <v>37902</v>
      </c>
      <c r="C7984">
        <v>105.716773710821</v>
      </c>
      <c r="D7984">
        <v>105.784019426911</v>
      </c>
      <c r="E7984">
        <v>105.392135361694</v>
      </c>
    </row>
    <row r="7985" spans="1:5" x14ac:dyDescent="0.2">
      <c r="A7985">
        <f t="shared" si="127"/>
        <v>2003</v>
      </c>
      <c r="B7985" s="8">
        <v>37903</v>
      </c>
      <c r="C7985">
        <v>105.958481521682</v>
      </c>
      <c r="D7985">
        <v>106.29877748794701</v>
      </c>
      <c r="E7985">
        <v>105.238722485537</v>
      </c>
    </row>
    <row r="7986" spans="1:5" x14ac:dyDescent="0.2">
      <c r="A7986">
        <f t="shared" si="127"/>
        <v>2003</v>
      </c>
      <c r="B7986" s="8">
        <v>37904</v>
      </c>
      <c r="C7986">
        <v>105.253308014444</v>
      </c>
      <c r="D7986">
        <v>105.243117458344</v>
      </c>
      <c r="E7986">
        <v>105.042027400997</v>
      </c>
    </row>
    <row r="7987" spans="1:5" x14ac:dyDescent="0.2">
      <c r="A7987">
        <f t="shared" si="127"/>
        <v>2003</v>
      </c>
      <c r="B7987" s="8">
        <v>37907</v>
      </c>
      <c r="C7987">
        <v>105.254237251256</v>
      </c>
      <c r="D7987">
        <v>105.243117458344</v>
      </c>
      <c r="E7987">
        <v>105.04430421940999</v>
      </c>
    </row>
    <row r="7988" spans="1:5" x14ac:dyDescent="0.2">
      <c r="A7988">
        <f t="shared" si="127"/>
        <v>2003</v>
      </c>
      <c r="B7988" s="8">
        <v>37908</v>
      </c>
      <c r="C7988">
        <v>105.72902032075</v>
      </c>
      <c r="D7988">
        <v>105.659405862969</v>
      </c>
      <c r="E7988">
        <v>105.60308078792001</v>
      </c>
    </row>
    <row r="7989" spans="1:5" x14ac:dyDescent="0.2">
      <c r="A7989">
        <f t="shared" si="127"/>
        <v>2003</v>
      </c>
      <c r="B7989" s="8">
        <v>37909</v>
      </c>
      <c r="C7989">
        <v>105.85720067631</v>
      </c>
      <c r="D7989">
        <v>105.99189349736299</v>
      </c>
      <c r="E7989">
        <v>105.434557044051</v>
      </c>
    </row>
    <row r="7990" spans="1:5" x14ac:dyDescent="0.2">
      <c r="A7990">
        <f t="shared" si="127"/>
        <v>2003</v>
      </c>
      <c r="B7990" s="8">
        <v>37910</v>
      </c>
      <c r="C7990">
        <v>105.735641580044</v>
      </c>
      <c r="D7990">
        <v>105.659460263688</v>
      </c>
      <c r="E7990">
        <v>105.61923898884</v>
      </c>
    </row>
    <row r="7991" spans="1:5" x14ac:dyDescent="0.2">
      <c r="A7991">
        <f t="shared" si="127"/>
        <v>2003</v>
      </c>
      <c r="B7991" s="8">
        <v>37911</v>
      </c>
      <c r="C7991">
        <v>105.8527052968</v>
      </c>
      <c r="D7991">
        <v>105.79713559253</v>
      </c>
      <c r="E7991">
        <v>105.70607752772899</v>
      </c>
    </row>
    <row r="7992" spans="1:5" x14ac:dyDescent="0.2">
      <c r="A7992">
        <f t="shared" si="127"/>
        <v>2003</v>
      </c>
      <c r="B7992" s="8">
        <v>37914</v>
      </c>
      <c r="C7992">
        <v>105.852964287495</v>
      </c>
      <c r="D7992">
        <v>105.90372606425601</v>
      </c>
      <c r="E7992">
        <v>105.55193509504601</v>
      </c>
    </row>
    <row r="7993" spans="1:5" x14ac:dyDescent="0.2">
      <c r="A7993">
        <f t="shared" si="127"/>
        <v>2003</v>
      </c>
      <c r="B7993" s="8">
        <v>37915</v>
      </c>
      <c r="C7993">
        <v>105.694217283249</v>
      </c>
      <c r="D7993">
        <v>105.668207896642</v>
      </c>
      <c r="E7993">
        <v>105.50496804801</v>
      </c>
    </row>
    <row r="7994" spans="1:5" x14ac:dyDescent="0.2">
      <c r="A7994">
        <f t="shared" si="127"/>
        <v>2003</v>
      </c>
      <c r="B7994" s="8">
        <v>37916</v>
      </c>
      <c r="C7994">
        <v>105.191806868746</v>
      </c>
      <c r="D7994">
        <v>104.653339529348</v>
      </c>
      <c r="E7994">
        <v>105.75265106435501</v>
      </c>
    </row>
    <row r="7995" spans="1:5" x14ac:dyDescent="0.2">
      <c r="A7995">
        <f t="shared" si="127"/>
        <v>2003</v>
      </c>
      <c r="B7995" s="8">
        <v>37917</v>
      </c>
      <c r="C7995">
        <v>105.32912675969099</v>
      </c>
      <c r="D7995">
        <v>104.927760537943</v>
      </c>
      <c r="E7995">
        <v>105.68840261981801</v>
      </c>
    </row>
    <row r="7996" spans="1:5" x14ac:dyDescent="0.2">
      <c r="A7996">
        <f t="shared" si="127"/>
        <v>2003</v>
      </c>
      <c r="B7996" s="8">
        <v>37918</v>
      </c>
      <c r="C7996">
        <v>105.156519806394</v>
      </c>
      <c r="D7996">
        <v>104.68418785953</v>
      </c>
      <c r="E7996">
        <v>105.620270975095</v>
      </c>
    </row>
    <row r="7997" spans="1:5" x14ac:dyDescent="0.2">
      <c r="A7997">
        <f t="shared" si="127"/>
        <v>2003</v>
      </c>
      <c r="B7997" s="8">
        <v>37921</v>
      </c>
      <c r="C7997">
        <v>105.21656326639</v>
      </c>
      <c r="D7997">
        <v>104.876695064768</v>
      </c>
      <c r="E7997">
        <v>105.486012415555</v>
      </c>
    </row>
    <row r="7998" spans="1:5" x14ac:dyDescent="0.2">
      <c r="A7998">
        <f t="shared" si="127"/>
        <v>2003</v>
      </c>
      <c r="B7998" s="8">
        <v>37922</v>
      </c>
      <c r="C7998">
        <v>105.302678807807</v>
      </c>
      <c r="D7998">
        <v>105.110072926076</v>
      </c>
      <c r="E7998">
        <v>105.356784789201</v>
      </c>
    </row>
    <row r="7999" spans="1:5" x14ac:dyDescent="0.2">
      <c r="A7999">
        <f t="shared" si="127"/>
        <v>2003</v>
      </c>
      <c r="B7999" s="8">
        <v>37923</v>
      </c>
      <c r="C7999">
        <v>105.336321094111</v>
      </c>
      <c r="D7999">
        <v>105.081293657516</v>
      </c>
      <c r="E7999">
        <v>105.48146461945601</v>
      </c>
    </row>
    <row r="8000" spans="1:5" x14ac:dyDescent="0.2">
      <c r="A8000">
        <f t="shared" si="127"/>
        <v>2003</v>
      </c>
      <c r="B8000" s="8">
        <v>37924</v>
      </c>
      <c r="C8000">
        <v>105.175377307701</v>
      </c>
      <c r="D8000">
        <v>104.91516646279401</v>
      </c>
      <c r="E8000">
        <v>105.328439933078</v>
      </c>
    </row>
    <row r="8001" spans="1:5" x14ac:dyDescent="0.2">
      <c r="A8001">
        <f t="shared" si="127"/>
        <v>2003</v>
      </c>
      <c r="B8001" s="8">
        <v>37925</v>
      </c>
      <c r="C8001">
        <v>105.74068450081499</v>
      </c>
      <c r="D8001">
        <v>105.89688139792401</v>
      </c>
      <c r="E8001">
        <v>105.287172971926</v>
      </c>
    </row>
    <row r="8002" spans="1:5" x14ac:dyDescent="0.2">
      <c r="A8002">
        <f t="shared" si="127"/>
        <v>2003</v>
      </c>
      <c r="B8002" s="8">
        <v>37928</v>
      </c>
      <c r="C8002">
        <v>106.382008691604</v>
      </c>
      <c r="D8002">
        <v>107.09974903209201</v>
      </c>
      <c r="E8002">
        <v>105.119918491066</v>
      </c>
    </row>
    <row r="8003" spans="1:5" x14ac:dyDescent="0.2">
      <c r="A8003">
        <f t="shared" ref="A8003:A8066" si="128">YEAR(B8003)</f>
        <v>2003</v>
      </c>
      <c r="B8003" s="8">
        <v>37929</v>
      </c>
      <c r="C8003">
        <v>106.12067215798299</v>
      </c>
      <c r="D8003">
        <v>106.660583395264</v>
      </c>
      <c r="E8003">
        <v>105.113652225457</v>
      </c>
    </row>
    <row r="8004" spans="1:5" x14ac:dyDescent="0.2">
      <c r="A8004">
        <f t="shared" si="128"/>
        <v>2003</v>
      </c>
      <c r="B8004" s="8">
        <v>37930</v>
      </c>
      <c r="C8004">
        <v>106.19311327979599</v>
      </c>
      <c r="D8004">
        <v>106.76402012780601</v>
      </c>
      <c r="E8004">
        <v>105.141501858794</v>
      </c>
    </row>
    <row r="8005" spans="1:5" x14ac:dyDescent="0.2">
      <c r="A8005">
        <f t="shared" si="128"/>
        <v>2003</v>
      </c>
      <c r="B8005" s="8">
        <v>37931</v>
      </c>
      <c r="C8005">
        <v>106.428315442322</v>
      </c>
      <c r="D8005">
        <v>107.19693857593499</v>
      </c>
      <c r="E8005">
        <v>105.093492278754</v>
      </c>
    </row>
    <row r="8006" spans="1:5" x14ac:dyDescent="0.2">
      <c r="A8006">
        <f t="shared" si="128"/>
        <v>2003</v>
      </c>
      <c r="B8006" s="8">
        <v>37932</v>
      </c>
      <c r="C8006">
        <v>105.917899763626</v>
      </c>
      <c r="D8006">
        <v>106.397501243625</v>
      </c>
      <c r="E8006">
        <v>104.997867627351</v>
      </c>
    </row>
    <row r="8007" spans="1:5" x14ac:dyDescent="0.2">
      <c r="A8007">
        <f t="shared" si="128"/>
        <v>2003</v>
      </c>
      <c r="B8007" s="8">
        <v>37935</v>
      </c>
      <c r="C8007">
        <v>105.571284453671</v>
      </c>
      <c r="D8007">
        <v>105.76371467283199</v>
      </c>
      <c r="E8007">
        <v>105.065739699684</v>
      </c>
    </row>
    <row r="8008" spans="1:5" x14ac:dyDescent="0.2">
      <c r="A8008">
        <f t="shared" si="128"/>
        <v>2003</v>
      </c>
      <c r="B8008" s="8">
        <v>37936</v>
      </c>
      <c r="C8008">
        <v>105.580289507622</v>
      </c>
      <c r="D8008">
        <v>105.76371467283199</v>
      </c>
      <c r="E8008">
        <v>105.08774363934801</v>
      </c>
    </row>
    <row r="8009" spans="1:5" x14ac:dyDescent="0.2">
      <c r="A8009">
        <f t="shared" si="128"/>
        <v>2003</v>
      </c>
      <c r="B8009" s="8">
        <v>37937</v>
      </c>
      <c r="C8009">
        <v>105.27051860208201</v>
      </c>
      <c r="D8009">
        <v>105.111981579062</v>
      </c>
      <c r="E8009">
        <v>105.27502308604601</v>
      </c>
    </row>
    <row r="8010" spans="1:5" x14ac:dyDescent="0.2">
      <c r="A8010">
        <f t="shared" si="128"/>
        <v>2003</v>
      </c>
      <c r="B8010" s="8">
        <v>37938</v>
      </c>
      <c r="C8010">
        <v>105.185606788879</v>
      </c>
      <c r="D8010">
        <v>104.768955641335</v>
      </c>
      <c r="E8010">
        <v>105.56760153276799</v>
      </c>
    </row>
    <row r="8011" spans="1:5" x14ac:dyDescent="0.2">
      <c r="A8011">
        <f t="shared" si="128"/>
        <v>2003</v>
      </c>
      <c r="B8011" s="8">
        <v>37939</v>
      </c>
      <c r="C8011">
        <v>105.165249172137</v>
      </c>
      <c r="D8011">
        <v>104.790471490863</v>
      </c>
      <c r="E8011">
        <v>105.485923032367</v>
      </c>
    </row>
    <row r="8012" spans="1:5" x14ac:dyDescent="0.2">
      <c r="A8012">
        <f t="shared" si="128"/>
        <v>2003</v>
      </c>
      <c r="B8012" s="8">
        <v>37942</v>
      </c>
      <c r="C8012">
        <v>105.470179902208</v>
      </c>
      <c r="D8012">
        <v>105.146842071368</v>
      </c>
      <c r="E8012">
        <v>105.7148913466</v>
      </c>
    </row>
    <row r="8013" spans="1:5" x14ac:dyDescent="0.2">
      <c r="A8013">
        <f t="shared" si="128"/>
        <v>2003</v>
      </c>
      <c r="B8013" s="8">
        <v>37943</v>
      </c>
      <c r="C8013">
        <v>104.80788992587</v>
      </c>
      <c r="D8013">
        <v>104.08907957672599</v>
      </c>
      <c r="E8013">
        <v>105.63532977883099</v>
      </c>
    </row>
    <row r="8014" spans="1:5" x14ac:dyDescent="0.2">
      <c r="A8014">
        <f t="shared" si="128"/>
        <v>2003</v>
      </c>
      <c r="B8014" s="8">
        <v>37944</v>
      </c>
      <c r="C8014">
        <v>104.90938755153201</v>
      </c>
      <c r="D8014">
        <v>104.239000312966</v>
      </c>
      <c r="E8014">
        <v>105.66513479691601</v>
      </c>
    </row>
    <row r="8015" spans="1:5" x14ac:dyDescent="0.2">
      <c r="A8015">
        <f t="shared" si="128"/>
        <v>2003</v>
      </c>
      <c r="B8015" s="8">
        <v>37945</v>
      </c>
      <c r="C8015">
        <v>104.94184192556</v>
      </c>
      <c r="D8015">
        <v>104.213636734288</v>
      </c>
      <c r="E8015">
        <v>105.78285755005101</v>
      </c>
    </row>
    <row r="8016" spans="1:5" x14ac:dyDescent="0.2">
      <c r="A8016">
        <f t="shared" si="128"/>
        <v>2003</v>
      </c>
      <c r="B8016" s="8">
        <v>37946</v>
      </c>
      <c r="C8016">
        <v>104.932228582839</v>
      </c>
      <c r="D8016">
        <v>104.16066116973199</v>
      </c>
      <c r="E8016">
        <v>105.83734564965</v>
      </c>
    </row>
    <row r="8017" spans="1:5" x14ac:dyDescent="0.2">
      <c r="A8017">
        <f t="shared" si="128"/>
        <v>2003</v>
      </c>
      <c r="B8017" s="8">
        <v>37949</v>
      </c>
      <c r="C8017">
        <v>105.73215030974301</v>
      </c>
      <c r="D8017">
        <v>105.24135256372701</v>
      </c>
      <c r="E8017">
        <v>106.221758587861</v>
      </c>
    </row>
    <row r="8018" spans="1:5" x14ac:dyDescent="0.2">
      <c r="A8018">
        <f t="shared" si="128"/>
        <v>2003</v>
      </c>
      <c r="B8018" s="8">
        <v>37950</v>
      </c>
      <c r="C8018">
        <v>105.624744736674</v>
      </c>
      <c r="D8018">
        <v>105.015752226966</v>
      </c>
      <c r="E8018">
        <v>106.28841896762</v>
      </c>
    </row>
    <row r="8019" spans="1:5" x14ac:dyDescent="0.2">
      <c r="A8019">
        <f t="shared" si="128"/>
        <v>2003</v>
      </c>
      <c r="B8019" s="8">
        <v>37951</v>
      </c>
      <c r="C8019">
        <v>105.154867674256</v>
      </c>
      <c r="D8019">
        <v>104.161354977873</v>
      </c>
      <c r="E8019">
        <v>106.38848528344499</v>
      </c>
    </row>
    <row r="8020" spans="1:5" x14ac:dyDescent="0.2">
      <c r="A8020">
        <f t="shared" si="128"/>
        <v>2003</v>
      </c>
      <c r="B8020" s="8">
        <v>37952</v>
      </c>
      <c r="C8020">
        <v>105.157925458652</v>
      </c>
      <c r="D8020">
        <v>104.161354977873</v>
      </c>
      <c r="E8020">
        <v>106.396080727171</v>
      </c>
    </row>
    <row r="8021" spans="1:5" x14ac:dyDescent="0.2">
      <c r="A8021">
        <f t="shared" si="128"/>
        <v>2003</v>
      </c>
      <c r="B8021" s="8">
        <v>37953</v>
      </c>
      <c r="C8021">
        <v>104.921631277188</v>
      </c>
      <c r="D8021">
        <v>103.71603984681001</v>
      </c>
      <c r="E8021">
        <v>106.471793048173</v>
      </c>
    </row>
    <row r="8022" spans="1:5" x14ac:dyDescent="0.2">
      <c r="A8022">
        <f t="shared" si="128"/>
        <v>2003</v>
      </c>
      <c r="B8022" s="8">
        <v>37956</v>
      </c>
      <c r="C8022">
        <v>105.065830723272</v>
      </c>
      <c r="D8022">
        <v>103.985487499027</v>
      </c>
      <c r="E8022">
        <v>106.428838869842</v>
      </c>
    </row>
    <row r="8023" spans="1:5" x14ac:dyDescent="0.2">
      <c r="A8023">
        <f t="shared" si="128"/>
        <v>2003</v>
      </c>
      <c r="B8023" s="8">
        <v>37957</v>
      </c>
      <c r="C8023">
        <v>104.566604990248</v>
      </c>
      <c r="D8023">
        <v>103.28920391875501</v>
      </c>
      <c r="E8023">
        <v>106.224985041651</v>
      </c>
    </row>
    <row r="8024" spans="1:5" x14ac:dyDescent="0.2">
      <c r="A8024">
        <f t="shared" si="128"/>
        <v>2003</v>
      </c>
      <c r="B8024" s="8">
        <v>37958</v>
      </c>
      <c r="C8024">
        <v>104.390828622605</v>
      </c>
      <c r="D8024">
        <v>103.19840388650201</v>
      </c>
      <c r="E8024">
        <v>105.922591588063</v>
      </c>
    </row>
    <row r="8025" spans="1:5" x14ac:dyDescent="0.2">
      <c r="A8025">
        <f t="shared" si="128"/>
        <v>2003</v>
      </c>
      <c r="B8025" s="8">
        <v>37959</v>
      </c>
      <c r="C8025">
        <v>104.603245925422</v>
      </c>
      <c r="D8025">
        <v>103.61706049753001</v>
      </c>
      <c r="E8025">
        <v>105.82724818885001</v>
      </c>
    </row>
    <row r="8026" spans="1:5" x14ac:dyDescent="0.2">
      <c r="A8026">
        <f t="shared" si="128"/>
        <v>2003</v>
      </c>
      <c r="B8026" s="8">
        <v>37960</v>
      </c>
      <c r="C8026">
        <v>104.212824239437</v>
      </c>
      <c r="D8026">
        <v>103.019935769502</v>
      </c>
      <c r="E8026">
        <v>105.74570476715699</v>
      </c>
    </row>
    <row r="8027" spans="1:5" x14ac:dyDescent="0.2">
      <c r="A8027">
        <f t="shared" si="128"/>
        <v>2003</v>
      </c>
      <c r="B8027" s="8">
        <v>37963</v>
      </c>
      <c r="C8027">
        <v>103.905357947013</v>
      </c>
      <c r="D8027">
        <v>102.47634464598001</v>
      </c>
      <c r="E8027">
        <v>105.792680225593</v>
      </c>
    </row>
    <row r="8028" spans="1:5" x14ac:dyDescent="0.2">
      <c r="A8028">
        <f t="shared" si="128"/>
        <v>2003</v>
      </c>
      <c r="B8028" s="8">
        <v>37964</v>
      </c>
      <c r="C8028">
        <v>103.946384168417</v>
      </c>
      <c r="D8028">
        <v>102.719063039896</v>
      </c>
      <c r="E8028">
        <v>105.53135512484999</v>
      </c>
    </row>
    <row r="8029" spans="1:5" x14ac:dyDescent="0.2">
      <c r="A8029">
        <f t="shared" si="128"/>
        <v>2003</v>
      </c>
      <c r="B8029" s="8">
        <v>37965</v>
      </c>
      <c r="C8029">
        <v>104.12534646344</v>
      </c>
      <c r="D8029">
        <v>102.898324143808</v>
      </c>
      <c r="E8029">
        <v>105.709440712389</v>
      </c>
    </row>
    <row r="8030" spans="1:5" x14ac:dyDescent="0.2">
      <c r="A8030">
        <f t="shared" si="128"/>
        <v>2003</v>
      </c>
      <c r="B8030" s="8">
        <v>37966</v>
      </c>
      <c r="C8030">
        <v>104.46289649091401</v>
      </c>
      <c r="D8030">
        <v>103.558144128824</v>
      </c>
      <c r="E8030">
        <v>105.566313974416</v>
      </c>
    </row>
    <row r="8031" spans="1:5" x14ac:dyDescent="0.2">
      <c r="A8031">
        <f t="shared" si="128"/>
        <v>2003</v>
      </c>
      <c r="B8031" s="8">
        <v>37967</v>
      </c>
      <c r="C8031">
        <v>104.029256825521</v>
      </c>
      <c r="D8031">
        <v>102.748990894545</v>
      </c>
      <c r="E8031">
        <v>105.69322688859501</v>
      </c>
    </row>
    <row r="8032" spans="1:5" x14ac:dyDescent="0.2">
      <c r="A8032">
        <f t="shared" si="128"/>
        <v>2003</v>
      </c>
      <c r="B8032" s="8">
        <v>37970</v>
      </c>
      <c r="C8032">
        <v>104.013729163806</v>
      </c>
      <c r="D8032">
        <v>102.662655756031</v>
      </c>
      <c r="E8032">
        <v>105.78381252445401</v>
      </c>
    </row>
    <row r="8033" spans="1:5" x14ac:dyDescent="0.2">
      <c r="A8033">
        <f t="shared" si="128"/>
        <v>2003</v>
      </c>
      <c r="B8033" s="8">
        <v>37971</v>
      </c>
      <c r="C8033">
        <v>104.035898672179</v>
      </c>
      <c r="D8033">
        <v>102.66477376575099</v>
      </c>
      <c r="E8033">
        <v>105.83599883233499</v>
      </c>
    </row>
    <row r="8034" spans="1:5" x14ac:dyDescent="0.2">
      <c r="A8034">
        <f t="shared" si="128"/>
        <v>2003</v>
      </c>
      <c r="B8034" s="8">
        <v>37972</v>
      </c>
      <c r="C8034">
        <v>103.96409672382499</v>
      </c>
      <c r="D8034">
        <v>102.58243766728199</v>
      </c>
      <c r="E8034">
        <v>105.78017827826299</v>
      </c>
    </row>
    <row r="8035" spans="1:5" x14ac:dyDescent="0.2">
      <c r="A8035">
        <f t="shared" si="128"/>
        <v>2003</v>
      </c>
      <c r="B8035" s="8">
        <v>37973</v>
      </c>
      <c r="C8035">
        <v>104.01534206213699</v>
      </c>
      <c r="D8035">
        <v>102.77900085650001</v>
      </c>
      <c r="E8035">
        <v>105.613633092097</v>
      </c>
    </row>
    <row r="8036" spans="1:5" x14ac:dyDescent="0.2">
      <c r="A8036">
        <f t="shared" si="128"/>
        <v>2003</v>
      </c>
      <c r="B8036" s="8">
        <v>37974</v>
      </c>
      <c r="C8036">
        <v>104.217381992231</v>
      </c>
      <c r="D8036">
        <v>103.052500825788</v>
      </c>
      <c r="E8036">
        <v>105.7084335023</v>
      </c>
    </row>
    <row r="8037" spans="1:5" x14ac:dyDescent="0.2">
      <c r="A8037">
        <f t="shared" si="128"/>
        <v>2003</v>
      </c>
      <c r="B8037" s="8">
        <v>37977</v>
      </c>
      <c r="C8037">
        <v>104.036957601155</v>
      </c>
      <c r="D8037">
        <v>102.67919100089701</v>
      </c>
      <c r="E8037">
        <v>105.81702006361</v>
      </c>
    </row>
    <row r="8038" spans="1:5" x14ac:dyDescent="0.2">
      <c r="A8038">
        <f t="shared" si="128"/>
        <v>2003</v>
      </c>
      <c r="B8038" s="8">
        <v>37978</v>
      </c>
      <c r="C8038">
        <v>103.92460699624201</v>
      </c>
      <c r="D8038">
        <v>102.507517273232</v>
      </c>
      <c r="E8038">
        <v>105.793972236992</v>
      </c>
    </row>
    <row r="8039" spans="1:5" x14ac:dyDescent="0.2">
      <c r="A8039">
        <f t="shared" si="128"/>
        <v>2003</v>
      </c>
      <c r="B8039" s="8">
        <v>37979</v>
      </c>
      <c r="C8039">
        <v>103.551077409977</v>
      </c>
      <c r="D8039">
        <v>101.87124851931</v>
      </c>
      <c r="E8039">
        <v>105.817244406188</v>
      </c>
    </row>
    <row r="8040" spans="1:5" x14ac:dyDescent="0.2">
      <c r="A8040">
        <f t="shared" si="128"/>
        <v>2003</v>
      </c>
      <c r="B8040" s="8">
        <v>37980</v>
      </c>
      <c r="C8040">
        <v>103.551119108652</v>
      </c>
      <c r="D8040">
        <v>101.87124851931</v>
      </c>
      <c r="E8040">
        <v>105.817349021697</v>
      </c>
    </row>
    <row r="8041" spans="1:5" x14ac:dyDescent="0.2">
      <c r="A8041">
        <f t="shared" si="128"/>
        <v>2003</v>
      </c>
      <c r="B8041" s="8">
        <v>37981</v>
      </c>
      <c r="C8041">
        <v>103.472003437442</v>
      </c>
      <c r="D8041">
        <v>101.84236282489999</v>
      </c>
      <c r="E8041">
        <v>105.662563829452</v>
      </c>
    </row>
    <row r="8042" spans="1:5" x14ac:dyDescent="0.2">
      <c r="A8042">
        <f t="shared" si="128"/>
        <v>2003</v>
      </c>
      <c r="B8042" s="8">
        <v>37984</v>
      </c>
      <c r="C8042">
        <v>103.416956082906</v>
      </c>
      <c r="D8042">
        <v>101.76908416718901</v>
      </c>
      <c r="E8042">
        <v>105.635190359143</v>
      </c>
    </row>
    <row r="8043" spans="1:5" x14ac:dyDescent="0.2">
      <c r="A8043">
        <f t="shared" si="128"/>
        <v>2003</v>
      </c>
      <c r="B8043" s="8">
        <v>37985</v>
      </c>
      <c r="C8043">
        <v>103.176725036349</v>
      </c>
      <c r="D8043">
        <v>101.434733341377</v>
      </c>
      <c r="E8043">
        <v>105.53792142072599</v>
      </c>
    </row>
    <row r="8044" spans="1:5" x14ac:dyDescent="0.2">
      <c r="A8044">
        <f t="shared" si="128"/>
        <v>2003</v>
      </c>
      <c r="B8044" s="8">
        <v>37986</v>
      </c>
      <c r="C8044">
        <v>102.869896336381</v>
      </c>
      <c r="D8044">
        <v>100.889112034014</v>
      </c>
      <c r="E8044">
        <v>105.594537231646</v>
      </c>
    </row>
    <row r="8045" spans="1:5" x14ac:dyDescent="0.2">
      <c r="A8045">
        <f t="shared" si="128"/>
        <v>2004</v>
      </c>
      <c r="B8045" s="8">
        <v>37987</v>
      </c>
      <c r="C8045">
        <v>102.869896336381</v>
      </c>
      <c r="D8045">
        <v>100.889112034014</v>
      </c>
      <c r="E8045">
        <v>105.594537231646</v>
      </c>
    </row>
    <row r="8046" spans="1:5" x14ac:dyDescent="0.2">
      <c r="A8046">
        <f t="shared" si="128"/>
        <v>2004</v>
      </c>
      <c r="B8046" s="8">
        <v>37988</v>
      </c>
      <c r="C8046">
        <v>102.644204376216</v>
      </c>
      <c r="D8046">
        <v>100.76320870572501</v>
      </c>
      <c r="E8046">
        <v>105.223273801047</v>
      </c>
    </row>
    <row r="8047" spans="1:5" x14ac:dyDescent="0.2">
      <c r="A8047">
        <f t="shared" si="128"/>
        <v>2004</v>
      </c>
      <c r="B8047" s="8">
        <v>37991</v>
      </c>
      <c r="C8047">
        <v>102.014654921629</v>
      </c>
      <c r="D8047">
        <v>99.990274435752596</v>
      </c>
      <c r="E8047">
        <v>104.804655990114</v>
      </c>
    </row>
    <row r="8048" spans="1:5" x14ac:dyDescent="0.2">
      <c r="A8048">
        <f t="shared" si="128"/>
        <v>2004</v>
      </c>
      <c r="B8048" s="8">
        <v>37992</v>
      </c>
      <c r="C8048">
        <v>101.7604312304</v>
      </c>
      <c r="D8048">
        <v>99.699501313608593</v>
      </c>
      <c r="E8048">
        <v>104.604502350576</v>
      </c>
    </row>
    <row r="8049" spans="1:5" x14ac:dyDescent="0.2">
      <c r="A8049">
        <f t="shared" si="128"/>
        <v>2004</v>
      </c>
      <c r="B8049" s="8">
        <v>37993</v>
      </c>
      <c r="C8049">
        <v>102.01954827672</v>
      </c>
      <c r="D8049">
        <v>100.20227452224201</v>
      </c>
      <c r="E8049">
        <v>104.506600424046</v>
      </c>
    </row>
    <row r="8050" spans="1:5" x14ac:dyDescent="0.2">
      <c r="A8050">
        <f t="shared" si="128"/>
        <v>2004</v>
      </c>
      <c r="B8050" s="8">
        <v>37994</v>
      </c>
      <c r="C8050">
        <v>101.545467066615</v>
      </c>
      <c r="D8050">
        <v>99.537393034388998</v>
      </c>
      <c r="E8050">
        <v>104.31237866340599</v>
      </c>
    </row>
    <row r="8051" spans="1:5" x14ac:dyDescent="0.2">
      <c r="A8051">
        <f t="shared" si="128"/>
        <v>2004</v>
      </c>
      <c r="B8051" s="8">
        <v>37995</v>
      </c>
      <c r="C8051">
        <v>101.178534974795</v>
      </c>
      <c r="D8051">
        <v>99.022525206148799</v>
      </c>
      <c r="E8051">
        <v>104.16340556801801</v>
      </c>
    </row>
    <row r="8052" spans="1:5" x14ac:dyDescent="0.2">
      <c r="A8052">
        <f t="shared" si="128"/>
        <v>2004</v>
      </c>
      <c r="B8052" s="8">
        <v>37998</v>
      </c>
      <c r="C8052">
        <v>101.22025207602699</v>
      </c>
      <c r="D8052">
        <v>99.250240065766704</v>
      </c>
      <c r="E8052">
        <v>103.93194542217201</v>
      </c>
    </row>
    <row r="8053" spans="1:5" x14ac:dyDescent="0.2">
      <c r="A8053">
        <f t="shared" si="128"/>
        <v>2004</v>
      </c>
      <c r="B8053" s="8">
        <v>37999</v>
      </c>
      <c r="C8053">
        <v>101.40018814190201</v>
      </c>
      <c r="D8053">
        <v>99.438972131222101</v>
      </c>
      <c r="E8053">
        <v>104.098688093878</v>
      </c>
    </row>
    <row r="8054" spans="1:5" x14ac:dyDescent="0.2">
      <c r="A8054">
        <f t="shared" si="128"/>
        <v>2004</v>
      </c>
      <c r="B8054" s="8">
        <v>38000</v>
      </c>
      <c r="C8054">
        <v>101.61129980582901</v>
      </c>
      <c r="D8054">
        <v>99.805832028366098</v>
      </c>
      <c r="E8054">
        <v>104.081784615743</v>
      </c>
    </row>
    <row r="8055" spans="1:5" x14ac:dyDescent="0.2">
      <c r="A8055">
        <f t="shared" si="128"/>
        <v>2004</v>
      </c>
      <c r="B8055" s="8">
        <v>38001</v>
      </c>
      <c r="C8055">
        <v>102.183534108399</v>
      </c>
      <c r="D8055">
        <v>100.681308976756</v>
      </c>
      <c r="E8055">
        <v>104.212391200445</v>
      </c>
    </row>
    <row r="8056" spans="1:5" x14ac:dyDescent="0.2">
      <c r="A8056">
        <f t="shared" si="128"/>
        <v>2004</v>
      </c>
      <c r="B8056" s="8">
        <v>38002</v>
      </c>
      <c r="C8056">
        <v>102.650672800111</v>
      </c>
      <c r="D8056">
        <v>101.49365043466599</v>
      </c>
      <c r="E8056">
        <v>104.181103087607</v>
      </c>
    </row>
    <row r="8057" spans="1:5" x14ac:dyDescent="0.2">
      <c r="A8057">
        <f t="shared" si="128"/>
        <v>2004</v>
      </c>
      <c r="B8057" s="8">
        <v>38005</v>
      </c>
      <c r="C8057">
        <v>102.66238937794699</v>
      </c>
      <c r="D8057">
        <v>101.49365043466599</v>
      </c>
      <c r="E8057">
        <v>104.20963254636</v>
      </c>
    </row>
    <row r="8058" spans="1:5" x14ac:dyDescent="0.2">
      <c r="A8058">
        <f t="shared" si="128"/>
        <v>2004</v>
      </c>
      <c r="B8058" s="8">
        <v>38006</v>
      </c>
      <c r="C8058">
        <v>102.153778172977</v>
      </c>
      <c r="D8058">
        <v>100.553330000144</v>
      </c>
      <c r="E8058">
        <v>104.325079865391</v>
      </c>
    </row>
    <row r="8059" spans="1:5" x14ac:dyDescent="0.2">
      <c r="A8059">
        <f t="shared" si="128"/>
        <v>2004</v>
      </c>
      <c r="B8059" s="8">
        <v>38007</v>
      </c>
      <c r="C8059">
        <v>102.336688301839</v>
      </c>
      <c r="D8059">
        <v>100.718180786998</v>
      </c>
      <c r="E8059">
        <v>104.53393510849</v>
      </c>
    </row>
    <row r="8060" spans="1:5" x14ac:dyDescent="0.2">
      <c r="A8060">
        <f t="shared" si="128"/>
        <v>2004</v>
      </c>
      <c r="B8060" s="8">
        <v>38008</v>
      </c>
      <c r="C8060">
        <v>102.01659137115399</v>
      </c>
      <c r="D8060">
        <v>100.079434840674</v>
      </c>
      <c r="E8060">
        <v>104.6788208263</v>
      </c>
    </row>
    <row r="8061" spans="1:5" x14ac:dyDescent="0.2">
      <c r="A8061">
        <f t="shared" si="128"/>
        <v>2004</v>
      </c>
      <c r="B8061" s="8">
        <v>38009</v>
      </c>
      <c r="C8061">
        <v>102.457323160271</v>
      </c>
      <c r="D8061">
        <v>100.952559485086</v>
      </c>
      <c r="E8061">
        <v>104.48946383023799</v>
      </c>
    </row>
    <row r="8062" spans="1:5" x14ac:dyDescent="0.2">
      <c r="A8062">
        <f t="shared" si="128"/>
        <v>2004</v>
      </c>
      <c r="B8062" s="8">
        <v>38012</v>
      </c>
      <c r="C8062">
        <v>102.589967159964</v>
      </c>
      <c r="D8062">
        <v>101.15466361354</v>
      </c>
      <c r="E8062">
        <v>104.521425810599</v>
      </c>
    </row>
    <row r="8063" spans="1:5" x14ac:dyDescent="0.2">
      <c r="A8063">
        <f t="shared" si="128"/>
        <v>2004</v>
      </c>
      <c r="B8063" s="8">
        <v>38013</v>
      </c>
      <c r="C8063">
        <v>102.130532008259</v>
      </c>
      <c r="D8063">
        <v>100.509799431361</v>
      </c>
      <c r="E8063">
        <v>104.33131802413</v>
      </c>
    </row>
    <row r="8064" spans="1:5" x14ac:dyDescent="0.2">
      <c r="A8064">
        <f t="shared" si="128"/>
        <v>2004</v>
      </c>
      <c r="B8064" s="8">
        <v>38014</v>
      </c>
      <c r="C8064">
        <v>102.387391671546</v>
      </c>
      <c r="D8064">
        <v>100.955480255662</v>
      </c>
      <c r="E8064">
        <v>104.31422987332201</v>
      </c>
    </row>
    <row r="8065" spans="1:5" x14ac:dyDescent="0.2">
      <c r="A8065">
        <f t="shared" si="128"/>
        <v>2004</v>
      </c>
      <c r="B8065" s="8">
        <v>38015</v>
      </c>
      <c r="C8065">
        <v>103.459857600245</v>
      </c>
      <c r="D8065">
        <v>102.263778626243</v>
      </c>
      <c r="E8065">
        <v>105.04535662596599</v>
      </c>
    </row>
    <row r="8066" spans="1:5" x14ac:dyDescent="0.2">
      <c r="A8066">
        <f t="shared" si="128"/>
        <v>2004</v>
      </c>
      <c r="B8066" s="8">
        <v>38016</v>
      </c>
      <c r="C8066">
        <v>103.054234768161</v>
      </c>
      <c r="D8066">
        <v>101.782961878866</v>
      </c>
      <c r="E8066">
        <v>104.748422543394</v>
      </c>
    </row>
    <row r="8067" spans="1:5" x14ac:dyDescent="0.2">
      <c r="A8067">
        <f t="shared" ref="A8067:A8130" si="129">YEAR(B8067)</f>
        <v>2004</v>
      </c>
      <c r="B8067" s="8">
        <v>38019</v>
      </c>
      <c r="C8067">
        <v>103.228684132352</v>
      </c>
      <c r="D8067">
        <v>102.15734321974099</v>
      </c>
      <c r="E8067">
        <v>104.635476793374</v>
      </c>
    </row>
    <row r="8068" spans="1:5" x14ac:dyDescent="0.2">
      <c r="A8068">
        <f t="shared" si="129"/>
        <v>2004</v>
      </c>
      <c r="B8068" s="8">
        <v>38020</v>
      </c>
      <c r="C8068">
        <v>102.95652826920301</v>
      </c>
      <c r="D8068">
        <v>101.537771999673</v>
      </c>
      <c r="E8068">
        <v>104.863562474136</v>
      </c>
    </row>
    <row r="8069" spans="1:5" x14ac:dyDescent="0.2">
      <c r="A8069">
        <f t="shared" si="129"/>
        <v>2004</v>
      </c>
      <c r="B8069" s="8">
        <v>38021</v>
      </c>
      <c r="C8069">
        <v>102.89997212668</v>
      </c>
      <c r="D8069">
        <v>101.518015114807</v>
      </c>
      <c r="E8069">
        <v>104.753938373826</v>
      </c>
    </row>
    <row r="8070" spans="1:5" x14ac:dyDescent="0.2">
      <c r="A8070">
        <f t="shared" si="129"/>
        <v>2004</v>
      </c>
      <c r="B8070" s="8">
        <v>38022</v>
      </c>
      <c r="C8070">
        <v>102.978713288828</v>
      </c>
      <c r="D8070">
        <v>101.291188760738</v>
      </c>
      <c r="E8070">
        <v>105.275273934719</v>
      </c>
    </row>
    <row r="8071" spans="1:5" x14ac:dyDescent="0.2">
      <c r="A8071">
        <f t="shared" si="129"/>
        <v>2004</v>
      </c>
      <c r="B8071" s="8">
        <v>38023</v>
      </c>
      <c r="C8071">
        <v>102.641745746589</v>
      </c>
      <c r="D8071">
        <v>100.91370095968</v>
      </c>
      <c r="E8071">
        <v>104.997774968352</v>
      </c>
    </row>
    <row r="8072" spans="1:5" x14ac:dyDescent="0.2">
      <c r="A8072">
        <f t="shared" si="129"/>
        <v>2004</v>
      </c>
      <c r="B8072" s="8">
        <v>38026</v>
      </c>
      <c r="C8072">
        <v>102.59156544339901</v>
      </c>
      <c r="D8072">
        <v>100.92462962372301</v>
      </c>
      <c r="E8072">
        <v>104.85878379234001</v>
      </c>
    </row>
    <row r="8073" spans="1:5" x14ac:dyDescent="0.2">
      <c r="A8073">
        <f t="shared" si="129"/>
        <v>2004</v>
      </c>
      <c r="B8073" s="8">
        <v>38027</v>
      </c>
      <c r="C8073">
        <v>102.439441331935</v>
      </c>
      <c r="D8073">
        <v>100.623483129403</v>
      </c>
      <c r="E8073">
        <v>104.92389812169</v>
      </c>
    </row>
    <row r="8074" spans="1:5" x14ac:dyDescent="0.2">
      <c r="A8074">
        <f t="shared" si="129"/>
        <v>2004</v>
      </c>
      <c r="B8074" s="8">
        <v>38028</v>
      </c>
      <c r="C8074">
        <v>101.938257133603</v>
      </c>
      <c r="D8074">
        <v>99.970635915598194</v>
      </c>
      <c r="E8074">
        <v>104.645215823676</v>
      </c>
    </row>
    <row r="8075" spans="1:5" x14ac:dyDescent="0.2">
      <c r="A8075">
        <f t="shared" si="129"/>
        <v>2004</v>
      </c>
      <c r="B8075" s="8">
        <v>38029</v>
      </c>
      <c r="C8075">
        <v>101.893216130035</v>
      </c>
      <c r="D8075">
        <v>99.987413678580097</v>
      </c>
      <c r="E8075">
        <v>104.509788494958</v>
      </c>
    </row>
    <row r="8076" spans="1:5" x14ac:dyDescent="0.2">
      <c r="A8076">
        <f t="shared" si="129"/>
        <v>2004</v>
      </c>
      <c r="B8076" s="8">
        <v>38030</v>
      </c>
      <c r="C8076">
        <v>101.982013089398</v>
      </c>
      <c r="D8076">
        <v>100.128716462694</v>
      </c>
      <c r="E8076">
        <v>104.521710272535</v>
      </c>
    </row>
    <row r="8077" spans="1:5" x14ac:dyDescent="0.2">
      <c r="A8077">
        <f t="shared" si="129"/>
        <v>2004</v>
      </c>
      <c r="B8077" s="8">
        <v>38033</v>
      </c>
      <c r="C8077">
        <v>101.98105499909001</v>
      </c>
      <c r="D8077">
        <v>100.128716462694</v>
      </c>
      <c r="E8077">
        <v>104.51935458629499</v>
      </c>
    </row>
    <row r="8078" spans="1:5" x14ac:dyDescent="0.2">
      <c r="A8078">
        <f t="shared" si="129"/>
        <v>2004</v>
      </c>
      <c r="B8078" s="8">
        <v>38034</v>
      </c>
      <c r="C8078">
        <v>101.643360575651</v>
      </c>
      <c r="D8078">
        <v>99.636774851973101</v>
      </c>
      <c r="E8078">
        <v>104.407919558305</v>
      </c>
    </row>
    <row r="8079" spans="1:5" x14ac:dyDescent="0.2">
      <c r="A8079">
        <f t="shared" si="129"/>
        <v>2004</v>
      </c>
      <c r="B8079" s="8">
        <v>38035</v>
      </c>
      <c r="C8079">
        <v>101.850231669883</v>
      </c>
      <c r="D8079">
        <v>100.042496858033</v>
      </c>
      <c r="E8079">
        <v>104.323639356561</v>
      </c>
    </row>
    <row r="8080" spans="1:5" x14ac:dyDescent="0.2">
      <c r="A8080">
        <f t="shared" si="129"/>
        <v>2004</v>
      </c>
      <c r="B8080" s="8">
        <v>38036</v>
      </c>
      <c r="C8080">
        <v>102.466592266002</v>
      </c>
      <c r="D8080">
        <v>100.841035498189</v>
      </c>
      <c r="E8080">
        <v>104.673881052887</v>
      </c>
    </row>
    <row r="8081" spans="1:5" x14ac:dyDescent="0.2">
      <c r="A8081">
        <f t="shared" si="129"/>
        <v>2004</v>
      </c>
      <c r="B8081" s="8">
        <v>38037</v>
      </c>
      <c r="C8081">
        <v>103.20182425751899</v>
      </c>
      <c r="D8081">
        <v>102.083870219716</v>
      </c>
      <c r="E8081">
        <v>104.675481194659</v>
      </c>
    </row>
    <row r="8082" spans="1:5" x14ac:dyDescent="0.2">
      <c r="A8082">
        <f t="shared" si="129"/>
        <v>2004</v>
      </c>
      <c r="B8082" s="8">
        <v>38040</v>
      </c>
      <c r="C8082">
        <v>103.065016308273</v>
      </c>
      <c r="D8082">
        <v>101.75818528158599</v>
      </c>
      <c r="E8082">
        <v>104.810406462248</v>
      </c>
    </row>
    <row r="8083" spans="1:5" x14ac:dyDescent="0.2">
      <c r="A8083">
        <f t="shared" si="129"/>
        <v>2004</v>
      </c>
      <c r="B8083" s="8">
        <v>38041</v>
      </c>
      <c r="C8083">
        <v>102.739615453791</v>
      </c>
      <c r="D8083">
        <v>101.025041534785</v>
      </c>
      <c r="E8083">
        <v>105.07588818046899</v>
      </c>
    </row>
    <row r="8084" spans="1:5" x14ac:dyDescent="0.2">
      <c r="A8084">
        <f t="shared" si="129"/>
        <v>2004</v>
      </c>
      <c r="B8084" s="8">
        <v>38042</v>
      </c>
      <c r="C8084">
        <v>103.33716172934101</v>
      </c>
      <c r="D8084">
        <v>102.061202795893</v>
      </c>
      <c r="E8084">
        <v>105.037722550941</v>
      </c>
    </row>
    <row r="8085" spans="1:5" x14ac:dyDescent="0.2">
      <c r="A8085">
        <f t="shared" si="129"/>
        <v>2004</v>
      </c>
      <c r="B8085" s="8">
        <v>38043</v>
      </c>
      <c r="C8085">
        <v>103.700997954634</v>
      </c>
      <c r="D8085">
        <v>102.58866429061</v>
      </c>
      <c r="E8085">
        <v>105.16596525509399</v>
      </c>
    </row>
    <row r="8086" spans="1:5" x14ac:dyDescent="0.2">
      <c r="A8086">
        <f t="shared" si="129"/>
        <v>2004</v>
      </c>
      <c r="B8086" s="8">
        <v>38044</v>
      </c>
      <c r="C8086">
        <v>103.619060709683</v>
      </c>
      <c r="D8086">
        <v>102.498368708009</v>
      </c>
      <c r="E8086">
        <v>105.096119499175</v>
      </c>
    </row>
    <row r="8087" spans="1:5" x14ac:dyDescent="0.2">
      <c r="A8087">
        <f t="shared" si="129"/>
        <v>2004</v>
      </c>
      <c r="B8087" s="8">
        <v>38047</v>
      </c>
      <c r="C8087">
        <v>103.43923382319301</v>
      </c>
      <c r="D8087">
        <v>102.390676148417</v>
      </c>
      <c r="E8087">
        <v>104.813128078345</v>
      </c>
    </row>
    <row r="8088" spans="1:5" x14ac:dyDescent="0.2">
      <c r="A8088">
        <f t="shared" si="129"/>
        <v>2004</v>
      </c>
      <c r="B8088" s="8">
        <v>38048</v>
      </c>
      <c r="C8088">
        <v>104.153473656309</v>
      </c>
      <c r="D8088">
        <v>103.610402508311</v>
      </c>
      <c r="E8088">
        <v>104.80693292371301</v>
      </c>
    </row>
    <row r="8089" spans="1:5" x14ac:dyDescent="0.2">
      <c r="A8089">
        <f t="shared" si="129"/>
        <v>2004</v>
      </c>
      <c r="B8089" s="8">
        <v>38049</v>
      </c>
      <c r="C8089">
        <v>104.657453760599</v>
      </c>
      <c r="D8089">
        <v>104.26801172672199</v>
      </c>
      <c r="E8089">
        <v>105.093343858366</v>
      </c>
    </row>
    <row r="8090" spans="1:5" x14ac:dyDescent="0.2">
      <c r="A8090">
        <f t="shared" si="129"/>
        <v>2004</v>
      </c>
      <c r="B8090" s="8">
        <v>38050</v>
      </c>
      <c r="C8090">
        <v>104.122707784456</v>
      </c>
      <c r="D8090">
        <v>103.44493733632901</v>
      </c>
      <c r="E8090">
        <v>104.967120592249</v>
      </c>
    </row>
    <row r="8091" spans="1:5" x14ac:dyDescent="0.2">
      <c r="A8091">
        <f t="shared" si="129"/>
        <v>2004</v>
      </c>
      <c r="B8091" s="8">
        <v>38051</v>
      </c>
      <c r="C8091">
        <v>103.464371479766</v>
      </c>
      <c r="D8091">
        <v>102.527953042932</v>
      </c>
      <c r="E8091">
        <v>104.677851409947</v>
      </c>
    </row>
    <row r="8092" spans="1:5" x14ac:dyDescent="0.2">
      <c r="A8092">
        <f t="shared" si="129"/>
        <v>2004</v>
      </c>
      <c r="B8092" s="8">
        <v>38054</v>
      </c>
      <c r="C8092">
        <v>103.68262735569</v>
      </c>
      <c r="D8092">
        <v>102.832038928644</v>
      </c>
      <c r="E8092">
        <v>104.773379680956</v>
      </c>
    </row>
    <row r="8093" spans="1:5" x14ac:dyDescent="0.2">
      <c r="A8093">
        <f t="shared" si="129"/>
        <v>2004</v>
      </c>
      <c r="B8093" s="8">
        <v>38055</v>
      </c>
      <c r="C8093">
        <v>103.430413836181</v>
      </c>
      <c r="D8093">
        <v>102.407215593777</v>
      </c>
      <c r="E8093">
        <v>104.768012385102</v>
      </c>
    </row>
    <row r="8094" spans="1:5" x14ac:dyDescent="0.2">
      <c r="A8094">
        <f t="shared" si="129"/>
        <v>2004</v>
      </c>
      <c r="B8094" s="8">
        <v>38056</v>
      </c>
      <c r="C8094">
        <v>104.09641479282401</v>
      </c>
      <c r="D8094">
        <v>103.515288351724</v>
      </c>
      <c r="E8094">
        <v>104.803815550012</v>
      </c>
    </row>
    <row r="8095" spans="1:5" x14ac:dyDescent="0.2">
      <c r="A8095">
        <f t="shared" si="129"/>
        <v>2004</v>
      </c>
      <c r="B8095" s="8">
        <v>38057</v>
      </c>
      <c r="C8095">
        <v>103.98785414892799</v>
      </c>
      <c r="D8095">
        <v>103.262308769206</v>
      </c>
      <c r="E8095">
        <v>104.900279300096</v>
      </c>
    </row>
    <row r="8096" spans="1:5" x14ac:dyDescent="0.2">
      <c r="A8096">
        <f t="shared" si="129"/>
        <v>2004</v>
      </c>
      <c r="B8096" s="8">
        <v>38058</v>
      </c>
      <c r="C8096">
        <v>104.425306527749</v>
      </c>
      <c r="D8096">
        <v>103.958501809311</v>
      </c>
      <c r="E8096">
        <v>104.970634795314</v>
      </c>
    </row>
    <row r="8097" spans="1:5" x14ac:dyDescent="0.2">
      <c r="A8097">
        <f t="shared" si="129"/>
        <v>2004</v>
      </c>
      <c r="B8097" s="8">
        <v>38061</v>
      </c>
      <c r="C8097">
        <v>104.157382616006</v>
      </c>
      <c r="D8097">
        <v>103.532437541718</v>
      </c>
      <c r="E8097">
        <v>104.92681212833</v>
      </c>
    </row>
    <row r="8098" spans="1:5" x14ac:dyDescent="0.2">
      <c r="A8098">
        <f t="shared" si="129"/>
        <v>2004</v>
      </c>
      <c r="B8098" s="8">
        <v>38062</v>
      </c>
      <c r="C8098">
        <v>103.994639123773</v>
      </c>
      <c r="D8098">
        <v>103.15554659815299</v>
      </c>
      <c r="E8098">
        <v>105.06864209168501</v>
      </c>
    </row>
    <row r="8099" spans="1:5" x14ac:dyDescent="0.2">
      <c r="A8099">
        <f t="shared" si="129"/>
        <v>2004</v>
      </c>
      <c r="B8099" s="8">
        <v>38063</v>
      </c>
      <c r="C8099">
        <v>104.072942917501</v>
      </c>
      <c r="D8099">
        <v>103.460231420757</v>
      </c>
      <c r="E8099">
        <v>104.825123931465</v>
      </c>
    </row>
    <row r="8100" spans="1:5" x14ac:dyDescent="0.2">
      <c r="A8100">
        <f t="shared" si="129"/>
        <v>2004</v>
      </c>
      <c r="B8100" s="8">
        <v>38064</v>
      </c>
      <c r="C8100">
        <v>103.345442175602</v>
      </c>
      <c r="D8100">
        <v>102.08272635242299</v>
      </c>
      <c r="E8100">
        <v>105.026927578616</v>
      </c>
    </row>
    <row r="8101" spans="1:5" x14ac:dyDescent="0.2">
      <c r="A8101">
        <f t="shared" si="129"/>
        <v>2004</v>
      </c>
      <c r="B8101" s="8">
        <v>38065</v>
      </c>
      <c r="C8101">
        <v>103.548600598734</v>
      </c>
      <c r="D8101">
        <v>102.640561588247</v>
      </c>
      <c r="E8101">
        <v>104.721458271591</v>
      </c>
    </row>
    <row r="8102" spans="1:5" x14ac:dyDescent="0.2">
      <c r="A8102">
        <f t="shared" si="129"/>
        <v>2004</v>
      </c>
      <c r="B8102" s="8">
        <v>38068</v>
      </c>
      <c r="C8102">
        <v>103.215704908132</v>
      </c>
      <c r="D8102">
        <v>102.073227977851</v>
      </c>
      <c r="E8102">
        <v>104.724532953264</v>
      </c>
    </row>
    <row r="8103" spans="1:5" x14ac:dyDescent="0.2">
      <c r="A8103">
        <f t="shared" si="129"/>
        <v>2004</v>
      </c>
      <c r="B8103" s="8">
        <v>38069</v>
      </c>
      <c r="C8103">
        <v>103.356141459585</v>
      </c>
      <c r="D8103">
        <v>102.313144840329</v>
      </c>
      <c r="E8103">
        <v>104.72217470573101</v>
      </c>
    </row>
    <row r="8104" spans="1:5" x14ac:dyDescent="0.2">
      <c r="A8104">
        <f t="shared" si="129"/>
        <v>2004</v>
      </c>
      <c r="B8104" s="8">
        <v>38070</v>
      </c>
      <c r="C8104">
        <v>103.66532952938699</v>
      </c>
      <c r="D8104">
        <v>102.822815124313</v>
      </c>
      <c r="E8104">
        <v>104.744594369288</v>
      </c>
    </row>
    <row r="8105" spans="1:5" x14ac:dyDescent="0.2">
      <c r="A8105">
        <f t="shared" si="129"/>
        <v>2004</v>
      </c>
      <c r="B8105" s="8">
        <v>38071</v>
      </c>
      <c r="C8105">
        <v>103.76534780420801</v>
      </c>
      <c r="D8105">
        <v>102.902080091625</v>
      </c>
      <c r="E8105">
        <v>104.87407868200501</v>
      </c>
    </row>
    <row r="8106" spans="1:5" x14ac:dyDescent="0.2">
      <c r="A8106">
        <f t="shared" si="129"/>
        <v>2004</v>
      </c>
      <c r="B8106" s="8">
        <v>38072</v>
      </c>
      <c r="C8106">
        <v>103.763748189193</v>
      </c>
      <c r="D8106">
        <v>102.845948451002</v>
      </c>
      <c r="E8106">
        <v>104.950282955536</v>
      </c>
    </row>
    <row r="8107" spans="1:5" x14ac:dyDescent="0.2">
      <c r="A8107">
        <f t="shared" si="129"/>
        <v>2004</v>
      </c>
      <c r="B8107" s="8">
        <v>38075</v>
      </c>
      <c r="C8107">
        <v>103.559840827356</v>
      </c>
      <c r="D8107">
        <v>102.331675056842</v>
      </c>
      <c r="E8107">
        <v>105.191337661243</v>
      </c>
    </row>
    <row r="8108" spans="1:5" x14ac:dyDescent="0.2">
      <c r="A8108">
        <f t="shared" si="129"/>
        <v>2004</v>
      </c>
      <c r="B8108" s="8">
        <v>38076</v>
      </c>
      <c r="C8108">
        <v>103.413904667259</v>
      </c>
      <c r="D8108">
        <v>102.02204640942</v>
      </c>
      <c r="E8108">
        <v>105.281460141266</v>
      </c>
    </row>
    <row r="8109" spans="1:5" x14ac:dyDescent="0.2">
      <c r="A8109">
        <f t="shared" si="129"/>
        <v>2004</v>
      </c>
      <c r="B8109" s="8">
        <v>38077</v>
      </c>
      <c r="C8109">
        <v>102.94921734267901</v>
      </c>
      <c r="D8109">
        <v>101.464330245927</v>
      </c>
      <c r="E8109">
        <v>104.951884228024</v>
      </c>
    </row>
    <row r="8110" spans="1:5" x14ac:dyDescent="0.2">
      <c r="A8110">
        <f t="shared" si="129"/>
        <v>2004</v>
      </c>
      <c r="B8110" s="8">
        <v>38078</v>
      </c>
      <c r="C8110">
        <v>102.66838313217001</v>
      </c>
      <c r="D8110">
        <v>101.070645213783</v>
      </c>
      <c r="E8110">
        <v>104.834988658957</v>
      </c>
    </row>
    <row r="8111" spans="1:5" x14ac:dyDescent="0.2">
      <c r="A8111">
        <f t="shared" si="129"/>
        <v>2004</v>
      </c>
      <c r="B8111" s="8">
        <v>38079</v>
      </c>
      <c r="C8111">
        <v>103.393078138166</v>
      </c>
      <c r="D8111">
        <v>102.275379023344</v>
      </c>
      <c r="E8111">
        <v>104.866128426484</v>
      </c>
    </row>
    <row r="8112" spans="1:5" x14ac:dyDescent="0.2">
      <c r="A8112">
        <f t="shared" si="129"/>
        <v>2004</v>
      </c>
      <c r="B8112" s="8">
        <v>38082</v>
      </c>
      <c r="C8112">
        <v>103.72028718801801</v>
      </c>
      <c r="D8112">
        <v>102.86388253228201</v>
      </c>
      <c r="E8112">
        <v>104.819286357881</v>
      </c>
    </row>
    <row r="8113" spans="1:5" x14ac:dyDescent="0.2">
      <c r="A8113">
        <f t="shared" si="129"/>
        <v>2004</v>
      </c>
      <c r="B8113" s="8">
        <v>38083</v>
      </c>
      <c r="C8113">
        <v>103.459166609135</v>
      </c>
      <c r="D8113">
        <v>102.37890217580799</v>
      </c>
      <c r="E8113">
        <v>104.878460234627</v>
      </c>
    </row>
    <row r="8114" spans="1:5" x14ac:dyDescent="0.2">
      <c r="A8114">
        <f t="shared" si="129"/>
        <v>2004</v>
      </c>
      <c r="B8114" s="8">
        <v>38084</v>
      </c>
      <c r="C8114">
        <v>103.298460063718</v>
      </c>
      <c r="D8114">
        <v>102.035311824945</v>
      </c>
      <c r="E8114">
        <v>104.980629713515</v>
      </c>
    </row>
    <row r="8115" spans="1:5" x14ac:dyDescent="0.2">
      <c r="A8115">
        <f t="shared" si="129"/>
        <v>2004</v>
      </c>
      <c r="B8115" s="8">
        <v>38085</v>
      </c>
      <c r="C8115">
        <v>103.740079800087</v>
      </c>
      <c r="D8115">
        <v>102.84046708984199</v>
      </c>
      <c r="E8115">
        <v>104.90068384854899</v>
      </c>
    </row>
    <row r="8116" spans="1:5" x14ac:dyDescent="0.2">
      <c r="A8116">
        <f t="shared" si="129"/>
        <v>2004</v>
      </c>
      <c r="B8116" s="8">
        <v>38086</v>
      </c>
      <c r="C8116">
        <v>103.800651367526</v>
      </c>
      <c r="D8116">
        <v>102.93500747434</v>
      </c>
      <c r="E8116">
        <v>104.912728757887</v>
      </c>
    </row>
    <row r="8117" spans="1:5" x14ac:dyDescent="0.2">
      <c r="A8117">
        <f t="shared" si="129"/>
        <v>2004</v>
      </c>
      <c r="B8117" s="8">
        <v>38089</v>
      </c>
      <c r="C8117">
        <v>103.877962701953</v>
      </c>
      <c r="D8117">
        <v>103.06481677002699</v>
      </c>
      <c r="E8117">
        <v>104.915139955938</v>
      </c>
    </row>
    <row r="8118" spans="1:5" x14ac:dyDescent="0.2">
      <c r="A8118">
        <f t="shared" si="129"/>
        <v>2004</v>
      </c>
      <c r="B8118" s="8">
        <v>38090</v>
      </c>
      <c r="C8118">
        <v>104.403939470014</v>
      </c>
      <c r="D8118">
        <v>103.896209247109</v>
      </c>
      <c r="E8118">
        <v>105.007130891594</v>
      </c>
    </row>
    <row r="8119" spans="1:5" x14ac:dyDescent="0.2">
      <c r="A8119">
        <f t="shared" si="129"/>
        <v>2004</v>
      </c>
      <c r="B8119" s="8">
        <v>38091</v>
      </c>
      <c r="C8119">
        <v>104.86900988290699</v>
      </c>
      <c r="D8119">
        <v>104.532399298469</v>
      </c>
      <c r="E8119">
        <v>105.23022112372399</v>
      </c>
    </row>
    <row r="8120" spans="1:5" x14ac:dyDescent="0.2">
      <c r="A8120">
        <f t="shared" si="129"/>
        <v>2004</v>
      </c>
      <c r="B8120" s="8">
        <v>38092</v>
      </c>
      <c r="C8120">
        <v>105.052361723031</v>
      </c>
      <c r="D8120">
        <v>104.792846599843</v>
      </c>
      <c r="E8120">
        <v>105.304896075614</v>
      </c>
    </row>
    <row r="8121" spans="1:5" x14ac:dyDescent="0.2">
      <c r="A8121">
        <f t="shared" si="129"/>
        <v>2004</v>
      </c>
      <c r="B8121" s="8">
        <v>38093</v>
      </c>
      <c r="C8121">
        <v>104.589546610312</v>
      </c>
      <c r="D8121">
        <v>104.024759342568</v>
      </c>
      <c r="E8121">
        <v>105.27326203672</v>
      </c>
    </row>
    <row r="8122" spans="1:5" x14ac:dyDescent="0.2">
      <c r="A8122">
        <f t="shared" si="129"/>
        <v>2004</v>
      </c>
      <c r="B8122" s="8">
        <v>38096</v>
      </c>
      <c r="C8122">
        <v>104.652773879126</v>
      </c>
      <c r="D8122">
        <v>104.200471883072</v>
      </c>
      <c r="E8122">
        <v>105.177370641632</v>
      </c>
    </row>
    <row r="8123" spans="1:5" x14ac:dyDescent="0.2">
      <c r="A8123">
        <f t="shared" si="129"/>
        <v>2004</v>
      </c>
      <c r="B8123" s="8">
        <v>38097</v>
      </c>
      <c r="C8123">
        <v>105.12406791001</v>
      </c>
      <c r="D8123">
        <v>104.834112735387</v>
      </c>
      <c r="E8123">
        <v>105.419334172801</v>
      </c>
    </row>
    <row r="8124" spans="1:5" x14ac:dyDescent="0.2">
      <c r="A8124">
        <f t="shared" si="129"/>
        <v>2004</v>
      </c>
      <c r="B8124" s="8">
        <v>38098</v>
      </c>
      <c r="C8124">
        <v>105.557493741492</v>
      </c>
      <c r="D8124">
        <v>105.47986139253101</v>
      </c>
      <c r="E8124">
        <v>105.554326107013</v>
      </c>
    </row>
    <row r="8125" spans="1:5" x14ac:dyDescent="0.2">
      <c r="A8125">
        <f t="shared" si="129"/>
        <v>2004</v>
      </c>
      <c r="B8125" s="8">
        <v>38099</v>
      </c>
      <c r="C8125">
        <v>105.61467511392399</v>
      </c>
      <c r="D8125">
        <v>105.531469280541</v>
      </c>
      <c r="E8125">
        <v>105.61925020520199</v>
      </c>
    </row>
    <row r="8126" spans="1:5" x14ac:dyDescent="0.2">
      <c r="A8126">
        <f t="shared" si="129"/>
        <v>2004</v>
      </c>
      <c r="B8126" s="8">
        <v>38100</v>
      </c>
      <c r="C8126">
        <v>105.728076352822</v>
      </c>
      <c r="D8126">
        <v>105.719949364584</v>
      </c>
      <c r="E8126">
        <v>105.627498064801</v>
      </c>
    </row>
    <row r="8127" spans="1:5" x14ac:dyDescent="0.2">
      <c r="A8127">
        <f t="shared" si="129"/>
        <v>2004</v>
      </c>
      <c r="B8127" s="8">
        <v>38103</v>
      </c>
      <c r="C8127">
        <v>105.321499330574</v>
      </c>
      <c r="D8127">
        <v>105.14247628429</v>
      </c>
      <c r="E8127">
        <v>105.460692639294</v>
      </c>
    </row>
    <row r="8128" spans="1:5" x14ac:dyDescent="0.2">
      <c r="A8128">
        <f t="shared" si="129"/>
        <v>2004</v>
      </c>
      <c r="B8128" s="8">
        <v>38104</v>
      </c>
      <c r="C8128">
        <v>105.179222937882</v>
      </c>
      <c r="D8128">
        <v>104.877868227402</v>
      </c>
      <c r="E8128">
        <v>105.490469155018</v>
      </c>
    </row>
    <row r="8129" spans="1:5" x14ac:dyDescent="0.2">
      <c r="A8129">
        <f t="shared" si="129"/>
        <v>2004</v>
      </c>
      <c r="B8129" s="8">
        <v>38105</v>
      </c>
      <c r="C8129">
        <v>105.815013286933</v>
      </c>
      <c r="D8129">
        <v>105.823674493496</v>
      </c>
      <c r="E8129">
        <v>105.690881216265</v>
      </c>
    </row>
    <row r="8130" spans="1:5" x14ac:dyDescent="0.2">
      <c r="A8130">
        <f t="shared" si="129"/>
        <v>2004</v>
      </c>
      <c r="B8130" s="8">
        <v>38106</v>
      </c>
      <c r="C8130">
        <v>105.84063481966299</v>
      </c>
      <c r="D8130">
        <v>105.514176488934</v>
      </c>
      <c r="E8130">
        <v>106.186505437037</v>
      </c>
    </row>
    <row r="8131" spans="1:5" x14ac:dyDescent="0.2">
      <c r="A8131">
        <f t="shared" ref="A8131:A8194" si="130">YEAR(B8131)</f>
        <v>2004</v>
      </c>
      <c r="B8131" s="8">
        <v>38107</v>
      </c>
      <c r="C8131">
        <v>105.828314643716</v>
      </c>
      <c r="D8131">
        <v>105.535418661628</v>
      </c>
      <c r="E8131">
        <v>106.126963448475</v>
      </c>
    </row>
    <row r="8132" spans="1:5" x14ac:dyDescent="0.2">
      <c r="A8132">
        <f t="shared" si="130"/>
        <v>2004</v>
      </c>
      <c r="B8132" s="8">
        <v>38110</v>
      </c>
      <c r="C8132">
        <v>106.00744226258399</v>
      </c>
      <c r="D8132">
        <v>105.743731024472</v>
      </c>
      <c r="E8132">
        <v>106.264854740666</v>
      </c>
    </row>
    <row r="8133" spans="1:5" x14ac:dyDescent="0.2">
      <c r="A8133">
        <f t="shared" si="130"/>
        <v>2004</v>
      </c>
      <c r="B8133" s="8">
        <v>38111</v>
      </c>
      <c r="C8133">
        <v>105.51221001068301</v>
      </c>
      <c r="D8133">
        <v>104.988773580443</v>
      </c>
      <c r="E8133">
        <v>106.136393363786</v>
      </c>
    </row>
    <row r="8134" spans="1:5" x14ac:dyDescent="0.2">
      <c r="A8134">
        <f t="shared" si="130"/>
        <v>2004</v>
      </c>
      <c r="B8134" s="8">
        <v>38112</v>
      </c>
      <c r="C8134">
        <v>105.138052315764</v>
      </c>
      <c r="D8134">
        <v>104.48343314013</v>
      </c>
      <c r="E8134">
        <v>105.94846607850199</v>
      </c>
    </row>
    <row r="8135" spans="1:5" x14ac:dyDescent="0.2">
      <c r="A8135">
        <f t="shared" si="130"/>
        <v>2004</v>
      </c>
      <c r="B8135" s="8">
        <v>38113</v>
      </c>
      <c r="C8135">
        <v>105.590474197991</v>
      </c>
      <c r="D8135">
        <v>105.069996481665</v>
      </c>
      <c r="E8135">
        <v>106.21038710876</v>
      </c>
    </row>
    <row r="8136" spans="1:5" x14ac:dyDescent="0.2">
      <c r="A8136">
        <f t="shared" si="130"/>
        <v>2004</v>
      </c>
      <c r="B8136" s="8">
        <v>38114</v>
      </c>
      <c r="C8136">
        <v>106.657621343915</v>
      </c>
      <c r="D8136">
        <v>106.489715835254</v>
      </c>
      <c r="E8136">
        <v>106.779795853805</v>
      </c>
    </row>
    <row r="8137" spans="1:5" x14ac:dyDescent="0.2">
      <c r="A8137">
        <f t="shared" si="130"/>
        <v>2004</v>
      </c>
      <c r="B8137" s="8">
        <v>38117</v>
      </c>
      <c r="C8137">
        <v>107.38574520532001</v>
      </c>
      <c r="D8137">
        <v>107.249147585361</v>
      </c>
      <c r="E8137">
        <v>107.46324315584</v>
      </c>
    </row>
    <row r="8138" spans="1:5" x14ac:dyDescent="0.2">
      <c r="A8138">
        <f t="shared" si="130"/>
        <v>2004</v>
      </c>
      <c r="B8138" s="8">
        <v>38118</v>
      </c>
      <c r="C8138">
        <v>107.293258409887</v>
      </c>
      <c r="D8138">
        <v>107.17519140051201</v>
      </c>
      <c r="E8138">
        <v>107.34488370409601</v>
      </c>
    </row>
    <row r="8139" spans="1:5" x14ac:dyDescent="0.2">
      <c r="A8139">
        <f t="shared" si="130"/>
        <v>2004</v>
      </c>
      <c r="B8139" s="8">
        <v>38119</v>
      </c>
      <c r="C8139">
        <v>106.998412236268</v>
      </c>
      <c r="D8139">
        <v>106.672490631903</v>
      </c>
      <c r="E8139">
        <v>107.342283091707</v>
      </c>
    </row>
    <row r="8140" spans="1:5" x14ac:dyDescent="0.2">
      <c r="A8140">
        <f t="shared" si="130"/>
        <v>2004</v>
      </c>
      <c r="B8140" s="8">
        <v>38120</v>
      </c>
      <c r="C8140">
        <v>107.563194231629</v>
      </c>
      <c r="D8140">
        <v>107.58422790613299</v>
      </c>
      <c r="E8140">
        <v>107.419926219343</v>
      </c>
    </row>
    <row r="8141" spans="1:5" x14ac:dyDescent="0.2">
      <c r="A8141">
        <f t="shared" si="130"/>
        <v>2004</v>
      </c>
      <c r="B8141" s="8">
        <v>38121</v>
      </c>
      <c r="C8141">
        <v>107.308882465811</v>
      </c>
      <c r="D8141">
        <v>107.252311466311</v>
      </c>
      <c r="E8141">
        <v>107.274381114002</v>
      </c>
    </row>
    <row r="8142" spans="1:5" x14ac:dyDescent="0.2">
      <c r="A8142">
        <f t="shared" si="130"/>
        <v>2004</v>
      </c>
      <c r="B8142" s="8">
        <v>38124</v>
      </c>
      <c r="C8142">
        <v>106.811935792173</v>
      </c>
      <c r="D8142">
        <v>106.491187625783</v>
      </c>
      <c r="E8142">
        <v>107.148724227692</v>
      </c>
    </row>
    <row r="8143" spans="1:5" x14ac:dyDescent="0.2">
      <c r="A8143">
        <f t="shared" si="130"/>
        <v>2004</v>
      </c>
      <c r="B8143" s="8">
        <v>38125</v>
      </c>
      <c r="C8143">
        <v>106.947039639819</v>
      </c>
      <c r="D8143">
        <v>106.75564822202099</v>
      </c>
      <c r="E8143">
        <v>107.10186126642</v>
      </c>
    </row>
    <row r="8144" spans="1:5" x14ac:dyDescent="0.2">
      <c r="A8144">
        <f t="shared" si="130"/>
        <v>2004</v>
      </c>
      <c r="B8144" s="8">
        <v>38126</v>
      </c>
      <c r="C8144">
        <v>106.39998183517</v>
      </c>
      <c r="D8144">
        <v>105.912759490851</v>
      </c>
      <c r="E8144">
        <v>106.971997226125</v>
      </c>
    </row>
    <row r="8145" spans="1:5" x14ac:dyDescent="0.2">
      <c r="A8145">
        <f t="shared" si="130"/>
        <v>2004</v>
      </c>
      <c r="B8145" s="8">
        <v>38127</v>
      </c>
      <c r="C8145">
        <v>106.716993903356</v>
      </c>
      <c r="D8145">
        <v>106.194699750326</v>
      </c>
      <c r="E8145">
        <v>107.338236745408</v>
      </c>
    </row>
    <row r="8146" spans="1:5" x14ac:dyDescent="0.2">
      <c r="A8146">
        <f t="shared" si="130"/>
        <v>2004</v>
      </c>
      <c r="B8146" s="8">
        <v>38128</v>
      </c>
      <c r="C8146">
        <v>106.370979893699</v>
      </c>
      <c r="D8146">
        <v>105.690040749933</v>
      </c>
      <c r="E8146">
        <v>107.21735069272</v>
      </c>
    </row>
    <row r="8147" spans="1:5" x14ac:dyDescent="0.2">
      <c r="A8147">
        <f t="shared" si="130"/>
        <v>2004</v>
      </c>
      <c r="B8147" s="8">
        <v>38131</v>
      </c>
      <c r="C8147">
        <v>106.46507303094199</v>
      </c>
      <c r="D8147">
        <v>105.781447112987</v>
      </c>
      <c r="E8147">
        <v>107.315150847609</v>
      </c>
    </row>
    <row r="8148" spans="1:5" x14ac:dyDescent="0.2">
      <c r="A8148">
        <f t="shared" si="130"/>
        <v>2004</v>
      </c>
      <c r="B8148" s="8">
        <v>38132</v>
      </c>
      <c r="C8148">
        <v>106.04642292695</v>
      </c>
      <c r="D8148">
        <v>105.29785115953401</v>
      </c>
      <c r="E8148">
        <v>106.989224143847</v>
      </c>
    </row>
    <row r="8149" spans="1:5" x14ac:dyDescent="0.2">
      <c r="A8149">
        <f t="shared" si="130"/>
        <v>2004</v>
      </c>
      <c r="B8149" s="8">
        <v>38133</v>
      </c>
      <c r="C8149">
        <v>105.941168329978</v>
      </c>
      <c r="D8149">
        <v>105.082572890859</v>
      </c>
      <c r="E8149">
        <v>107.040684988046</v>
      </c>
    </row>
    <row r="8150" spans="1:5" x14ac:dyDescent="0.2">
      <c r="A8150">
        <f t="shared" si="130"/>
        <v>2004</v>
      </c>
      <c r="B8150" s="8">
        <v>38134</v>
      </c>
      <c r="C8150">
        <v>105.129377049876</v>
      </c>
      <c r="D8150">
        <v>103.873057278037</v>
      </c>
      <c r="E8150">
        <v>106.79932173330199</v>
      </c>
    </row>
    <row r="8151" spans="1:5" x14ac:dyDescent="0.2">
      <c r="A8151">
        <f t="shared" si="130"/>
        <v>2004</v>
      </c>
      <c r="B8151" s="8">
        <v>38135</v>
      </c>
      <c r="C8151">
        <v>105.24434673507101</v>
      </c>
      <c r="D8151">
        <v>104.218419132516</v>
      </c>
      <c r="E8151">
        <v>106.58363068990499</v>
      </c>
    </row>
    <row r="8152" spans="1:5" x14ac:dyDescent="0.2">
      <c r="A8152">
        <f t="shared" si="130"/>
        <v>2004</v>
      </c>
      <c r="B8152" s="8">
        <v>38138</v>
      </c>
      <c r="C8152">
        <v>105.244994453337</v>
      </c>
      <c r="D8152">
        <v>104.218419132516</v>
      </c>
      <c r="E8152">
        <v>106.585204349061</v>
      </c>
    </row>
    <row r="8153" spans="1:5" x14ac:dyDescent="0.2">
      <c r="A8153">
        <f t="shared" si="130"/>
        <v>2004</v>
      </c>
      <c r="B8153" s="8">
        <v>38139</v>
      </c>
      <c r="C8153">
        <v>105.43430773201599</v>
      </c>
      <c r="D8153">
        <v>104.332819688265</v>
      </c>
      <c r="E8153">
        <v>106.88155739574</v>
      </c>
    </row>
    <row r="8154" spans="1:5" x14ac:dyDescent="0.2">
      <c r="A8154">
        <f t="shared" si="130"/>
        <v>2004</v>
      </c>
      <c r="B8154" s="8">
        <v>38140</v>
      </c>
      <c r="C8154">
        <v>105.19397544855499</v>
      </c>
      <c r="D8154">
        <v>104.026050350399</v>
      </c>
      <c r="E8154">
        <v>106.73681940537701</v>
      </c>
    </row>
    <row r="8155" spans="1:5" x14ac:dyDescent="0.2">
      <c r="A8155">
        <f t="shared" si="130"/>
        <v>2004</v>
      </c>
      <c r="B8155" s="8">
        <v>38141</v>
      </c>
      <c r="C8155">
        <v>105.373625778243</v>
      </c>
      <c r="D8155">
        <v>104.318259547342</v>
      </c>
      <c r="E8155">
        <v>106.754884299008</v>
      </c>
    </row>
    <row r="8156" spans="1:5" x14ac:dyDescent="0.2">
      <c r="A8156">
        <f t="shared" si="130"/>
        <v>2004</v>
      </c>
      <c r="B8156" s="8">
        <v>38142</v>
      </c>
      <c r="C8156">
        <v>105.10572202068199</v>
      </c>
      <c r="D8156">
        <v>103.894586350225</v>
      </c>
      <c r="E8156">
        <v>106.710737520658</v>
      </c>
    </row>
    <row r="8157" spans="1:5" x14ac:dyDescent="0.2">
      <c r="A8157">
        <f t="shared" si="130"/>
        <v>2004</v>
      </c>
      <c r="B8157" s="8">
        <v>38145</v>
      </c>
      <c r="C8157">
        <v>104.57603630238999</v>
      </c>
      <c r="D8157">
        <v>103.244080655654</v>
      </c>
      <c r="E8157">
        <v>106.35561185036001</v>
      </c>
    </row>
    <row r="8158" spans="1:5" x14ac:dyDescent="0.2">
      <c r="A8158">
        <f t="shared" si="130"/>
        <v>2004</v>
      </c>
      <c r="B8158" s="8">
        <v>38146</v>
      </c>
      <c r="C8158">
        <v>104.710236507516</v>
      </c>
      <c r="D8158">
        <v>103.473823510335</v>
      </c>
      <c r="E8158">
        <v>106.35209753754501</v>
      </c>
    </row>
    <row r="8159" spans="1:5" x14ac:dyDescent="0.2">
      <c r="A8159">
        <f t="shared" si="130"/>
        <v>2004</v>
      </c>
      <c r="B8159" s="8">
        <v>38147</v>
      </c>
      <c r="C8159">
        <v>105.216698313951</v>
      </c>
      <c r="D8159">
        <v>104.280998393177</v>
      </c>
      <c r="E8159">
        <v>106.42705561180701</v>
      </c>
    </row>
    <row r="8160" spans="1:5" x14ac:dyDescent="0.2">
      <c r="A8160">
        <f t="shared" si="130"/>
        <v>2004</v>
      </c>
      <c r="B8160" s="8">
        <v>38148</v>
      </c>
      <c r="C8160">
        <v>105.165983615744</v>
      </c>
      <c r="D8160">
        <v>104.16637995682601</v>
      </c>
      <c r="E8160">
        <v>106.467710979708</v>
      </c>
    </row>
    <row r="8161" spans="1:5" x14ac:dyDescent="0.2">
      <c r="A8161">
        <f t="shared" si="130"/>
        <v>2004</v>
      </c>
      <c r="B8161" s="8">
        <v>38149</v>
      </c>
      <c r="C8161">
        <v>105.713424227346</v>
      </c>
      <c r="D8161">
        <v>104.984073474865</v>
      </c>
      <c r="E8161">
        <v>106.629288682191</v>
      </c>
    </row>
    <row r="8162" spans="1:5" x14ac:dyDescent="0.2">
      <c r="A8162">
        <f t="shared" si="130"/>
        <v>2004</v>
      </c>
      <c r="B8162" s="8">
        <v>38152</v>
      </c>
      <c r="C8162">
        <v>105.83433121162101</v>
      </c>
      <c r="D8162">
        <v>105.056464703438</v>
      </c>
      <c r="E8162">
        <v>106.819032125524</v>
      </c>
    </row>
    <row r="8163" spans="1:5" x14ac:dyDescent="0.2">
      <c r="A8163">
        <f t="shared" si="130"/>
        <v>2004</v>
      </c>
      <c r="B8163" s="8">
        <v>38153</v>
      </c>
      <c r="C8163">
        <v>105.493651561969</v>
      </c>
      <c r="D8163">
        <v>104.52864462389999</v>
      </c>
      <c r="E8163">
        <v>106.745534383136</v>
      </c>
    </row>
    <row r="8164" spans="1:5" x14ac:dyDescent="0.2">
      <c r="A8164">
        <f t="shared" si="130"/>
        <v>2004</v>
      </c>
      <c r="B8164" s="8">
        <v>38154</v>
      </c>
      <c r="C8164">
        <v>105.909218316351</v>
      </c>
      <c r="D8164">
        <v>105.28005189056</v>
      </c>
      <c r="E8164">
        <v>106.682671807728</v>
      </c>
    </row>
    <row r="8165" spans="1:5" x14ac:dyDescent="0.2">
      <c r="A8165">
        <f t="shared" si="130"/>
        <v>2004</v>
      </c>
      <c r="B8165" s="8">
        <v>38155</v>
      </c>
      <c r="C8165">
        <v>105.667740942295</v>
      </c>
      <c r="D8165">
        <v>104.980243437743</v>
      </c>
      <c r="E8165">
        <v>106.524215039857</v>
      </c>
    </row>
    <row r="8166" spans="1:5" x14ac:dyDescent="0.2">
      <c r="A8166">
        <f t="shared" si="130"/>
        <v>2004</v>
      </c>
      <c r="B8166" s="8">
        <v>38156</v>
      </c>
      <c r="C8166">
        <v>105.251438262298</v>
      </c>
      <c r="D8166">
        <v>104.25239127565401</v>
      </c>
      <c r="E8166">
        <v>106.55226596674299</v>
      </c>
    </row>
    <row r="8167" spans="1:5" x14ac:dyDescent="0.2">
      <c r="A8167">
        <f t="shared" si="130"/>
        <v>2004</v>
      </c>
      <c r="B8167" s="8">
        <v>38159</v>
      </c>
      <c r="C8167">
        <v>105.23063546613901</v>
      </c>
      <c r="D8167">
        <v>104.28965509119099</v>
      </c>
      <c r="E8167">
        <v>106.44851596361499</v>
      </c>
    </row>
    <row r="8168" spans="1:5" x14ac:dyDescent="0.2">
      <c r="A8168">
        <f t="shared" si="130"/>
        <v>2004</v>
      </c>
      <c r="B8168" s="8">
        <v>38160</v>
      </c>
      <c r="C8168">
        <v>105.323796866148</v>
      </c>
      <c r="D8168">
        <v>104.37782483695</v>
      </c>
      <c r="E8168">
        <v>106.548694173396</v>
      </c>
    </row>
    <row r="8169" spans="1:5" x14ac:dyDescent="0.2">
      <c r="A8169">
        <f t="shared" si="130"/>
        <v>2004</v>
      </c>
      <c r="B8169" s="8">
        <v>38161</v>
      </c>
      <c r="C8169">
        <v>105.35779581646899</v>
      </c>
      <c r="D8169">
        <v>104.405691327201</v>
      </c>
      <c r="E8169">
        <v>106.59141076190799</v>
      </c>
    </row>
    <row r="8170" spans="1:5" x14ac:dyDescent="0.2">
      <c r="A8170">
        <f t="shared" si="130"/>
        <v>2004</v>
      </c>
      <c r="B8170" s="8">
        <v>38162</v>
      </c>
      <c r="C8170">
        <v>104.62415811890899</v>
      </c>
      <c r="D8170">
        <v>103.362239693999</v>
      </c>
      <c r="E8170">
        <v>106.30281742867</v>
      </c>
    </row>
    <row r="8171" spans="1:5" x14ac:dyDescent="0.2">
      <c r="A8171">
        <f t="shared" si="130"/>
        <v>2004</v>
      </c>
      <c r="B8171" s="8">
        <v>38163</v>
      </c>
      <c r="C8171">
        <v>104.835172734446</v>
      </c>
      <c r="D8171">
        <v>103.721154478911</v>
      </c>
      <c r="E8171">
        <v>106.30113287459299</v>
      </c>
    </row>
    <row r="8172" spans="1:5" x14ac:dyDescent="0.2">
      <c r="A8172">
        <f t="shared" si="130"/>
        <v>2004</v>
      </c>
      <c r="B8172" s="8">
        <v>38166</v>
      </c>
      <c r="C8172">
        <v>104.80164685221899</v>
      </c>
      <c r="D8172">
        <v>103.406886266508</v>
      </c>
      <c r="E8172">
        <v>106.67149279563699</v>
      </c>
    </row>
    <row r="8173" spans="1:5" x14ac:dyDescent="0.2">
      <c r="A8173">
        <f t="shared" si="130"/>
        <v>2004</v>
      </c>
      <c r="B8173" s="8">
        <v>38167</v>
      </c>
      <c r="C8173">
        <v>105.20798604059399</v>
      </c>
      <c r="D8173">
        <v>103.905099470362</v>
      </c>
      <c r="E8173">
        <v>106.944845152841</v>
      </c>
    </row>
    <row r="8174" spans="1:5" x14ac:dyDescent="0.2">
      <c r="A8174">
        <f t="shared" si="130"/>
        <v>2004</v>
      </c>
      <c r="B8174" s="8">
        <v>38168</v>
      </c>
      <c r="C8174">
        <v>105.129228252313</v>
      </c>
      <c r="D8174">
        <v>103.74293944690601</v>
      </c>
      <c r="E8174">
        <v>106.986403636248</v>
      </c>
    </row>
    <row r="8175" spans="1:5" x14ac:dyDescent="0.2">
      <c r="A8175">
        <f t="shared" si="130"/>
        <v>2004</v>
      </c>
      <c r="B8175" s="8">
        <v>38169</v>
      </c>
      <c r="C8175">
        <v>104.805722112201</v>
      </c>
      <c r="D8175">
        <v>103.35498205154801</v>
      </c>
      <c r="E8175">
        <v>106.756402835872</v>
      </c>
    </row>
    <row r="8176" spans="1:5" x14ac:dyDescent="0.2">
      <c r="A8176">
        <f t="shared" si="130"/>
        <v>2004</v>
      </c>
      <c r="B8176" s="8">
        <v>38170</v>
      </c>
      <c r="C8176">
        <v>104.311843070569</v>
      </c>
      <c r="D8176">
        <v>102.647883561604</v>
      </c>
      <c r="E8176">
        <v>106.572140052462</v>
      </c>
    </row>
    <row r="8177" spans="1:5" x14ac:dyDescent="0.2">
      <c r="A8177">
        <f t="shared" si="130"/>
        <v>2004</v>
      </c>
      <c r="B8177" s="8">
        <v>38173</v>
      </c>
      <c r="C8177">
        <v>104.30447276599899</v>
      </c>
      <c r="D8177">
        <v>102.647883561604</v>
      </c>
      <c r="E8177">
        <v>106.554076425196</v>
      </c>
    </row>
    <row r="8178" spans="1:5" x14ac:dyDescent="0.2">
      <c r="A8178">
        <f t="shared" si="130"/>
        <v>2004</v>
      </c>
      <c r="B8178" s="8">
        <v>38174</v>
      </c>
      <c r="C8178">
        <v>104.39610674612901</v>
      </c>
      <c r="D8178">
        <v>102.737937754976</v>
      </c>
      <c r="E8178">
        <v>106.647867443762</v>
      </c>
    </row>
    <row r="8179" spans="1:5" x14ac:dyDescent="0.2">
      <c r="A8179">
        <f t="shared" si="130"/>
        <v>2004</v>
      </c>
      <c r="B8179" s="8">
        <v>38175</v>
      </c>
      <c r="C8179">
        <v>103.908372433357</v>
      </c>
      <c r="D8179">
        <v>102.03324882638201</v>
      </c>
      <c r="E8179">
        <v>106.47679714613</v>
      </c>
    </row>
    <row r="8180" spans="1:5" x14ac:dyDescent="0.2">
      <c r="A8180">
        <f t="shared" si="130"/>
        <v>2004</v>
      </c>
      <c r="B8180" s="8">
        <v>38176</v>
      </c>
      <c r="C8180">
        <v>103.962894688593</v>
      </c>
      <c r="D8180">
        <v>101.997196957124</v>
      </c>
      <c r="E8180">
        <v>106.663600394482</v>
      </c>
    </row>
    <row r="8181" spans="1:5" x14ac:dyDescent="0.2">
      <c r="A8181">
        <f t="shared" si="130"/>
        <v>2004</v>
      </c>
      <c r="B8181" s="8">
        <v>38177</v>
      </c>
      <c r="C8181">
        <v>103.949936477059</v>
      </c>
      <c r="D8181">
        <v>102.03588975709199</v>
      </c>
      <c r="E8181">
        <v>106.57514358308801</v>
      </c>
    </row>
    <row r="8182" spans="1:5" x14ac:dyDescent="0.2">
      <c r="A8182">
        <f t="shared" si="130"/>
        <v>2004</v>
      </c>
      <c r="B8182" s="8">
        <v>38180</v>
      </c>
      <c r="C8182">
        <v>103.816456034993</v>
      </c>
      <c r="D8182">
        <v>101.864041905619</v>
      </c>
      <c r="E8182">
        <v>106.497976299483</v>
      </c>
    </row>
    <row r="8183" spans="1:5" x14ac:dyDescent="0.2">
      <c r="A8183">
        <f t="shared" si="130"/>
        <v>2004</v>
      </c>
      <c r="B8183" s="8">
        <v>38181</v>
      </c>
      <c r="C8183">
        <v>104.30459171787101</v>
      </c>
      <c r="D8183">
        <v>102.642088629676</v>
      </c>
      <c r="E8183">
        <v>106.562784181666</v>
      </c>
    </row>
    <row r="8184" spans="1:5" x14ac:dyDescent="0.2">
      <c r="A8184">
        <f t="shared" si="130"/>
        <v>2004</v>
      </c>
      <c r="B8184" s="8">
        <v>38182</v>
      </c>
      <c r="C8184">
        <v>104.04318553207899</v>
      </c>
      <c r="D8184">
        <v>102.240122361853</v>
      </c>
      <c r="E8184">
        <v>106.506282638032</v>
      </c>
    </row>
    <row r="8185" spans="1:5" x14ac:dyDescent="0.2">
      <c r="A8185">
        <f t="shared" si="130"/>
        <v>2004</v>
      </c>
      <c r="B8185" s="8">
        <v>38183</v>
      </c>
      <c r="C8185">
        <v>104.20766095440401</v>
      </c>
      <c r="D8185">
        <v>102.390259936587</v>
      </c>
      <c r="E8185">
        <v>106.691395716605</v>
      </c>
    </row>
    <row r="8186" spans="1:5" x14ac:dyDescent="0.2">
      <c r="A8186">
        <f t="shared" si="130"/>
        <v>2004</v>
      </c>
      <c r="B8186" s="8">
        <v>38184</v>
      </c>
      <c r="C8186">
        <v>103.625863414572</v>
      </c>
      <c r="D8186">
        <v>101.577142954838</v>
      </c>
      <c r="E8186">
        <v>106.44873789982201</v>
      </c>
    </row>
    <row r="8187" spans="1:5" x14ac:dyDescent="0.2">
      <c r="A8187">
        <f t="shared" si="130"/>
        <v>2004</v>
      </c>
      <c r="B8187" s="8">
        <v>38187</v>
      </c>
      <c r="C8187">
        <v>103.492700551688</v>
      </c>
      <c r="D8187">
        <v>101.47297116113199</v>
      </c>
      <c r="E8187">
        <v>106.273315563951</v>
      </c>
    </row>
    <row r="8188" spans="1:5" x14ac:dyDescent="0.2">
      <c r="A8188">
        <f t="shared" si="130"/>
        <v>2004</v>
      </c>
      <c r="B8188" s="8">
        <v>38188</v>
      </c>
      <c r="C8188">
        <v>103.747083022333</v>
      </c>
      <c r="D8188">
        <v>101.81906378938</v>
      </c>
      <c r="E8188">
        <v>106.393047753549</v>
      </c>
    </row>
    <row r="8189" spans="1:5" x14ac:dyDescent="0.2">
      <c r="A8189">
        <f t="shared" si="130"/>
        <v>2004</v>
      </c>
      <c r="B8189" s="8">
        <v>38189</v>
      </c>
      <c r="C8189">
        <v>104.620633033224</v>
      </c>
      <c r="D8189">
        <v>103.109571527424</v>
      </c>
      <c r="E8189">
        <v>106.65880476017701</v>
      </c>
    </row>
    <row r="8190" spans="1:5" x14ac:dyDescent="0.2">
      <c r="A8190">
        <f t="shared" si="130"/>
        <v>2004</v>
      </c>
      <c r="B8190" s="8">
        <v>38190</v>
      </c>
      <c r="C8190">
        <v>104.277340060946</v>
      </c>
      <c r="D8190">
        <v>102.53402564597501</v>
      </c>
      <c r="E8190">
        <v>106.65305939038601</v>
      </c>
    </row>
    <row r="8191" spans="1:5" x14ac:dyDescent="0.2">
      <c r="A8191">
        <f t="shared" si="130"/>
        <v>2004</v>
      </c>
      <c r="B8191" s="8">
        <v>38191</v>
      </c>
      <c r="C8191">
        <v>104.832423979179</v>
      </c>
      <c r="D8191">
        <v>103.39933940469101</v>
      </c>
      <c r="E8191">
        <v>106.757560054313</v>
      </c>
    </row>
    <row r="8192" spans="1:5" x14ac:dyDescent="0.2">
      <c r="A8192">
        <f t="shared" si="130"/>
        <v>2004</v>
      </c>
      <c r="B8192" s="8">
        <v>38194</v>
      </c>
      <c r="C8192">
        <v>105.013311448371</v>
      </c>
      <c r="D8192">
        <v>103.578586582903</v>
      </c>
      <c r="E8192">
        <v>106.940566866754</v>
      </c>
    </row>
    <row r="8193" spans="1:5" x14ac:dyDescent="0.2">
      <c r="A8193">
        <f t="shared" si="130"/>
        <v>2004</v>
      </c>
      <c r="B8193" s="8">
        <v>38195</v>
      </c>
      <c r="C8193">
        <v>105.42842066750001</v>
      </c>
      <c r="D8193">
        <v>104.216994531677</v>
      </c>
      <c r="E8193">
        <v>107.033438350452</v>
      </c>
    </row>
    <row r="8194" spans="1:5" x14ac:dyDescent="0.2">
      <c r="A8194">
        <f t="shared" si="130"/>
        <v>2004</v>
      </c>
      <c r="B8194" s="8">
        <v>38196</v>
      </c>
      <c r="C8194">
        <v>105.416221640972</v>
      </c>
      <c r="D8194">
        <v>104.25350224038399</v>
      </c>
      <c r="E8194">
        <v>106.951311601974</v>
      </c>
    </row>
    <row r="8195" spans="1:5" x14ac:dyDescent="0.2">
      <c r="A8195">
        <f t="shared" ref="A8195:A8258" si="131">YEAR(B8195)</f>
        <v>2004</v>
      </c>
      <c r="B8195" s="8">
        <v>38197</v>
      </c>
      <c r="C8195">
        <v>105.277479619823</v>
      </c>
      <c r="D8195">
        <v>104.09385528129501</v>
      </c>
      <c r="E8195">
        <v>106.842756708941</v>
      </c>
    </row>
    <row r="8196" spans="1:5" x14ac:dyDescent="0.2">
      <c r="A8196">
        <f t="shared" si="131"/>
        <v>2004</v>
      </c>
      <c r="B8196" s="8">
        <v>38198</v>
      </c>
      <c r="C8196">
        <v>105.303660979078</v>
      </c>
      <c r="D8196">
        <v>104.217065190067</v>
      </c>
      <c r="E8196">
        <v>106.72973317914</v>
      </c>
    </row>
    <row r="8197" spans="1:5" x14ac:dyDescent="0.2">
      <c r="A8197">
        <f t="shared" si="131"/>
        <v>2004</v>
      </c>
      <c r="B8197" s="8">
        <v>38201</v>
      </c>
      <c r="C8197">
        <v>105.27177944925801</v>
      </c>
      <c r="D8197">
        <v>104.145034800529</v>
      </c>
      <c r="E8197">
        <v>106.755440889857</v>
      </c>
    </row>
    <row r="8198" spans="1:5" x14ac:dyDescent="0.2">
      <c r="A8198">
        <f t="shared" si="131"/>
        <v>2004</v>
      </c>
      <c r="B8198" s="8">
        <v>38202</v>
      </c>
      <c r="C8198">
        <v>104.99630702765</v>
      </c>
      <c r="D8198">
        <v>103.699982221092</v>
      </c>
      <c r="E8198">
        <v>106.72399799562599</v>
      </c>
    </row>
    <row r="8199" spans="1:5" x14ac:dyDescent="0.2">
      <c r="A8199">
        <f t="shared" si="131"/>
        <v>2004</v>
      </c>
      <c r="B8199" s="8">
        <v>38203</v>
      </c>
      <c r="C8199">
        <v>105.07871530580201</v>
      </c>
      <c r="D8199">
        <v>103.695621056737</v>
      </c>
      <c r="E8199">
        <v>106.931350526218</v>
      </c>
    </row>
    <row r="8200" spans="1:5" x14ac:dyDescent="0.2">
      <c r="A8200">
        <f t="shared" si="131"/>
        <v>2004</v>
      </c>
      <c r="B8200" s="8">
        <v>38204</v>
      </c>
      <c r="C8200">
        <v>105.138786358434</v>
      </c>
      <c r="D8200">
        <v>103.833180608473</v>
      </c>
      <c r="E8200">
        <v>106.879652679511</v>
      </c>
    </row>
    <row r="8201" spans="1:5" x14ac:dyDescent="0.2">
      <c r="A8201">
        <f t="shared" si="131"/>
        <v>2004</v>
      </c>
      <c r="B8201" s="8">
        <v>38205</v>
      </c>
      <c r="C8201">
        <v>104.30710425209</v>
      </c>
      <c r="D8201">
        <v>102.520318573612</v>
      </c>
      <c r="E8201">
        <v>106.74606862648599</v>
      </c>
    </row>
    <row r="8202" spans="1:5" x14ac:dyDescent="0.2">
      <c r="A8202">
        <f t="shared" si="131"/>
        <v>2004</v>
      </c>
      <c r="B8202" s="8">
        <v>38208</v>
      </c>
      <c r="C8202">
        <v>104.418582469168</v>
      </c>
      <c r="D8202">
        <v>102.83459316803101</v>
      </c>
      <c r="E8202">
        <v>106.562676454159</v>
      </c>
    </row>
    <row r="8203" spans="1:5" x14ac:dyDescent="0.2">
      <c r="A8203">
        <f t="shared" si="131"/>
        <v>2004</v>
      </c>
      <c r="B8203" s="8">
        <v>38209</v>
      </c>
      <c r="C8203">
        <v>104.33060216367799</v>
      </c>
      <c r="D8203">
        <v>102.683792885003</v>
      </c>
      <c r="E8203">
        <v>106.565965647813</v>
      </c>
    </row>
    <row r="8204" spans="1:5" x14ac:dyDescent="0.2">
      <c r="A8204">
        <f t="shared" si="131"/>
        <v>2004</v>
      </c>
      <c r="B8204" s="8">
        <v>38210</v>
      </c>
      <c r="C8204">
        <v>104.758351947569</v>
      </c>
      <c r="D8204">
        <v>103.27596376007099</v>
      </c>
      <c r="E8204">
        <v>106.75484901123301</v>
      </c>
    </row>
    <row r="8205" spans="1:5" x14ac:dyDescent="0.2">
      <c r="A8205">
        <f t="shared" si="131"/>
        <v>2004</v>
      </c>
      <c r="B8205" s="8">
        <v>38211</v>
      </c>
      <c r="C8205">
        <v>104.952790907546</v>
      </c>
      <c r="D8205">
        <v>103.580816829165</v>
      </c>
      <c r="E8205">
        <v>106.78955602200401</v>
      </c>
    </row>
    <row r="8206" spans="1:5" x14ac:dyDescent="0.2">
      <c r="A8206">
        <f t="shared" si="131"/>
        <v>2004</v>
      </c>
      <c r="B8206" s="8">
        <v>38212</v>
      </c>
      <c r="C8206">
        <v>104.180758514218</v>
      </c>
      <c r="D8206">
        <v>102.354210587479</v>
      </c>
      <c r="E8206">
        <v>106.67787172177999</v>
      </c>
    </row>
    <row r="8207" spans="1:5" x14ac:dyDescent="0.2">
      <c r="A8207">
        <f t="shared" si="131"/>
        <v>2004</v>
      </c>
      <c r="B8207" s="8">
        <v>38215</v>
      </c>
      <c r="C8207">
        <v>104.18335356429699</v>
      </c>
      <c r="D8207">
        <v>102.397245458014</v>
      </c>
      <c r="E8207">
        <v>106.62152529821201</v>
      </c>
    </row>
    <row r="8208" spans="1:5" x14ac:dyDescent="0.2">
      <c r="A8208">
        <f t="shared" si="131"/>
        <v>2004</v>
      </c>
      <c r="B8208" s="8">
        <v>38216</v>
      </c>
      <c r="C8208">
        <v>104.115214545613</v>
      </c>
      <c r="D8208">
        <v>102.40639998819201</v>
      </c>
      <c r="E8208">
        <v>106.440997298382</v>
      </c>
    </row>
    <row r="8209" spans="1:5" x14ac:dyDescent="0.2">
      <c r="A8209">
        <f t="shared" si="131"/>
        <v>2004</v>
      </c>
      <c r="B8209" s="8">
        <v>38217</v>
      </c>
      <c r="C8209">
        <v>104.15631024885499</v>
      </c>
      <c r="D8209">
        <v>102.46420693674401</v>
      </c>
      <c r="E8209">
        <v>106.457735189066</v>
      </c>
    </row>
    <row r="8210" spans="1:5" x14ac:dyDescent="0.2">
      <c r="A8210">
        <f t="shared" si="131"/>
        <v>2004</v>
      </c>
      <c r="B8210" s="8">
        <v>38218</v>
      </c>
      <c r="C8210">
        <v>103.739724661671</v>
      </c>
      <c r="D8210">
        <v>101.820616274556</v>
      </c>
      <c r="E8210">
        <v>106.37267662778</v>
      </c>
    </row>
    <row r="8211" spans="1:5" x14ac:dyDescent="0.2">
      <c r="A8211">
        <f t="shared" si="131"/>
        <v>2004</v>
      </c>
      <c r="B8211" s="8">
        <v>38219</v>
      </c>
      <c r="C8211">
        <v>103.86389219594101</v>
      </c>
      <c r="D8211">
        <v>102.059210840009</v>
      </c>
      <c r="E8211">
        <v>106.329631731299</v>
      </c>
    </row>
    <row r="8212" spans="1:5" x14ac:dyDescent="0.2">
      <c r="A8212">
        <f t="shared" si="131"/>
        <v>2004</v>
      </c>
      <c r="B8212" s="8">
        <v>38222</v>
      </c>
      <c r="C8212">
        <v>104.315945045493</v>
      </c>
      <c r="D8212">
        <v>102.76430305973901</v>
      </c>
      <c r="E8212">
        <v>106.41331010738701</v>
      </c>
    </row>
    <row r="8213" spans="1:5" x14ac:dyDescent="0.2">
      <c r="A8213">
        <f t="shared" si="131"/>
        <v>2004</v>
      </c>
      <c r="B8213" s="8">
        <v>38223</v>
      </c>
      <c r="C8213">
        <v>104.57979966931801</v>
      </c>
      <c r="D8213">
        <v>103.20804489499901</v>
      </c>
      <c r="E8213">
        <v>106.41675381252701</v>
      </c>
    </row>
    <row r="8214" spans="1:5" x14ac:dyDescent="0.2">
      <c r="A8214">
        <f t="shared" si="131"/>
        <v>2004</v>
      </c>
      <c r="B8214" s="8">
        <v>38224</v>
      </c>
      <c r="C8214">
        <v>104.662159653247</v>
      </c>
      <c r="D8214">
        <v>103.335200958233</v>
      </c>
      <c r="E8214">
        <v>106.434419091707</v>
      </c>
    </row>
    <row r="8215" spans="1:5" x14ac:dyDescent="0.2">
      <c r="A8215">
        <f t="shared" si="131"/>
        <v>2004</v>
      </c>
      <c r="B8215" s="8">
        <v>38225</v>
      </c>
      <c r="C8215">
        <v>104.729560590826</v>
      </c>
      <c r="D8215">
        <v>103.478556227932</v>
      </c>
      <c r="E8215">
        <v>106.39238116364901</v>
      </c>
    </row>
    <row r="8216" spans="1:5" x14ac:dyDescent="0.2">
      <c r="A8216">
        <f t="shared" si="131"/>
        <v>2004</v>
      </c>
      <c r="B8216" s="8">
        <v>38226</v>
      </c>
      <c r="C8216">
        <v>104.80627996696001</v>
      </c>
      <c r="D8216">
        <v>103.586676320341</v>
      </c>
      <c r="E8216">
        <v>106.42385112825001</v>
      </c>
    </row>
    <row r="8217" spans="1:5" x14ac:dyDescent="0.2">
      <c r="A8217">
        <f t="shared" si="131"/>
        <v>2004</v>
      </c>
      <c r="B8217" s="8">
        <v>38229</v>
      </c>
      <c r="C8217">
        <v>104.94578626929599</v>
      </c>
      <c r="D8217">
        <v>103.75186354627699</v>
      </c>
      <c r="E8217">
        <v>106.526277854995</v>
      </c>
    </row>
    <row r="8218" spans="1:5" x14ac:dyDescent="0.2">
      <c r="A8218">
        <f t="shared" si="131"/>
        <v>2004</v>
      </c>
      <c r="B8218" s="8">
        <v>38230</v>
      </c>
      <c r="C8218">
        <v>104.47871150571901</v>
      </c>
      <c r="D8218">
        <v>103.083035730991</v>
      </c>
      <c r="E8218">
        <v>106.350319418111</v>
      </c>
    </row>
    <row r="8219" spans="1:5" x14ac:dyDescent="0.2">
      <c r="A8219">
        <f t="shared" si="131"/>
        <v>2004</v>
      </c>
      <c r="B8219" s="8">
        <v>38231</v>
      </c>
      <c r="C8219">
        <v>104.453720298287</v>
      </c>
      <c r="D8219">
        <v>103.005925766586</v>
      </c>
      <c r="E8219">
        <v>106.40063402579401</v>
      </c>
    </row>
    <row r="8220" spans="1:5" x14ac:dyDescent="0.2">
      <c r="A8220">
        <f t="shared" si="131"/>
        <v>2004</v>
      </c>
      <c r="B8220" s="8">
        <v>38232</v>
      </c>
      <c r="C8220">
        <v>104.44020512489</v>
      </c>
      <c r="D8220">
        <v>102.878777873602</v>
      </c>
      <c r="E8220">
        <v>106.551567735991</v>
      </c>
    </row>
    <row r="8221" spans="1:5" x14ac:dyDescent="0.2">
      <c r="A8221">
        <f t="shared" si="131"/>
        <v>2004</v>
      </c>
      <c r="B8221" s="8">
        <v>38233</v>
      </c>
      <c r="C8221">
        <v>104.85148094004801</v>
      </c>
      <c r="D8221">
        <v>103.520131216444</v>
      </c>
      <c r="E8221">
        <v>106.629814801564</v>
      </c>
    </row>
    <row r="8222" spans="1:5" x14ac:dyDescent="0.2">
      <c r="A8222">
        <f t="shared" si="131"/>
        <v>2004</v>
      </c>
      <c r="B8222" s="8">
        <v>38236</v>
      </c>
      <c r="C8222">
        <v>104.845234527445</v>
      </c>
      <c r="D8222">
        <v>103.520131216444</v>
      </c>
      <c r="E8222">
        <v>106.614576113428</v>
      </c>
    </row>
    <row r="8223" spans="1:5" x14ac:dyDescent="0.2">
      <c r="A8223">
        <f t="shared" si="131"/>
        <v>2004</v>
      </c>
      <c r="B8223" s="8">
        <v>38237</v>
      </c>
      <c r="C8223">
        <v>104.52621387162399</v>
      </c>
      <c r="D8223">
        <v>102.895794702327</v>
      </c>
      <c r="E8223">
        <v>106.737495244792</v>
      </c>
    </row>
    <row r="8224" spans="1:5" x14ac:dyDescent="0.2">
      <c r="A8224">
        <f t="shared" si="131"/>
        <v>2004</v>
      </c>
      <c r="B8224" s="8">
        <v>38238</v>
      </c>
      <c r="C8224">
        <v>104.35205058776801</v>
      </c>
      <c r="D8224">
        <v>102.60947412380899</v>
      </c>
      <c r="E8224">
        <v>106.726580649276</v>
      </c>
    </row>
    <row r="8225" spans="1:5" x14ac:dyDescent="0.2">
      <c r="A8225">
        <f t="shared" si="131"/>
        <v>2004</v>
      </c>
      <c r="B8225" s="8">
        <v>38239</v>
      </c>
      <c r="C8225">
        <v>104.308328126086</v>
      </c>
      <c r="D8225">
        <v>102.589059429112</v>
      </c>
      <c r="E8225">
        <v>106.649018379851</v>
      </c>
    </row>
    <row r="8226" spans="1:5" x14ac:dyDescent="0.2">
      <c r="A8226">
        <f t="shared" si="131"/>
        <v>2004</v>
      </c>
      <c r="B8226" s="8">
        <v>38240</v>
      </c>
      <c r="C8226">
        <v>104.080071547475</v>
      </c>
      <c r="D8226">
        <v>102.144959078074</v>
      </c>
      <c r="E8226">
        <v>106.73585184928</v>
      </c>
    </row>
    <row r="8227" spans="1:5" x14ac:dyDescent="0.2">
      <c r="A8227">
        <f t="shared" si="131"/>
        <v>2004</v>
      </c>
      <c r="B8227" s="8">
        <v>38243</v>
      </c>
      <c r="C8227">
        <v>104.365682245366</v>
      </c>
      <c r="D8227">
        <v>102.698154943549</v>
      </c>
      <c r="E8227">
        <v>106.63108070927601</v>
      </c>
    </row>
    <row r="8228" spans="1:5" x14ac:dyDescent="0.2">
      <c r="A8228">
        <f t="shared" si="131"/>
        <v>2004</v>
      </c>
      <c r="B8228" s="8">
        <v>38244</v>
      </c>
      <c r="C8228">
        <v>104.102416847174</v>
      </c>
      <c r="D8228">
        <v>102.27400458668301</v>
      </c>
      <c r="E8228">
        <v>106.60237358217501</v>
      </c>
    </row>
    <row r="8229" spans="1:5" x14ac:dyDescent="0.2">
      <c r="A8229">
        <f t="shared" si="131"/>
        <v>2004</v>
      </c>
      <c r="B8229" s="8">
        <v>38245</v>
      </c>
      <c r="C8229">
        <v>104.559366058138</v>
      </c>
      <c r="D8229">
        <v>103.15779959590699</v>
      </c>
      <c r="E8229">
        <v>106.439366395346</v>
      </c>
    </row>
    <row r="8230" spans="1:5" x14ac:dyDescent="0.2">
      <c r="A8230">
        <f t="shared" si="131"/>
        <v>2004</v>
      </c>
      <c r="B8230" s="8">
        <v>38246</v>
      </c>
      <c r="C8230">
        <v>104.242886681417</v>
      </c>
      <c r="D8230">
        <v>102.74470405658801</v>
      </c>
      <c r="E8230">
        <v>106.262957989553</v>
      </c>
    </row>
    <row r="8231" spans="1:5" x14ac:dyDescent="0.2">
      <c r="A8231">
        <f t="shared" si="131"/>
        <v>2004</v>
      </c>
      <c r="B8231" s="8">
        <v>38247</v>
      </c>
      <c r="C8231">
        <v>104.35535954369</v>
      </c>
      <c r="D8231">
        <v>102.944480771711</v>
      </c>
      <c r="E8231">
        <v>106.249084055252</v>
      </c>
    </row>
    <row r="8232" spans="1:5" x14ac:dyDescent="0.2">
      <c r="A8232">
        <f t="shared" si="131"/>
        <v>2004</v>
      </c>
      <c r="B8232" s="8">
        <v>38250</v>
      </c>
      <c r="C8232">
        <v>104.246519711624</v>
      </c>
      <c r="D8232">
        <v>102.796874874667</v>
      </c>
      <c r="E8232">
        <v>106.196395952212</v>
      </c>
    </row>
    <row r="8233" spans="1:5" x14ac:dyDescent="0.2">
      <c r="A8233">
        <f t="shared" si="131"/>
        <v>2004</v>
      </c>
      <c r="B8233" s="8">
        <v>38251</v>
      </c>
      <c r="C8233">
        <v>103.943153700108</v>
      </c>
      <c r="D8233">
        <v>102.315283207308</v>
      </c>
      <c r="E8233">
        <v>106.151600801672</v>
      </c>
    </row>
    <row r="8234" spans="1:5" x14ac:dyDescent="0.2">
      <c r="A8234">
        <f t="shared" si="131"/>
        <v>2004</v>
      </c>
      <c r="B8234" s="8">
        <v>38252</v>
      </c>
      <c r="C8234">
        <v>103.86243334071</v>
      </c>
      <c r="D8234">
        <v>102.21289433211</v>
      </c>
      <c r="E8234">
        <v>106.102460231349</v>
      </c>
    </row>
    <row r="8235" spans="1:5" x14ac:dyDescent="0.2">
      <c r="A8235">
        <f t="shared" si="131"/>
        <v>2004</v>
      </c>
      <c r="B8235" s="8">
        <v>38253</v>
      </c>
      <c r="C8235">
        <v>103.718606407057</v>
      </c>
      <c r="D8235">
        <v>101.933115312845</v>
      </c>
      <c r="E8235">
        <v>106.15661042627001</v>
      </c>
    </row>
    <row r="8236" spans="1:5" x14ac:dyDescent="0.2">
      <c r="A8236">
        <f t="shared" si="131"/>
        <v>2004</v>
      </c>
      <c r="B8236" s="8">
        <v>38254</v>
      </c>
      <c r="C8236">
        <v>103.798610883622</v>
      </c>
      <c r="D8236">
        <v>102.052988907973</v>
      </c>
      <c r="E8236">
        <v>106.17842988106899</v>
      </c>
    </row>
    <row r="8237" spans="1:5" x14ac:dyDescent="0.2">
      <c r="A8237">
        <f t="shared" si="131"/>
        <v>2004</v>
      </c>
      <c r="B8237" s="8">
        <v>38257</v>
      </c>
      <c r="C8237">
        <v>103.733799836518</v>
      </c>
      <c r="D8237">
        <v>101.869267375826</v>
      </c>
      <c r="E8237">
        <v>106.28704730596201</v>
      </c>
    </row>
    <row r="8238" spans="1:5" x14ac:dyDescent="0.2">
      <c r="A8238">
        <f t="shared" si="131"/>
        <v>2004</v>
      </c>
      <c r="B8238" s="8">
        <v>38258</v>
      </c>
      <c r="C8238">
        <v>103.773714880531</v>
      </c>
      <c r="D8238">
        <v>101.948897801942</v>
      </c>
      <c r="E8238">
        <v>106.268954109174</v>
      </c>
    </row>
    <row r="8239" spans="1:5" x14ac:dyDescent="0.2">
      <c r="A8239">
        <f t="shared" si="131"/>
        <v>2004</v>
      </c>
      <c r="B8239" s="8">
        <v>38259</v>
      </c>
      <c r="C8239">
        <v>103.72529703040099</v>
      </c>
      <c r="D8239">
        <v>101.875909445158</v>
      </c>
      <c r="E8239">
        <v>106.256455573685</v>
      </c>
    </row>
    <row r="8240" spans="1:5" x14ac:dyDescent="0.2">
      <c r="A8240">
        <f t="shared" si="131"/>
        <v>2004</v>
      </c>
      <c r="B8240" s="8">
        <v>38260</v>
      </c>
      <c r="C8240">
        <v>103.205619816769</v>
      </c>
      <c r="D8240">
        <v>101.105898909974</v>
      </c>
      <c r="E8240">
        <v>106.104060236561</v>
      </c>
    </row>
    <row r="8241" spans="1:5" x14ac:dyDescent="0.2">
      <c r="A8241">
        <f t="shared" si="131"/>
        <v>2004</v>
      </c>
      <c r="B8241" s="8">
        <v>38261</v>
      </c>
      <c r="C8241">
        <v>103.18183758285799</v>
      </c>
      <c r="D8241">
        <v>101.214470544878</v>
      </c>
      <c r="E8241">
        <v>105.88630588496299</v>
      </c>
    </row>
    <row r="8242" spans="1:5" x14ac:dyDescent="0.2">
      <c r="A8242">
        <f t="shared" si="131"/>
        <v>2004</v>
      </c>
      <c r="B8242" s="8">
        <v>38264</v>
      </c>
      <c r="C8242">
        <v>103.70223027840601</v>
      </c>
      <c r="D8242">
        <v>102.076174629986</v>
      </c>
      <c r="E8242">
        <v>105.908401009662</v>
      </c>
    </row>
    <row r="8243" spans="1:5" x14ac:dyDescent="0.2">
      <c r="A8243">
        <f t="shared" si="131"/>
        <v>2004</v>
      </c>
      <c r="B8243" s="8">
        <v>38265</v>
      </c>
      <c r="C8243">
        <v>103.41912258216099</v>
      </c>
      <c r="D8243">
        <v>101.679167498364</v>
      </c>
      <c r="E8243">
        <v>105.791281843438</v>
      </c>
    </row>
    <row r="8244" spans="1:5" x14ac:dyDescent="0.2">
      <c r="A8244">
        <f t="shared" si="131"/>
        <v>2004</v>
      </c>
      <c r="B8244" s="8">
        <v>38266</v>
      </c>
      <c r="C8244">
        <v>103.413567073867</v>
      </c>
      <c r="D8244">
        <v>101.687439723807</v>
      </c>
      <c r="E8244">
        <v>105.765610790209</v>
      </c>
    </row>
    <row r="8245" spans="1:5" x14ac:dyDescent="0.2">
      <c r="A8245">
        <f t="shared" si="131"/>
        <v>2004</v>
      </c>
      <c r="B8245" s="8">
        <v>38267</v>
      </c>
      <c r="C8245">
        <v>103.382678074504</v>
      </c>
      <c r="D8245">
        <v>101.62601386401801</v>
      </c>
      <c r="E8245">
        <v>105.779220556144</v>
      </c>
    </row>
    <row r="8246" spans="1:5" x14ac:dyDescent="0.2">
      <c r="A8246">
        <f t="shared" si="131"/>
        <v>2004</v>
      </c>
      <c r="B8246" s="8">
        <v>38268</v>
      </c>
      <c r="C8246">
        <v>102.710811609993</v>
      </c>
      <c r="D8246">
        <v>100.691196657123</v>
      </c>
      <c r="E8246">
        <v>105.492612762473</v>
      </c>
    </row>
    <row r="8247" spans="1:5" x14ac:dyDescent="0.2">
      <c r="A8247">
        <f t="shared" si="131"/>
        <v>2004</v>
      </c>
      <c r="B8247" s="8">
        <v>38271</v>
      </c>
      <c r="C8247">
        <v>102.70575057517399</v>
      </c>
      <c r="D8247">
        <v>100.691196657123</v>
      </c>
      <c r="E8247">
        <v>105.480142914206</v>
      </c>
    </row>
    <row r="8248" spans="1:5" x14ac:dyDescent="0.2">
      <c r="A8248">
        <f t="shared" si="131"/>
        <v>2004</v>
      </c>
      <c r="B8248" s="8">
        <v>38272</v>
      </c>
      <c r="C8248">
        <v>103.11686674150199</v>
      </c>
      <c r="D8248">
        <v>101.255284400165</v>
      </c>
      <c r="E8248">
        <v>105.666810443378</v>
      </c>
    </row>
    <row r="8249" spans="1:5" x14ac:dyDescent="0.2">
      <c r="A8249">
        <f t="shared" si="131"/>
        <v>2004</v>
      </c>
      <c r="B8249" s="8">
        <v>38273</v>
      </c>
      <c r="C8249">
        <v>103.35017111937</v>
      </c>
      <c r="D8249">
        <v>101.585864777956</v>
      </c>
      <c r="E8249">
        <v>105.757893827872</v>
      </c>
    </row>
    <row r="8250" spans="1:5" x14ac:dyDescent="0.2">
      <c r="A8250">
        <f t="shared" si="131"/>
        <v>2004</v>
      </c>
      <c r="B8250" s="8">
        <v>38274</v>
      </c>
      <c r="C8250">
        <v>102.916251928279</v>
      </c>
      <c r="D8250">
        <v>100.8141346899</v>
      </c>
      <c r="E8250">
        <v>105.818728473363</v>
      </c>
    </row>
    <row r="8251" spans="1:5" x14ac:dyDescent="0.2">
      <c r="A8251">
        <f t="shared" si="131"/>
        <v>2004</v>
      </c>
      <c r="B8251" s="8">
        <v>38275</v>
      </c>
      <c r="C8251">
        <v>102.789207603657</v>
      </c>
      <c r="D8251">
        <v>100.410556735836</v>
      </c>
      <c r="E8251">
        <v>106.09935559713701</v>
      </c>
    </row>
    <row r="8252" spans="1:5" x14ac:dyDescent="0.2">
      <c r="A8252">
        <f t="shared" si="131"/>
        <v>2004</v>
      </c>
      <c r="B8252" s="8">
        <v>38278</v>
      </c>
      <c r="C8252">
        <v>102.839020753594</v>
      </c>
      <c r="D8252">
        <v>100.415068432719</v>
      </c>
      <c r="E8252">
        <v>106.21607082009101</v>
      </c>
    </row>
    <row r="8253" spans="1:5" x14ac:dyDescent="0.2">
      <c r="A8253">
        <f t="shared" si="131"/>
        <v>2004</v>
      </c>
      <c r="B8253" s="8">
        <v>38279</v>
      </c>
      <c r="C8253">
        <v>102.707466772785</v>
      </c>
      <c r="D8253">
        <v>100.25131130770301</v>
      </c>
      <c r="E8253">
        <v>106.13246251443699</v>
      </c>
    </row>
    <row r="8254" spans="1:5" x14ac:dyDescent="0.2">
      <c r="A8254">
        <f t="shared" si="131"/>
        <v>2004</v>
      </c>
      <c r="B8254" s="8">
        <v>38280</v>
      </c>
      <c r="C8254">
        <v>102.220018673453</v>
      </c>
      <c r="D8254">
        <v>99.481565235155003</v>
      </c>
      <c r="E8254">
        <v>106.06567233565799</v>
      </c>
    </row>
    <row r="8255" spans="1:5" x14ac:dyDescent="0.2">
      <c r="A8255">
        <f t="shared" si="131"/>
        <v>2004</v>
      </c>
      <c r="B8255" s="8">
        <v>38281</v>
      </c>
      <c r="C8255">
        <v>102.103466733972</v>
      </c>
      <c r="D8255">
        <v>99.2963850060829</v>
      </c>
      <c r="E8255">
        <v>106.051851349877</v>
      </c>
    </row>
    <row r="8256" spans="1:5" x14ac:dyDescent="0.2">
      <c r="A8256">
        <f t="shared" si="131"/>
        <v>2004</v>
      </c>
      <c r="B8256" s="8">
        <v>38282</v>
      </c>
      <c r="C8256">
        <v>101.942261544621</v>
      </c>
      <c r="D8256">
        <v>99.134428501881999</v>
      </c>
      <c r="E8256">
        <v>105.892157497992</v>
      </c>
    </row>
    <row r="8257" spans="1:5" x14ac:dyDescent="0.2">
      <c r="A8257">
        <f t="shared" si="131"/>
        <v>2004</v>
      </c>
      <c r="B8257" s="8">
        <v>38285</v>
      </c>
      <c r="C8257">
        <v>101.387000247318</v>
      </c>
      <c r="D8257">
        <v>98.092868394299003</v>
      </c>
      <c r="E8257">
        <v>106.06954741054599</v>
      </c>
    </row>
    <row r="8258" spans="1:5" x14ac:dyDescent="0.2">
      <c r="A8258">
        <f t="shared" si="131"/>
        <v>2004</v>
      </c>
      <c r="B8258" s="8">
        <v>38286</v>
      </c>
      <c r="C8258">
        <v>101.42663645177301</v>
      </c>
      <c r="D8258">
        <v>98.223829145187196</v>
      </c>
      <c r="E8258">
        <v>105.971071690125</v>
      </c>
    </row>
    <row r="8259" spans="1:5" x14ac:dyDescent="0.2">
      <c r="A8259">
        <f t="shared" ref="A8259:A8322" si="132">YEAR(B8259)</f>
        <v>2004</v>
      </c>
      <c r="B8259" s="8">
        <v>38287</v>
      </c>
      <c r="C8259">
        <v>101.502551016209</v>
      </c>
      <c r="D8259">
        <v>98.3706942109675</v>
      </c>
      <c r="E8259">
        <v>105.93977942951</v>
      </c>
    </row>
    <row r="8260" spans="1:5" x14ac:dyDescent="0.2">
      <c r="A8260">
        <f t="shared" si="132"/>
        <v>2004</v>
      </c>
      <c r="B8260" s="8">
        <v>38288</v>
      </c>
      <c r="C8260">
        <v>101.30963791342199</v>
      </c>
      <c r="D8260">
        <v>98.012420637294994</v>
      </c>
      <c r="E8260">
        <v>105.997082636854</v>
      </c>
    </row>
    <row r="8261" spans="1:5" x14ac:dyDescent="0.2">
      <c r="A8261">
        <f t="shared" si="132"/>
        <v>2004</v>
      </c>
      <c r="B8261" s="8">
        <v>38289</v>
      </c>
      <c r="C8261">
        <v>101.315154596716</v>
      </c>
      <c r="D8261">
        <v>98.074779409112196</v>
      </c>
      <c r="E8261">
        <v>105.916642439291</v>
      </c>
    </row>
    <row r="8262" spans="1:5" x14ac:dyDescent="0.2">
      <c r="A8262">
        <f t="shared" si="132"/>
        <v>2004</v>
      </c>
      <c r="B8262" s="8">
        <v>38292</v>
      </c>
      <c r="C8262">
        <v>101.39846384043901</v>
      </c>
      <c r="D8262">
        <v>98.222534148945599</v>
      </c>
      <c r="E8262">
        <v>105.902424328637</v>
      </c>
    </row>
    <row r="8263" spans="1:5" x14ac:dyDescent="0.2">
      <c r="A8263">
        <f t="shared" si="132"/>
        <v>2004</v>
      </c>
      <c r="B8263" s="8">
        <v>38293</v>
      </c>
      <c r="C8263">
        <v>101.426093883077</v>
      </c>
      <c r="D8263">
        <v>98.378386972667599</v>
      </c>
      <c r="E8263">
        <v>105.736872737279</v>
      </c>
    </row>
    <row r="8264" spans="1:5" x14ac:dyDescent="0.2">
      <c r="A8264">
        <f t="shared" si="132"/>
        <v>2004</v>
      </c>
      <c r="B8264" s="8">
        <v>38294</v>
      </c>
      <c r="C8264">
        <v>100.91697662892901</v>
      </c>
      <c r="D8264">
        <v>97.678338970088404</v>
      </c>
      <c r="E8264">
        <v>105.51699810125599</v>
      </c>
    </row>
    <row r="8265" spans="1:5" x14ac:dyDescent="0.2">
      <c r="A8265">
        <f t="shared" si="132"/>
        <v>2004</v>
      </c>
      <c r="B8265" s="8">
        <v>38295</v>
      </c>
      <c r="C8265">
        <v>100.538041564709</v>
      </c>
      <c r="D8265">
        <v>97.186562657963904</v>
      </c>
      <c r="E8265">
        <v>105.30999413727599</v>
      </c>
    </row>
    <row r="8266" spans="1:5" x14ac:dyDescent="0.2">
      <c r="A8266">
        <f t="shared" si="132"/>
        <v>2004</v>
      </c>
      <c r="B8266" s="8">
        <v>38296</v>
      </c>
      <c r="C8266">
        <v>100.220223450969</v>
      </c>
      <c r="D8266">
        <v>96.708752852748603</v>
      </c>
      <c r="E8266">
        <v>105.236237060004</v>
      </c>
    </row>
    <row r="8267" spans="1:5" x14ac:dyDescent="0.2">
      <c r="A8267">
        <f t="shared" si="132"/>
        <v>2004</v>
      </c>
      <c r="B8267" s="8">
        <v>38299</v>
      </c>
      <c r="C8267">
        <v>100.09106000130301</v>
      </c>
      <c r="D8267">
        <v>96.557451887875601</v>
      </c>
      <c r="E8267">
        <v>105.14121334789201</v>
      </c>
    </row>
    <row r="8268" spans="1:5" x14ac:dyDescent="0.2">
      <c r="A8268">
        <f t="shared" si="132"/>
        <v>2004</v>
      </c>
      <c r="B8268" s="8">
        <v>38300</v>
      </c>
      <c r="C8268">
        <v>100.165730537057</v>
      </c>
      <c r="D8268">
        <v>96.619221430579799</v>
      </c>
      <c r="E8268">
        <v>105.23529057940701</v>
      </c>
    </row>
    <row r="8269" spans="1:5" x14ac:dyDescent="0.2">
      <c r="A8269">
        <f t="shared" si="132"/>
        <v>2004</v>
      </c>
      <c r="B8269" s="8">
        <v>38301</v>
      </c>
      <c r="C8269">
        <v>100.43006486629</v>
      </c>
      <c r="D8269">
        <v>96.970718109178904</v>
      </c>
      <c r="E8269">
        <v>105.36610327099601</v>
      </c>
    </row>
    <row r="8270" spans="1:5" x14ac:dyDescent="0.2">
      <c r="A8270">
        <f t="shared" si="132"/>
        <v>2004</v>
      </c>
      <c r="B8270" s="8">
        <v>38302</v>
      </c>
      <c r="C8270">
        <v>100.430921992403</v>
      </c>
      <c r="D8270">
        <v>96.970718109178904</v>
      </c>
      <c r="E8270">
        <v>105.36826059521999</v>
      </c>
    </row>
    <row r="8271" spans="1:5" x14ac:dyDescent="0.2">
      <c r="A8271">
        <f t="shared" si="132"/>
        <v>2004</v>
      </c>
      <c r="B8271" s="8">
        <v>38303</v>
      </c>
      <c r="C8271">
        <v>99.933774775303306</v>
      </c>
      <c r="D8271">
        <v>96.382633541081802</v>
      </c>
      <c r="E8271">
        <v>105.011170741231</v>
      </c>
    </row>
    <row r="8272" spans="1:5" x14ac:dyDescent="0.2">
      <c r="A8272">
        <f t="shared" si="132"/>
        <v>2004</v>
      </c>
      <c r="B8272" s="8">
        <v>38306</v>
      </c>
      <c r="C8272">
        <v>100.104202106065</v>
      </c>
      <c r="D8272">
        <v>96.799867958074998</v>
      </c>
      <c r="E8272">
        <v>104.806038135874</v>
      </c>
    </row>
    <row r="8273" spans="1:5" x14ac:dyDescent="0.2">
      <c r="A8273">
        <f t="shared" si="132"/>
        <v>2004</v>
      </c>
      <c r="B8273" s="8">
        <v>38307</v>
      </c>
      <c r="C8273">
        <v>99.815505582678895</v>
      </c>
      <c r="D8273">
        <v>96.367004236615102</v>
      </c>
      <c r="E8273">
        <v>104.73703370419599</v>
      </c>
    </row>
    <row r="8274" spans="1:5" x14ac:dyDescent="0.2">
      <c r="A8274">
        <f t="shared" si="132"/>
        <v>2004</v>
      </c>
      <c r="B8274" s="8">
        <v>38308</v>
      </c>
      <c r="C8274">
        <v>99.459181069202401</v>
      </c>
      <c r="D8274">
        <v>95.969120854933493</v>
      </c>
      <c r="E8274">
        <v>104.445104620393</v>
      </c>
    </row>
    <row r="8275" spans="1:5" x14ac:dyDescent="0.2">
      <c r="A8275">
        <f t="shared" si="132"/>
        <v>2004</v>
      </c>
      <c r="B8275" s="8">
        <v>38309</v>
      </c>
      <c r="C8275">
        <v>99.817599635258702</v>
      </c>
      <c r="D8275">
        <v>96.544934113003805</v>
      </c>
      <c r="E8275">
        <v>104.472344371053</v>
      </c>
    </row>
    <row r="8276" spans="1:5" x14ac:dyDescent="0.2">
      <c r="A8276">
        <f t="shared" si="132"/>
        <v>2004</v>
      </c>
      <c r="B8276" s="8">
        <v>38310</v>
      </c>
      <c r="C8276">
        <v>99.273650005643802</v>
      </c>
      <c r="D8276">
        <v>95.656940837490197</v>
      </c>
      <c r="E8276">
        <v>104.453354936572</v>
      </c>
    </row>
    <row r="8277" spans="1:5" x14ac:dyDescent="0.2">
      <c r="A8277">
        <f t="shared" si="132"/>
        <v>2004</v>
      </c>
      <c r="B8277" s="8">
        <v>38313</v>
      </c>
      <c r="C8277">
        <v>99.212836754256401</v>
      </c>
      <c r="D8277">
        <v>95.554299787477504</v>
      </c>
      <c r="E8277">
        <v>104.456688827416</v>
      </c>
    </row>
    <row r="8278" spans="1:5" x14ac:dyDescent="0.2">
      <c r="A8278">
        <f t="shared" si="132"/>
        <v>2004</v>
      </c>
      <c r="B8278" s="8">
        <v>38314</v>
      </c>
      <c r="C8278">
        <v>99.096172299053407</v>
      </c>
      <c r="D8278">
        <v>95.445728248717103</v>
      </c>
      <c r="E8278">
        <v>104.32806090414201</v>
      </c>
    </row>
    <row r="8279" spans="1:5" x14ac:dyDescent="0.2">
      <c r="A8279">
        <f t="shared" si="132"/>
        <v>2004</v>
      </c>
      <c r="B8279" s="8">
        <v>38315</v>
      </c>
      <c r="C8279">
        <v>98.707824101786599</v>
      </c>
      <c r="D8279">
        <v>94.9723028611904</v>
      </c>
      <c r="E8279">
        <v>104.071376331084</v>
      </c>
    </row>
    <row r="8280" spans="1:5" x14ac:dyDescent="0.2">
      <c r="A8280">
        <f t="shared" si="132"/>
        <v>2004</v>
      </c>
      <c r="B8280" s="8">
        <v>38316</v>
      </c>
      <c r="C8280">
        <v>98.702756501194401</v>
      </c>
      <c r="D8280">
        <v>94.9723028611904</v>
      </c>
      <c r="E8280">
        <v>104.05855900519499</v>
      </c>
    </row>
    <row r="8281" spans="1:5" x14ac:dyDescent="0.2">
      <c r="A8281">
        <f t="shared" si="132"/>
        <v>2004</v>
      </c>
      <c r="B8281" s="8">
        <v>38317</v>
      </c>
      <c r="C8281">
        <v>98.210286812268606</v>
      </c>
      <c r="D8281">
        <v>94.387143389660594</v>
      </c>
      <c r="E8281">
        <v>103.710218515466</v>
      </c>
    </row>
    <row r="8282" spans="1:5" x14ac:dyDescent="0.2">
      <c r="A8282">
        <f t="shared" si="132"/>
        <v>2004</v>
      </c>
      <c r="B8282" s="8">
        <v>38320</v>
      </c>
      <c r="C8282">
        <v>98.381838990251197</v>
      </c>
      <c r="D8282">
        <v>94.607206940793304</v>
      </c>
      <c r="E8282">
        <v>103.806600369669</v>
      </c>
    </row>
    <row r="8283" spans="1:5" x14ac:dyDescent="0.2">
      <c r="A8283">
        <f t="shared" si="132"/>
        <v>2004</v>
      </c>
      <c r="B8283" s="8">
        <v>38321</v>
      </c>
      <c r="C8283">
        <v>98.4996722881084</v>
      </c>
      <c r="D8283">
        <v>94.865482480294901</v>
      </c>
      <c r="E8283">
        <v>103.708814544034</v>
      </c>
    </row>
    <row r="8284" spans="1:5" x14ac:dyDescent="0.2">
      <c r="A8284">
        <f t="shared" si="132"/>
        <v>2004</v>
      </c>
      <c r="B8284" s="8">
        <v>38322</v>
      </c>
      <c r="C8284">
        <v>98.109771330958395</v>
      </c>
      <c r="D8284">
        <v>94.463058323312595</v>
      </c>
      <c r="E8284">
        <v>103.33946256017499</v>
      </c>
    </row>
    <row r="8285" spans="1:5" x14ac:dyDescent="0.2">
      <c r="A8285">
        <f t="shared" si="132"/>
        <v>2004</v>
      </c>
      <c r="B8285" s="8">
        <v>38323</v>
      </c>
      <c r="C8285">
        <v>98.296454135423303</v>
      </c>
      <c r="D8285">
        <v>94.781188109842603</v>
      </c>
      <c r="E8285">
        <v>103.324672586902</v>
      </c>
    </row>
    <row r="8286" spans="1:5" x14ac:dyDescent="0.2">
      <c r="A8286">
        <f t="shared" si="132"/>
        <v>2004</v>
      </c>
      <c r="B8286" s="8">
        <v>38324</v>
      </c>
      <c r="C8286">
        <v>98.0710540146206</v>
      </c>
      <c r="D8286">
        <v>94.480250590347197</v>
      </c>
      <c r="E8286">
        <v>103.21537399661101</v>
      </c>
    </row>
    <row r="8287" spans="1:5" x14ac:dyDescent="0.2">
      <c r="A8287">
        <f t="shared" si="132"/>
        <v>2004</v>
      </c>
      <c r="B8287" s="8">
        <v>38327</v>
      </c>
      <c r="C8287">
        <v>98.050412906175893</v>
      </c>
      <c r="D8287">
        <v>94.4743380076237</v>
      </c>
      <c r="E8287">
        <v>103.172298699019</v>
      </c>
    </row>
    <row r="8288" spans="1:5" x14ac:dyDescent="0.2">
      <c r="A8288">
        <f t="shared" si="132"/>
        <v>2004</v>
      </c>
      <c r="B8288" s="8">
        <v>38328</v>
      </c>
      <c r="C8288">
        <v>98.211071334690899</v>
      </c>
      <c r="D8288">
        <v>94.646957769832198</v>
      </c>
      <c r="E8288">
        <v>103.314128860065</v>
      </c>
    </row>
    <row r="8289" spans="1:5" x14ac:dyDescent="0.2">
      <c r="A8289">
        <f t="shared" si="132"/>
        <v>2004</v>
      </c>
      <c r="B8289" s="8">
        <v>38329</v>
      </c>
      <c r="C8289">
        <v>99.287585800851701</v>
      </c>
      <c r="D8289">
        <v>96.032472541585506</v>
      </c>
      <c r="E8289">
        <v>103.917349755826</v>
      </c>
    </row>
    <row r="8290" spans="1:5" x14ac:dyDescent="0.2">
      <c r="A8290">
        <f t="shared" si="132"/>
        <v>2004</v>
      </c>
      <c r="B8290" s="8">
        <v>38330</v>
      </c>
      <c r="C8290">
        <v>99.337320343595906</v>
      </c>
      <c r="D8290">
        <v>96.068462407311799</v>
      </c>
      <c r="E8290">
        <v>103.98774543747599</v>
      </c>
    </row>
    <row r="8291" spans="1:5" x14ac:dyDescent="0.2">
      <c r="A8291">
        <f t="shared" si="132"/>
        <v>2004</v>
      </c>
      <c r="B8291" s="8">
        <v>38331</v>
      </c>
      <c r="C8291">
        <v>99.646496786121205</v>
      </c>
      <c r="D8291">
        <v>96.380344189676407</v>
      </c>
      <c r="E8291">
        <v>104.291895446265</v>
      </c>
    </row>
    <row r="8292" spans="1:5" x14ac:dyDescent="0.2">
      <c r="A8292">
        <f t="shared" si="132"/>
        <v>2004</v>
      </c>
      <c r="B8292" s="8">
        <v>38334</v>
      </c>
      <c r="C8292">
        <v>99.283667151516795</v>
      </c>
      <c r="D8292">
        <v>95.973839888363003</v>
      </c>
      <c r="E8292">
        <v>103.99632971790101</v>
      </c>
    </row>
    <row r="8293" spans="1:5" x14ac:dyDescent="0.2">
      <c r="A8293">
        <f t="shared" si="132"/>
        <v>2004</v>
      </c>
      <c r="B8293" s="8">
        <v>38335</v>
      </c>
      <c r="C8293">
        <v>99.570200055745701</v>
      </c>
      <c r="D8293">
        <v>96.439953484735696</v>
      </c>
      <c r="E8293">
        <v>104.01042227685799</v>
      </c>
    </row>
    <row r="8294" spans="1:5" x14ac:dyDescent="0.2">
      <c r="A8294">
        <f t="shared" si="132"/>
        <v>2004</v>
      </c>
      <c r="B8294" s="8">
        <v>38336</v>
      </c>
      <c r="C8294">
        <v>98.710328409593401</v>
      </c>
      <c r="D8294">
        <v>95.274718364166205</v>
      </c>
      <c r="E8294">
        <v>103.61583228231601</v>
      </c>
    </row>
    <row r="8295" spans="1:5" x14ac:dyDescent="0.2">
      <c r="A8295">
        <f t="shared" si="132"/>
        <v>2004</v>
      </c>
      <c r="B8295" s="8">
        <v>38337</v>
      </c>
      <c r="C8295">
        <v>99.2523788450289</v>
      </c>
      <c r="D8295">
        <v>96.123048674833299</v>
      </c>
      <c r="E8295">
        <v>103.692122513252</v>
      </c>
    </row>
    <row r="8296" spans="1:5" x14ac:dyDescent="0.2">
      <c r="A8296">
        <f t="shared" si="132"/>
        <v>2004</v>
      </c>
      <c r="B8296" s="8">
        <v>38338</v>
      </c>
      <c r="C8296">
        <v>99.053672242510004</v>
      </c>
      <c r="D8296">
        <v>95.799413741504793</v>
      </c>
      <c r="E8296">
        <v>103.682845282589</v>
      </c>
    </row>
    <row r="8297" spans="1:5" x14ac:dyDescent="0.2">
      <c r="A8297">
        <f t="shared" si="132"/>
        <v>2004</v>
      </c>
      <c r="B8297" s="8">
        <v>38341</v>
      </c>
      <c r="C8297">
        <v>98.753970443747605</v>
      </c>
      <c r="D8297">
        <v>95.528390366637694</v>
      </c>
      <c r="E8297">
        <v>103.34062962072601</v>
      </c>
    </row>
    <row r="8298" spans="1:5" x14ac:dyDescent="0.2">
      <c r="A8298">
        <f t="shared" si="132"/>
        <v>2004</v>
      </c>
      <c r="B8298" s="8">
        <v>38342</v>
      </c>
      <c r="C8298">
        <v>98.880591071537197</v>
      </c>
      <c r="D8298">
        <v>95.6848209887374</v>
      </c>
      <c r="E8298">
        <v>103.421779056757</v>
      </c>
    </row>
    <row r="8299" spans="1:5" x14ac:dyDescent="0.2">
      <c r="A8299">
        <f t="shared" si="132"/>
        <v>2004</v>
      </c>
      <c r="B8299" s="8">
        <v>38343</v>
      </c>
      <c r="C8299">
        <v>99.081515597067195</v>
      </c>
      <c r="D8299">
        <v>96.007713241372002</v>
      </c>
      <c r="E8299">
        <v>103.43799303348401</v>
      </c>
    </row>
    <row r="8300" spans="1:5" x14ac:dyDescent="0.2">
      <c r="A8300">
        <f t="shared" si="132"/>
        <v>2004</v>
      </c>
      <c r="B8300" s="8">
        <v>38344</v>
      </c>
      <c r="C8300">
        <v>98.733947155040596</v>
      </c>
      <c r="D8300">
        <v>95.559883830061906</v>
      </c>
      <c r="E8300">
        <v>103.242749150047</v>
      </c>
    </row>
    <row r="8301" spans="1:5" x14ac:dyDescent="0.2">
      <c r="A8301">
        <f t="shared" si="132"/>
        <v>2004</v>
      </c>
      <c r="B8301" s="8">
        <v>38345</v>
      </c>
      <c r="C8301">
        <v>98.513645143647494</v>
      </c>
      <c r="D8301">
        <v>95.231072438220906</v>
      </c>
      <c r="E8301">
        <v>103.18735572030801</v>
      </c>
    </row>
    <row r="8302" spans="1:5" x14ac:dyDescent="0.2">
      <c r="A8302">
        <f t="shared" si="132"/>
        <v>2004</v>
      </c>
      <c r="B8302" s="8">
        <v>38348</v>
      </c>
      <c r="C8302">
        <v>98.042536467842396</v>
      </c>
      <c r="D8302">
        <v>94.462101232807001</v>
      </c>
      <c r="E8302">
        <v>103.17111187253199</v>
      </c>
    </row>
    <row r="8303" spans="1:5" x14ac:dyDescent="0.2">
      <c r="A8303">
        <f t="shared" si="132"/>
        <v>2004</v>
      </c>
      <c r="B8303" s="8">
        <v>38349</v>
      </c>
      <c r="C8303">
        <v>98.176561352488093</v>
      </c>
      <c r="D8303">
        <v>94.579084915134999</v>
      </c>
      <c r="E8303">
        <v>103.330710436755</v>
      </c>
    </row>
    <row r="8304" spans="1:5" x14ac:dyDescent="0.2">
      <c r="A8304">
        <f t="shared" si="132"/>
        <v>2004</v>
      </c>
      <c r="B8304" s="8">
        <v>38350</v>
      </c>
      <c r="C8304">
        <v>98.442115970096296</v>
      </c>
      <c r="D8304">
        <v>94.930337385333701</v>
      </c>
      <c r="E8304">
        <v>103.464523775922</v>
      </c>
    </row>
    <row r="8305" spans="1:5" x14ac:dyDescent="0.2">
      <c r="A8305">
        <f t="shared" si="132"/>
        <v>2004</v>
      </c>
      <c r="B8305" s="8">
        <v>38351</v>
      </c>
      <c r="C8305">
        <v>97.971959743215294</v>
      </c>
      <c r="D8305">
        <v>94.317128844429604</v>
      </c>
      <c r="E8305">
        <v>103.214572223536</v>
      </c>
    </row>
    <row r="8306" spans="1:5" x14ac:dyDescent="0.2">
      <c r="A8306">
        <f t="shared" si="132"/>
        <v>2004</v>
      </c>
      <c r="B8306" s="8">
        <v>38352</v>
      </c>
      <c r="C8306">
        <v>97.918642050782495</v>
      </c>
      <c r="D8306">
        <v>94.420067712564503</v>
      </c>
      <c r="E8306">
        <v>102.92268376531899</v>
      </c>
    </row>
    <row r="8307" spans="1:5" x14ac:dyDescent="0.2">
      <c r="A8307">
        <f t="shared" si="132"/>
        <v>2005</v>
      </c>
      <c r="B8307" s="8">
        <v>38355</v>
      </c>
      <c r="C8307">
        <v>98.271498712895607</v>
      </c>
      <c r="D8307">
        <v>94.854039798231497</v>
      </c>
      <c r="E8307">
        <v>103.15454156491801</v>
      </c>
    </row>
    <row r="8308" spans="1:5" x14ac:dyDescent="0.2">
      <c r="A8308">
        <f t="shared" si="132"/>
        <v>2005</v>
      </c>
      <c r="B8308" s="8">
        <v>38356</v>
      </c>
      <c r="C8308">
        <v>99.167937941751106</v>
      </c>
      <c r="D8308">
        <v>96.094633249956402</v>
      </c>
      <c r="E8308">
        <v>103.541964670808</v>
      </c>
    </row>
    <row r="8309" spans="1:5" x14ac:dyDescent="0.2">
      <c r="A8309">
        <f t="shared" si="132"/>
        <v>2005</v>
      </c>
      <c r="B8309" s="8">
        <v>38357</v>
      </c>
      <c r="C8309">
        <v>99.160181169846595</v>
      </c>
      <c r="D8309">
        <v>95.991807328887404</v>
      </c>
      <c r="E8309">
        <v>103.67395037955799</v>
      </c>
    </row>
    <row r="8310" spans="1:5" x14ac:dyDescent="0.2">
      <c r="A8310">
        <f t="shared" si="132"/>
        <v>2005</v>
      </c>
      <c r="B8310" s="8">
        <v>38358</v>
      </c>
      <c r="C8310">
        <v>99.830936007446496</v>
      </c>
      <c r="D8310">
        <v>96.854225236135306</v>
      </c>
      <c r="E8310">
        <v>104.062481196862</v>
      </c>
    </row>
    <row r="8311" spans="1:5" x14ac:dyDescent="0.2">
      <c r="A8311">
        <f t="shared" si="132"/>
        <v>2005</v>
      </c>
      <c r="B8311" s="8">
        <v>38359</v>
      </c>
      <c r="C8311">
        <v>99.913967102073599</v>
      </c>
      <c r="D8311">
        <v>97.142633731345697</v>
      </c>
      <c r="E8311">
        <v>103.84552999702299</v>
      </c>
    </row>
    <row r="8312" spans="1:5" x14ac:dyDescent="0.2">
      <c r="A8312">
        <f t="shared" si="132"/>
        <v>2005</v>
      </c>
      <c r="B8312" s="8">
        <v>38362</v>
      </c>
      <c r="C8312">
        <v>99.443098944076695</v>
      </c>
      <c r="D8312">
        <v>96.510575498681902</v>
      </c>
      <c r="E8312">
        <v>103.61046801102</v>
      </c>
    </row>
    <row r="8313" spans="1:5" x14ac:dyDescent="0.2">
      <c r="A8313">
        <f t="shared" si="132"/>
        <v>2005</v>
      </c>
      <c r="B8313" s="8">
        <v>38363</v>
      </c>
      <c r="C8313">
        <v>99.088565408999401</v>
      </c>
      <c r="D8313">
        <v>96.059379493447295</v>
      </c>
      <c r="E8313">
        <v>103.397964564142</v>
      </c>
    </row>
    <row r="8314" spans="1:5" x14ac:dyDescent="0.2">
      <c r="A8314">
        <f t="shared" si="132"/>
        <v>2005</v>
      </c>
      <c r="B8314" s="8">
        <v>38364</v>
      </c>
      <c r="C8314">
        <v>98.374480126451601</v>
      </c>
      <c r="D8314">
        <v>95.052443570166005</v>
      </c>
      <c r="E8314">
        <v>103.116126897646</v>
      </c>
    </row>
    <row r="8315" spans="1:5" x14ac:dyDescent="0.2">
      <c r="A8315">
        <f t="shared" si="132"/>
        <v>2005</v>
      </c>
      <c r="B8315" s="8">
        <v>38365</v>
      </c>
      <c r="C8315">
        <v>98.577080341073</v>
      </c>
      <c r="D8315">
        <v>95.412105194906502</v>
      </c>
      <c r="E8315">
        <v>103.08672594402999</v>
      </c>
    </row>
    <row r="8316" spans="1:5" x14ac:dyDescent="0.2">
      <c r="A8316">
        <f t="shared" si="132"/>
        <v>2005</v>
      </c>
      <c r="B8316" s="8">
        <v>38366</v>
      </c>
      <c r="C8316">
        <v>99.185791957954507</v>
      </c>
      <c r="D8316">
        <v>96.266302590767296</v>
      </c>
      <c r="E8316">
        <v>103.334412347976</v>
      </c>
    </row>
    <row r="8317" spans="1:5" x14ac:dyDescent="0.2">
      <c r="A8317">
        <f t="shared" si="132"/>
        <v>2005</v>
      </c>
      <c r="B8317" s="8">
        <v>38369</v>
      </c>
      <c r="C8317">
        <v>99.189011978892594</v>
      </c>
      <c r="D8317">
        <v>96.266302590767296</v>
      </c>
      <c r="E8317">
        <v>103.34233791839</v>
      </c>
    </row>
    <row r="8318" spans="1:5" x14ac:dyDescent="0.2">
      <c r="A8318">
        <f t="shared" si="132"/>
        <v>2005</v>
      </c>
      <c r="B8318" s="8">
        <v>38370</v>
      </c>
      <c r="C8318">
        <v>99.312493760614103</v>
      </c>
      <c r="D8318">
        <v>96.486143383318094</v>
      </c>
      <c r="E8318">
        <v>103.32491082105</v>
      </c>
    </row>
    <row r="8319" spans="1:5" x14ac:dyDescent="0.2">
      <c r="A8319">
        <f t="shared" si="132"/>
        <v>2005</v>
      </c>
      <c r="B8319" s="8">
        <v>38371</v>
      </c>
      <c r="C8319">
        <v>99.351262573655703</v>
      </c>
      <c r="D8319">
        <v>96.627863848831893</v>
      </c>
      <c r="E8319">
        <v>103.21361848818999</v>
      </c>
    </row>
    <row r="8320" spans="1:5" x14ac:dyDescent="0.2">
      <c r="A8320">
        <f t="shared" si="132"/>
        <v>2005</v>
      </c>
      <c r="B8320" s="8">
        <v>38372</v>
      </c>
      <c r="C8320">
        <v>99.715756594534994</v>
      </c>
      <c r="D8320">
        <v>97.151638998704897</v>
      </c>
      <c r="E8320">
        <v>103.34644148538101</v>
      </c>
    </row>
    <row r="8321" spans="1:5" x14ac:dyDescent="0.2">
      <c r="A8321">
        <f t="shared" si="132"/>
        <v>2005</v>
      </c>
      <c r="B8321" s="8">
        <v>38373</v>
      </c>
      <c r="C8321">
        <v>99.295313049990796</v>
      </c>
      <c r="D8321">
        <v>96.475791020994905</v>
      </c>
      <c r="E8321">
        <v>103.297787244646</v>
      </c>
    </row>
    <row r="8322" spans="1:5" x14ac:dyDescent="0.2">
      <c r="A8322">
        <f t="shared" si="132"/>
        <v>2005</v>
      </c>
      <c r="B8322" s="8">
        <v>38376</v>
      </c>
      <c r="C8322">
        <v>99.307208122269202</v>
      </c>
      <c r="D8322">
        <v>96.581655219623499</v>
      </c>
      <c r="E8322">
        <v>103.172744111296</v>
      </c>
    </row>
    <row r="8323" spans="1:5" x14ac:dyDescent="0.2">
      <c r="A8323">
        <f t="shared" ref="A8323:A8386" si="133">YEAR(B8323)</f>
        <v>2005</v>
      </c>
      <c r="B8323" s="8">
        <v>38377</v>
      </c>
      <c r="C8323">
        <v>99.934019942425905</v>
      </c>
      <c r="D8323">
        <v>97.469784801855496</v>
      </c>
      <c r="E8323">
        <v>103.419948317028</v>
      </c>
    </row>
    <row r="8324" spans="1:5" x14ac:dyDescent="0.2">
      <c r="A8324">
        <f t="shared" si="133"/>
        <v>2005</v>
      </c>
      <c r="B8324" s="8">
        <v>38378</v>
      </c>
      <c r="C8324">
        <v>99.3421181078307</v>
      </c>
      <c r="D8324">
        <v>96.594999536962902</v>
      </c>
      <c r="E8324">
        <v>103.23901382185799</v>
      </c>
    </row>
    <row r="8325" spans="1:5" x14ac:dyDescent="0.2">
      <c r="A8325">
        <f t="shared" si="133"/>
        <v>2005</v>
      </c>
      <c r="B8325" s="8">
        <v>38379</v>
      </c>
      <c r="C8325">
        <v>99.568081414340895</v>
      </c>
      <c r="D8325">
        <v>96.905041339966203</v>
      </c>
      <c r="E8325">
        <v>103.342452761817</v>
      </c>
    </row>
    <row r="8326" spans="1:5" x14ac:dyDescent="0.2">
      <c r="A8326">
        <f t="shared" si="133"/>
        <v>2005</v>
      </c>
      <c r="B8326" s="8">
        <v>38380</v>
      </c>
      <c r="C8326">
        <v>99.609377295762599</v>
      </c>
      <c r="D8326">
        <v>97.113062804754804</v>
      </c>
      <c r="E8326">
        <v>103.14195777447701</v>
      </c>
    </row>
    <row r="8327" spans="1:5" x14ac:dyDescent="0.2">
      <c r="A8327">
        <f t="shared" si="133"/>
        <v>2005</v>
      </c>
      <c r="B8327" s="8">
        <v>38383</v>
      </c>
      <c r="C8327">
        <v>99.482618833550006</v>
      </c>
      <c r="D8327">
        <v>97.017975515042394</v>
      </c>
      <c r="E8327">
        <v>102.969485107891</v>
      </c>
    </row>
    <row r="8328" spans="1:5" x14ac:dyDescent="0.2">
      <c r="A8328">
        <f t="shared" si="133"/>
        <v>2005</v>
      </c>
      <c r="B8328" s="8">
        <v>38384</v>
      </c>
      <c r="C8328">
        <v>99.586810561990603</v>
      </c>
      <c r="D8328">
        <v>97.234998471616294</v>
      </c>
      <c r="E8328">
        <v>102.910670149485</v>
      </c>
    </row>
    <row r="8329" spans="1:5" x14ac:dyDescent="0.2">
      <c r="A8329">
        <f t="shared" si="133"/>
        <v>2005</v>
      </c>
      <c r="B8329" s="8">
        <v>38385</v>
      </c>
      <c r="C8329">
        <v>99.575627823741499</v>
      </c>
      <c r="D8329">
        <v>97.243709971153294</v>
      </c>
      <c r="E8329">
        <v>102.870814230934</v>
      </c>
    </row>
    <row r="8330" spans="1:5" x14ac:dyDescent="0.2">
      <c r="A8330">
        <f t="shared" si="133"/>
        <v>2005</v>
      </c>
      <c r="B8330" s="8">
        <v>38386</v>
      </c>
      <c r="C8330">
        <v>99.725426749712298</v>
      </c>
      <c r="D8330">
        <v>97.549165165003998</v>
      </c>
      <c r="E8330">
        <v>102.79660675318399</v>
      </c>
    </row>
    <row r="8331" spans="1:5" x14ac:dyDescent="0.2">
      <c r="A8331">
        <f t="shared" si="133"/>
        <v>2005</v>
      </c>
      <c r="B8331" s="8">
        <v>38387</v>
      </c>
      <c r="C8331">
        <v>99.735557787445501</v>
      </c>
      <c r="D8331">
        <v>97.665273109461907</v>
      </c>
      <c r="E8331">
        <v>102.65477041392499</v>
      </c>
    </row>
    <row r="8332" spans="1:5" x14ac:dyDescent="0.2">
      <c r="A8332">
        <f t="shared" si="133"/>
        <v>2005</v>
      </c>
      <c r="B8332" s="8">
        <v>38390</v>
      </c>
      <c r="C8332">
        <v>100.347807818671</v>
      </c>
      <c r="D8332">
        <v>98.571818408430701</v>
      </c>
      <c r="E8332">
        <v>102.846903668222</v>
      </c>
    </row>
    <row r="8333" spans="1:5" x14ac:dyDescent="0.2">
      <c r="A8333">
        <f t="shared" si="133"/>
        <v>2005</v>
      </c>
      <c r="B8333" s="8">
        <v>38391</v>
      </c>
      <c r="C8333">
        <v>100.41649019519301</v>
      </c>
      <c r="D8333">
        <v>98.4939375214054</v>
      </c>
      <c r="E8333">
        <v>103.124277688395</v>
      </c>
    </row>
    <row r="8334" spans="1:5" x14ac:dyDescent="0.2">
      <c r="A8334">
        <f t="shared" si="133"/>
        <v>2005</v>
      </c>
      <c r="B8334" s="8">
        <v>38392</v>
      </c>
      <c r="C8334">
        <v>100.43047489889</v>
      </c>
      <c r="D8334">
        <v>98.558537089577996</v>
      </c>
      <c r="E8334">
        <v>103.06609849013</v>
      </c>
    </row>
    <row r="8335" spans="1:5" x14ac:dyDescent="0.2">
      <c r="A8335">
        <f t="shared" si="133"/>
        <v>2005</v>
      </c>
      <c r="B8335" s="8">
        <v>38393</v>
      </c>
      <c r="C8335">
        <v>100.01674902443899</v>
      </c>
      <c r="D8335">
        <v>97.908199528470107</v>
      </c>
      <c r="E8335">
        <v>102.990649467331</v>
      </c>
    </row>
    <row r="8336" spans="1:5" x14ac:dyDescent="0.2">
      <c r="A8336">
        <f t="shared" si="133"/>
        <v>2005</v>
      </c>
      <c r="B8336" s="8">
        <v>38394</v>
      </c>
      <c r="C8336">
        <v>99.980295904972493</v>
      </c>
      <c r="D8336">
        <v>97.915917335476806</v>
      </c>
      <c r="E8336">
        <v>102.89094072192</v>
      </c>
    </row>
    <row r="8337" spans="1:5" x14ac:dyDescent="0.2">
      <c r="A8337">
        <f t="shared" si="133"/>
        <v>2005</v>
      </c>
      <c r="B8337" s="8">
        <v>38397</v>
      </c>
      <c r="C8337">
        <v>99.4774354573414</v>
      </c>
      <c r="D8337">
        <v>97.209099355704197</v>
      </c>
      <c r="E8337">
        <v>102.68111134697</v>
      </c>
    </row>
    <row r="8338" spans="1:5" x14ac:dyDescent="0.2">
      <c r="A8338">
        <f t="shared" si="133"/>
        <v>2005</v>
      </c>
      <c r="B8338" s="8">
        <v>38398</v>
      </c>
      <c r="C8338">
        <v>99.416806691400097</v>
      </c>
      <c r="D8338">
        <v>97.118341816425797</v>
      </c>
      <c r="E8338">
        <v>102.66389739126799</v>
      </c>
    </row>
    <row r="8339" spans="1:5" x14ac:dyDescent="0.2">
      <c r="A8339">
        <f t="shared" si="133"/>
        <v>2005</v>
      </c>
      <c r="B8339" s="8">
        <v>38399</v>
      </c>
      <c r="C8339">
        <v>99.720006950218007</v>
      </c>
      <c r="D8339">
        <v>97.566587921419099</v>
      </c>
      <c r="E8339">
        <v>102.75840232588899</v>
      </c>
    </row>
    <row r="8340" spans="1:5" x14ac:dyDescent="0.2">
      <c r="A8340">
        <f t="shared" si="133"/>
        <v>2005</v>
      </c>
      <c r="B8340" s="8">
        <v>38400</v>
      </c>
      <c r="C8340">
        <v>99.264879933789004</v>
      </c>
      <c r="D8340">
        <v>96.885428706457006</v>
      </c>
      <c r="E8340">
        <v>102.62883507143</v>
      </c>
    </row>
    <row r="8341" spans="1:5" x14ac:dyDescent="0.2">
      <c r="A8341">
        <f t="shared" si="133"/>
        <v>2005</v>
      </c>
      <c r="B8341" s="8">
        <v>38401</v>
      </c>
      <c r="C8341">
        <v>99.203858691053696</v>
      </c>
      <c r="D8341">
        <v>96.909596510242807</v>
      </c>
      <c r="E8341">
        <v>102.445032014471</v>
      </c>
    </row>
    <row r="8342" spans="1:5" x14ac:dyDescent="0.2">
      <c r="A8342">
        <f t="shared" si="133"/>
        <v>2005</v>
      </c>
      <c r="B8342" s="8">
        <v>38404</v>
      </c>
      <c r="C8342">
        <v>99.207787516380705</v>
      </c>
      <c r="D8342">
        <v>96.909596510242807</v>
      </c>
      <c r="E8342">
        <v>102.454617265579</v>
      </c>
    </row>
    <row r="8343" spans="1:5" x14ac:dyDescent="0.2">
      <c r="A8343">
        <f t="shared" si="133"/>
        <v>2005</v>
      </c>
      <c r="B8343" s="8">
        <v>38405</v>
      </c>
      <c r="C8343">
        <v>98.629156806570407</v>
      </c>
      <c r="D8343">
        <v>96.160212138649101</v>
      </c>
      <c r="E8343">
        <v>102.122916316892</v>
      </c>
    </row>
    <row r="8344" spans="1:5" x14ac:dyDescent="0.2">
      <c r="A8344">
        <f t="shared" si="133"/>
        <v>2005</v>
      </c>
      <c r="B8344" s="8">
        <v>38406</v>
      </c>
      <c r="C8344">
        <v>98.957585150181899</v>
      </c>
      <c r="D8344">
        <v>96.644304121932905</v>
      </c>
      <c r="E8344">
        <v>102.226319000701</v>
      </c>
    </row>
    <row r="8345" spans="1:5" x14ac:dyDescent="0.2">
      <c r="A8345">
        <f t="shared" si="133"/>
        <v>2005</v>
      </c>
      <c r="B8345" s="8">
        <v>38407</v>
      </c>
      <c r="C8345">
        <v>99.101793326804</v>
      </c>
      <c r="D8345">
        <v>96.795474181201698</v>
      </c>
      <c r="E8345">
        <v>102.36040097114299</v>
      </c>
    </row>
    <row r="8346" spans="1:5" x14ac:dyDescent="0.2">
      <c r="A8346">
        <f t="shared" si="133"/>
        <v>2005</v>
      </c>
      <c r="B8346" s="8">
        <v>38408</v>
      </c>
      <c r="C8346">
        <v>99.052835634192803</v>
      </c>
      <c r="D8346">
        <v>96.695307986156706</v>
      </c>
      <c r="E8346">
        <v>102.385304663325</v>
      </c>
    </row>
    <row r="8347" spans="1:5" x14ac:dyDescent="0.2">
      <c r="A8347">
        <f t="shared" si="133"/>
        <v>2005</v>
      </c>
      <c r="B8347" s="8">
        <v>38411</v>
      </c>
      <c r="C8347">
        <v>98.536527624924005</v>
      </c>
      <c r="D8347">
        <v>95.957329015927698</v>
      </c>
      <c r="E8347">
        <v>102.190119455052</v>
      </c>
    </row>
    <row r="8348" spans="1:5" x14ac:dyDescent="0.2">
      <c r="A8348">
        <f t="shared" si="133"/>
        <v>2005</v>
      </c>
      <c r="B8348" s="8">
        <v>38412</v>
      </c>
      <c r="C8348">
        <v>98.945983886429502</v>
      </c>
      <c r="D8348">
        <v>96.592135037960702</v>
      </c>
      <c r="E8348">
        <v>102.273219743082</v>
      </c>
    </row>
    <row r="8349" spans="1:5" x14ac:dyDescent="0.2">
      <c r="A8349">
        <f t="shared" si="133"/>
        <v>2005</v>
      </c>
      <c r="B8349" s="8">
        <v>38413</v>
      </c>
      <c r="C8349">
        <v>99.089103135112197</v>
      </c>
      <c r="D8349">
        <v>96.795308993942001</v>
      </c>
      <c r="E8349">
        <v>102.329675584801</v>
      </c>
    </row>
    <row r="8350" spans="1:5" x14ac:dyDescent="0.2">
      <c r="A8350">
        <f t="shared" si="133"/>
        <v>2005</v>
      </c>
      <c r="B8350" s="8">
        <v>38414</v>
      </c>
      <c r="C8350">
        <v>99.324394551876495</v>
      </c>
      <c r="D8350">
        <v>97.028421886479293</v>
      </c>
      <c r="E8350">
        <v>102.567954656967</v>
      </c>
    </row>
    <row r="8351" spans="1:5" x14ac:dyDescent="0.2">
      <c r="A8351">
        <f t="shared" si="133"/>
        <v>2005</v>
      </c>
      <c r="B8351" s="8">
        <v>38415</v>
      </c>
      <c r="C8351">
        <v>98.738144856912896</v>
      </c>
      <c r="D8351">
        <v>96.167667024989399</v>
      </c>
      <c r="E8351">
        <v>102.378905004849</v>
      </c>
    </row>
    <row r="8352" spans="1:5" x14ac:dyDescent="0.2">
      <c r="A8352">
        <f t="shared" si="133"/>
        <v>2005</v>
      </c>
      <c r="B8352" s="8">
        <v>38418</v>
      </c>
      <c r="C8352">
        <v>98.827202398272206</v>
      </c>
      <c r="D8352">
        <v>96.379670648280893</v>
      </c>
      <c r="E8352">
        <v>102.28983266013201</v>
      </c>
    </row>
    <row r="8353" spans="1:5" x14ac:dyDescent="0.2">
      <c r="A8353">
        <f t="shared" si="133"/>
        <v>2005</v>
      </c>
      <c r="B8353" s="8">
        <v>38419</v>
      </c>
      <c r="C8353">
        <v>98.238002890793396</v>
      </c>
      <c r="D8353">
        <v>95.449506111088596</v>
      </c>
      <c r="E8353">
        <v>102.19639561278299</v>
      </c>
    </row>
    <row r="8354" spans="1:5" x14ac:dyDescent="0.2">
      <c r="A8354">
        <f t="shared" si="133"/>
        <v>2005</v>
      </c>
      <c r="B8354" s="8">
        <v>38420</v>
      </c>
      <c r="C8354">
        <v>98.009860397607795</v>
      </c>
      <c r="D8354">
        <v>95.0294886716419</v>
      </c>
      <c r="E8354">
        <v>102.24912397043801</v>
      </c>
    </row>
    <row r="8355" spans="1:5" x14ac:dyDescent="0.2">
      <c r="A8355">
        <f t="shared" si="133"/>
        <v>2005</v>
      </c>
      <c r="B8355" s="8">
        <v>38421</v>
      </c>
      <c r="C8355">
        <v>97.998624911334502</v>
      </c>
      <c r="D8355">
        <v>94.971411282785695</v>
      </c>
      <c r="E8355">
        <v>102.306613395884</v>
      </c>
    </row>
    <row r="8356" spans="1:5" x14ac:dyDescent="0.2">
      <c r="A8356">
        <f t="shared" si="133"/>
        <v>2005</v>
      </c>
      <c r="B8356" s="8">
        <v>38422</v>
      </c>
      <c r="C8356">
        <v>97.807689555786595</v>
      </c>
      <c r="D8356">
        <v>94.743735854750994</v>
      </c>
      <c r="E8356">
        <v>102.169898016331</v>
      </c>
    </row>
    <row r="8357" spans="1:5" x14ac:dyDescent="0.2">
      <c r="A8357">
        <f t="shared" si="133"/>
        <v>2005</v>
      </c>
      <c r="B8357" s="8">
        <v>38425</v>
      </c>
      <c r="C8357">
        <v>98.4089880689925</v>
      </c>
      <c r="D8357">
        <v>95.444127060832102</v>
      </c>
      <c r="E8357">
        <v>102.624998028709</v>
      </c>
    </row>
    <row r="8358" spans="1:5" x14ac:dyDescent="0.2">
      <c r="A8358">
        <f t="shared" si="133"/>
        <v>2005</v>
      </c>
      <c r="B8358" s="8">
        <v>38426</v>
      </c>
      <c r="C8358">
        <v>98.493642849627506</v>
      </c>
      <c r="D8358">
        <v>95.378143136137894</v>
      </c>
      <c r="E8358">
        <v>102.93062378754099</v>
      </c>
    </row>
    <row r="8359" spans="1:5" x14ac:dyDescent="0.2">
      <c r="A8359">
        <f t="shared" si="133"/>
        <v>2005</v>
      </c>
      <c r="B8359" s="8">
        <v>38427</v>
      </c>
      <c r="C8359">
        <v>98.156171845602302</v>
      </c>
      <c r="D8359">
        <v>94.868015811701397</v>
      </c>
      <c r="E8359">
        <v>102.84812817951401</v>
      </c>
    </row>
    <row r="8360" spans="1:5" x14ac:dyDescent="0.2">
      <c r="A8360">
        <f t="shared" si="133"/>
        <v>2005</v>
      </c>
      <c r="B8360" s="8">
        <v>38428</v>
      </c>
      <c r="C8360">
        <v>98.272680679964296</v>
      </c>
      <c r="D8360">
        <v>95.059266052881398</v>
      </c>
      <c r="E8360">
        <v>102.85415567885801</v>
      </c>
    </row>
    <row r="8361" spans="1:5" x14ac:dyDescent="0.2">
      <c r="A8361">
        <f t="shared" si="133"/>
        <v>2005</v>
      </c>
      <c r="B8361" s="8">
        <v>38429</v>
      </c>
      <c r="C8361">
        <v>98.366259424349494</v>
      </c>
      <c r="D8361">
        <v>95.276020165507205</v>
      </c>
      <c r="E8361">
        <v>102.766292777064</v>
      </c>
    </row>
    <row r="8362" spans="1:5" x14ac:dyDescent="0.2">
      <c r="A8362">
        <f t="shared" si="133"/>
        <v>2005</v>
      </c>
      <c r="B8362" s="8">
        <v>38432</v>
      </c>
      <c r="C8362">
        <v>98.946241220760399</v>
      </c>
      <c r="D8362">
        <v>96.084799871170205</v>
      </c>
      <c r="E8362">
        <v>103.01030527215801</v>
      </c>
    </row>
    <row r="8363" spans="1:5" x14ac:dyDescent="0.2">
      <c r="A8363">
        <f t="shared" si="133"/>
        <v>2005</v>
      </c>
      <c r="B8363" s="8">
        <v>38433</v>
      </c>
      <c r="C8363">
        <v>98.667706043304705</v>
      </c>
      <c r="D8363">
        <v>95.6738800402549</v>
      </c>
      <c r="E8363">
        <v>102.92582217016999</v>
      </c>
    </row>
    <row r="8364" spans="1:5" x14ac:dyDescent="0.2">
      <c r="A8364">
        <f t="shared" si="133"/>
        <v>2005</v>
      </c>
      <c r="B8364" s="8">
        <v>38434</v>
      </c>
      <c r="C8364">
        <v>99.481484613036301</v>
      </c>
      <c r="D8364">
        <v>96.862642623408703</v>
      </c>
      <c r="E8364">
        <v>103.19175064653</v>
      </c>
    </row>
    <row r="8365" spans="1:5" x14ac:dyDescent="0.2">
      <c r="A8365">
        <f t="shared" si="133"/>
        <v>2005</v>
      </c>
      <c r="B8365" s="8">
        <v>38435</v>
      </c>
      <c r="C8365">
        <v>99.692385843929401</v>
      </c>
      <c r="D8365">
        <v>97.124377623122697</v>
      </c>
      <c r="E8365">
        <v>103.328730031424</v>
      </c>
    </row>
    <row r="8366" spans="1:5" x14ac:dyDescent="0.2">
      <c r="A8366">
        <f t="shared" si="133"/>
        <v>2005</v>
      </c>
      <c r="B8366" s="8">
        <v>38436</v>
      </c>
      <c r="C8366">
        <v>99.765706734458107</v>
      </c>
      <c r="D8366">
        <v>97.237868610921495</v>
      </c>
      <c r="E8366">
        <v>103.34379195195601</v>
      </c>
    </row>
    <row r="8367" spans="1:5" x14ac:dyDescent="0.2">
      <c r="A8367">
        <f t="shared" si="133"/>
        <v>2005</v>
      </c>
      <c r="B8367" s="8">
        <v>38439</v>
      </c>
      <c r="C8367">
        <v>100.189919368452</v>
      </c>
      <c r="D8367">
        <v>97.753775195463405</v>
      </c>
      <c r="E8367">
        <v>103.635062968447</v>
      </c>
    </row>
    <row r="8368" spans="1:5" x14ac:dyDescent="0.2">
      <c r="A8368">
        <f t="shared" si="133"/>
        <v>2005</v>
      </c>
      <c r="B8368" s="8">
        <v>38440</v>
      </c>
      <c r="C8368">
        <v>99.942324392326896</v>
      </c>
      <c r="D8368">
        <v>97.3706402172227</v>
      </c>
      <c r="E8368">
        <v>103.58378141898299</v>
      </c>
    </row>
    <row r="8369" spans="1:5" x14ac:dyDescent="0.2">
      <c r="A8369">
        <f t="shared" si="133"/>
        <v>2005</v>
      </c>
      <c r="B8369" s="8">
        <v>38441</v>
      </c>
      <c r="C8369">
        <v>99.798356715669001</v>
      </c>
      <c r="D8369">
        <v>97.294153620317303</v>
      </c>
      <c r="E8369">
        <v>103.34220136449601</v>
      </c>
    </row>
    <row r="8370" spans="1:5" x14ac:dyDescent="0.2">
      <c r="A8370">
        <f t="shared" si="133"/>
        <v>2005</v>
      </c>
      <c r="B8370" s="8">
        <v>38442</v>
      </c>
      <c r="C8370">
        <v>99.506546309281703</v>
      </c>
      <c r="D8370">
        <v>96.984862043414594</v>
      </c>
      <c r="E8370">
        <v>103.075934348487</v>
      </c>
    </row>
    <row r="8371" spans="1:5" x14ac:dyDescent="0.2">
      <c r="A8371">
        <f t="shared" si="133"/>
        <v>2005</v>
      </c>
      <c r="B8371" s="8">
        <v>38443</v>
      </c>
      <c r="C8371">
        <v>99.774580604416997</v>
      </c>
      <c r="D8371">
        <v>97.450324132466605</v>
      </c>
      <c r="E8371">
        <v>103.058595671997</v>
      </c>
    </row>
    <row r="8372" spans="1:5" x14ac:dyDescent="0.2">
      <c r="A8372">
        <f t="shared" si="133"/>
        <v>2005</v>
      </c>
      <c r="B8372" s="8">
        <v>38446</v>
      </c>
      <c r="C8372">
        <v>100.114879211073</v>
      </c>
      <c r="D8372">
        <v>97.913635854730103</v>
      </c>
      <c r="E8372">
        <v>103.22172322927599</v>
      </c>
    </row>
    <row r="8373" spans="1:5" x14ac:dyDescent="0.2">
      <c r="A8373">
        <f t="shared" si="133"/>
        <v>2005</v>
      </c>
      <c r="B8373" s="8">
        <v>38447</v>
      </c>
      <c r="C8373">
        <v>100.09131837323901</v>
      </c>
      <c r="D8373">
        <v>97.884948325601599</v>
      </c>
      <c r="E8373">
        <v>103.205539502268</v>
      </c>
    </row>
    <row r="8374" spans="1:5" x14ac:dyDescent="0.2">
      <c r="A8374">
        <f t="shared" si="133"/>
        <v>2005</v>
      </c>
      <c r="B8374" s="8">
        <v>38448</v>
      </c>
      <c r="C8374">
        <v>100.07624857848199</v>
      </c>
      <c r="D8374">
        <v>97.890818080068797</v>
      </c>
      <c r="E8374">
        <v>103.160405098909</v>
      </c>
    </row>
    <row r="8375" spans="1:5" x14ac:dyDescent="0.2">
      <c r="A8375">
        <f t="shared" si="133"/>
        <v>2005</v>
      </c>
      <c r="B8375" s="8">
        <v>38449</v>
      </c>
      <c r="C8375">
        <v>99.897477380744505</v>
      </c>
      <c r="D8375">
        <v>97.718720141507205</v>
      </c>
      <c r="E8375">
        <v>102.972148424233</v>
      </c>
    </row>
    <row r="8376" spans="1:5" x14ac:dyDescent="0.2">
      <c r="A8376">
        <f t="shared" si="133"/>
        <v>2005</v>
      </c>
      <c r="B8376" s="8">
        <v>38450</v>
      </c>
      <c r="C8376">
        <v>99.879578721248393</v>
      </c>
      <c r="D8376">
        <v>97.757278780971205</v>
      </c>
      <c r="E8376">
        <v>102.873257006193</v>
      </c>
    </row>
    <row r="8377" spans="1:5" x14ac:dyDescent="0.2">
      <c r="A8377">
        <f t="shared" si="133"/>
        <v>2005</v>
      </c>
      <c r="B8377" s="8">
        <v>38453</v>
      </c>
      <c r="C8377">
        <v>99.760132965546504</v>
      </c>
      <c r="D8377">
        <v>97.674770190641297</v>
      </c>
      <c r="E8377">
        <v>102.700931041738</v>
      </c>
    </row>
    <row r="8378" spans="1:5" x14ac:dyDescent="0.2">
      <c r="A8378">
        <f t="shared" si="133"/>
        <v>2005</v>
      </c>
      <c r="B8378" s="8">
        <v>38454</v>
      </c>
      <c r="C8378">
        <v>100.173766032155</v>
      </c>
      <c r="D8378">
        <v>98.275043897536605</v>
      </c>
      <c r="E8378">
        <v>102.847649067894</v>
      </c>
    </row>
    <row r="8379" spans="1:5" x14ac:dyDescent="0.2">
      <c r="A8379">
        <f t="shared" si="133"/>
        <v>2005</v>
      </c>
      <c r="B8379" s="8">
        <v>38455</v>
      </c>
      <c r="C8379">
        <v>99.775976833418696</v>
      </c>
      <c r="D8379">
        <v>97.828993355010894</v>
      </c>
      <c r="E8379">
        <v>102.518860496663</v>
      </c>
    </row>
    <row r="8380" spans="1:5" x14ac:dyDescent="0.2">
      <c r="A8380">
        <f t="shared" si="133"/>
        <v>2005</v>
      </c>
      <c r="B8380" s="8">
        <v>38456</v>
      </c>
      <c r="C8380">
        <v>100.29370669637601</v>
      </c>
      <c r="D8380">
        <v>98.483896102251606</v>
      </c>
      <c r="E8380">
        <v>102.840915909358</v>
      </c>
    </row>
    <row r="8381" spans="1:5" x14ac:dyDescent="0.2">
      <c r="A8381">
        <f t="shared" si="133"/>
        <v>2005</v>
      </c>
      <c r="B8381" s="8">
        <v>38457</v>
      </c>
      <c r="C8381">
        <v>100.024184622844</v>
      </c>
      <c r="D8381">
        <v>98.033090419089106</v>
      </c>
      <c r="E8381">
        <v>102.82998356252099</v>
      </c>
    </row>
    <row r="8382" spans="1:5" x14ac:dyDescent="0.2">
      <c r="A8382">
        <f t="shared" si="133"/>
        <v>2005</v>
      </c>
      <c r="B8382" s="8">
        <v>38460</v>
      </c>
      <c r="C8382">
        <v>99.938744081671004</v>
      </c>
      <c r="D8382">
        <v>97.789181000789299</v>
      </c>
      <c r="E8382">
        <v>102.971494136556</v>
      </c>
    </row>
    <row r="8383" spans="1:5" x14ac:dyDescent="0.2">
      <c r="A8383">
        <f t="shared" si="133"/>
        <v>2005</v>
      </c>
      <c r="B8383" s="8">
        <v>38461</v>
      </c>
      <c r="C8383">
        <v>99.6465820307493</v>
      </c>
      <c r="D8383">
        <v>97.473719315566697</v>
      </c>
      <c r="E8383">
        <v>102.71292434290299</v>
      </c>
    </row>
    <row r="8384" spans="1:5" x14ac:dyDescent="0.2">
      <c r="A8384">
        <f t="shared" si="133"/>
        <v>2005</v>
      </c>
      <c r="B8384" s="8">
        <v>38462</v>
      </c>
      <c r="C8384">
        <v>99.431662227883905</v>
      </c>
      <c r="D8384">
        <v>97.226503445840706</v>
      </c>
      <c r="E8384">
        <v>102.54451086985</v>
      </c>
    </row>
    <row r="8385" spans="1:5" x14ac:dyDescent="0.2">
      <c r="A8385">
        <f t="shared" si="133"/>
        <v>2005</v>
      </c>
      <c r="B8385" s="8">
        <v>38463</v>
      </c>
      <c r="C8385">
        <v>99.423509225128896</v>
      </c>
      <c r="D8385">
        <v>97.230303429613798</v>
      </c>
      <c r="E8385">
        <v>102.519188486087</v>
      </c>
    </row>
    <row r="8386" spans="1:5" x14ac:dyDescent="0.2">
      <c r="A8386">
        <f t="shared" si="133"/>
        <v>2005</v>
      </c>
      <c r="B8386" s="8">
        <v>38464</v>
      </c>
      <c r="C8386">
        <v>99.2431596014533</v>
      </c>
      <c r="D8386">
        <v>96.998286091715599</v>
      </c>
      <c r="E8386">
        <v>102.413217929231</v>
      </c>
    </row>
    <row r="8387" spans="1:5" x14ac:dyDescent="0.2">
      <c r="A8387">
        <f t="shared" ref="A8387:A8450" si="134">YEAR(B8387)</f>
        <v>2005</v>
      </c>
      <c r="B8387" s="8">
        <v>38467</v>
      </c>
      <c r="C8387">
        <v>99.408989027073105</v>
      </c>
      <c r="D8387">
        <v>97.300086253217401</v>
      </c>
      <c r="E8387">
        <v>102.383690904476</v>
      </c>
    </row>
    <row r="8388" spans="1:5" x14ac:dyDescent="0.2">
      <c r="A8388">
        <f t="shared" si="134"/>
        <v>2005</v>
      </c>
      <c r="B8388" s="8">
        <v>38468</v>
      </c>
      <c r="C8388">
        <v>99.665453076567999</v>
      </c>
      <c r="D8388">
        <v>97.691548210023498</v>
      </c>
      <c r="E8388">
        <v>102.446830366257</v>
      </c>
    </row>
    <row r="8389" spans="1:5" x14ac:dyDescent="0.2">
      <c r="A8389">
        <f t="shared" si="134"/>
        <v>2005</v>
      </c>
      <c r="B8389" s="8">
        <v>38469</v>
      </c>
      <c r="C8389">
        <v>99.737263413593098</v>
      </c>
      <c r="D8389">
        <v>97.768288139076702</v>
      </c>
      <c r="E8389">
        <v>102.51156999002301</v>
      </c>
    </row>
    <row r="8390" spans="1:5" x14ac:dyDescent="0.2">
      <c r="A8390">
        <f t="shared" si="134"/>
        <v>2005</v>
      </c>
      <c r="B8390" s="8">
        <v>38470</v>
      </c>
      <c r="C8390">
        <v>99.845984651699794</v>
      </c>
      <c r="D8390">
        <v>97.904791630576796</v>
      </c>
      <c r="E8390">
        <v>102.580575690495</v>
      </c>
    </row>
    <row r="8391" spans="1:5" x14ac:dyDescent="0.2">
      <c r="A8391">
        <f t="shared" si="134"/>
        <v>2005</v>
      </c>
      <c r="B8391" s="8">
        <v>38471</v>
      </c>
      <c r="C8391">
        <v>99.722727753141797</v>
      </c>
      <c r="D8391">
        <v>97.8284721235989</v>
      </c>
      <c r="E8391">
        <v>102.390393006124</v>
      </c>
    </row>
    <row r="8392" spans="1:5" x14ac:dyDescent="0.2">
      <c r="A8392">
        <f t="shared" si="134"/>
        <v>2005</v>
      </c>
      <c r="B8392" s="8">
        <v>38474</v>
      </c>
      <c r="C8392">
        <v>99.856884784629599</v>
      </c>
      <c r="D8392">
        <v>98.133080715392097</v>
      </c>
      <c r="E8392">
        <v>102.281953422276</v>
      </c>
    </row>
    <row r="8393" spans="1:5" x14ac:dyDescent="0.2">
      <c r="A8393">
        <f t="shared" si="134"/>
        <v>2005</v>
      </c>
      <c r="B8393" s="8">
        <v>38475</v>
      </c>
      <c r="C8393">
        <v>99.811424416118399</v>
      </c>
      <c r="D8393">
        <v>98.072518930363898</v>
      </c>
      <c r="E8393">
        <v>102.257952921222</v>
      </c>
    </row>
    <row r="8394" spans="1:5" x14ac:dyDescent="0.2">
      <c r="A8394">
        <f t="shared" si="134"/>
        <v>2005</v>
      </c>
      <c r="B8394" s="8">
        <v>38476</v>
      </c>
      <c r="C8394">
        <v>99.490178818937295</v>
      </c>
      <c r="D8394">
        <v>97.714805166884105</v>
      </c>
      <c r="E8394">
        <v>101.98862163834799</v>
      </c>
    </row>
    <row r="8395" spans="1:5" x14ac:dyDescent="0.2">
      <c r="A8395">
        <f t="shared" si="134"/>
        <v>2005</v>
      </c>
      <c r="B8395" s="8">
        <v>38477</v>
      </c>
      <c r="C8395">
        <v>99.317190895117506</v>
      </c>
      <c r="D8395">
        <v>97.491371001069197</v>
      </c>
      <c r="E8395">
        <v>101.887466505699</v>
      </c>
    </row>
    <row r="8396" spans="1:5" x14ac:dyDescent="0.2">
      <c r="A8396">
        <f t="shared" si="134"/>
        <v>2005</v>
      </c>
      <c r="B8396" s="8">
        <v>38478</v>
      </c>
      <c r="C8396">
        <v>99.563519851614501</v>
      </c>
      <c r="D8396">
        <v>97.893034106176401</v>
      </c>
      <c r="E8396">
        <v>101.912979538407</v>
      </c>
    </row>
    <row r="8397" spans="1:5" x14ac:dyDescent="0.2">
      <c r="A8397">
        <f t="shared" si="134"/>
        <v>2005</v>
      </c>
      <c r="B8397" s="8">
        <v>38481</v>
      </c>
      <c r="C8397">
        <v>99.597781785874304</v>
      </c>
      <c r="D8397">
        <v>97.8835067833338</v>
      </c>
      <c r="E8397">
        <v>102.00937819486001</v>
      </c>
    </row>
    <row r="8398" spans="1:5" x14ac:dyDescent="0.2">
      <c r="A8398">
        <f t="shared" si="134"/>
        <v>2005</v>
      </c>
      <c r="B8398" s="8">
        <v>38482</v>
      </c>
      <c r="C8398">
        <v>99.576168574443898</v>
      </c>
      <c r="D8398">
        <v>97.764238772313206</v>
      </c>
      <c r="E8398">
        <v>102.12659495052</v>
      </c>
    </row>
    <row r="8399" spans="1:5" x14ac:dyDescent="0.2">
      <c r="A8399">
        <f t="shared" si="134"/>
        <v>2005</v>
      </c>
      <c r="B8399" s="8">
        <v>38483</v>
      </c>
      <c r="C8399">
        <v>99.897789354584305</v>
      </c>
      <c r="D8399">
        <v>98.328954648191797</v>
      </c>
      <c r="E8399">
        <v>102.103193879592</v>
      </c>
    </row>
    <row r="8400" spans="1:5" x14ac:dyDescent="0.2">
      <c r="A8400">
        <f t="shared" si="134"/>
        <v>2005</v>
      </c>
      <c r="B8400" s="8">
        <v>38484</v>
      </c>
      <c r="C8400">
        <v>100.21710961506</v>
      </c>
      <c r="D8400">
        <v>98.864986118349094</v>
      </c>
      <c r="E8400">
        <v>102.116703425981</v>
      </c>
    </row>
    <row r="8401" spans="1:5" x14ac:dyDescent="0.2">
      <c r="A8401">
        <f t="shared" si="134"/>
        <v>2005</v>
      </c>
      <c r="B8401" s="8">
        <v>38485</v>
      </c>
      <c r="C8401">
        <v>100.65710904333601</v>
      </c>
      <c r="D8401">
        <v>99.552606810401997</v>
      </c>
      <c r="E8401">
        <v>102.209288289423</v>
      </c>
    </row>
    <row r="8402" spans="1:5" x14ac:dyDescent="0.2">
      <c r="A8402">
        <f t="shared" si="134"/>
        <v>2005</v>
      </c>
      <c r="B8402" s="8">
        <v>38488</v>
      </c>
      <c r="C8402">
        <v>100.926106308982</v>
      </c>
      <c r="D8402">
        <v>99.889161894420297</v>
      </c>
      <c r="E8402">
        <v>102.383884936237</v>
      </c>
    </row>
    <row r="8403" spans="1:5" x14ac:dyDescent="0.2">
      <c r="A8403">
        <f t="shared" si="134"/>
        <v>2005</v>
      </c>
      <c r="B8403" s="8">
        <v>38489</v>
      </c>
      <c r="C8403">
        <v>100.77260277238901</v>
      </c>
      <c r="D8403">
        <v>99.7365563551473</v>
      </c>
      <c r="E8403">
        <v>102.229112622401</v>
      </c>
    </row>
    <row r="8404" spans="1:5" x14ac:dyDescent="0.2">
      <c r="A8404">
        <f t="shared" si="134"/>
        <v>2005</v>
      </c>
      <c r="B8404" s="8">
        <v>38490</v>
      </c>
      <c r="C8404">
        <v>100.61550189542599</v>
      </c>
      <c r="D8404">
        <v>99.553328906067705</v>
      </c>
      <c r="E8404">
        <v>102.10849579988999</v>
      </c>
    </row>
    <row r="8405" spans="1:5" x14ac:dyDescent="0.2">
      <c r="A8405">
        <f t="shared" si="134"/>
        <v>2005</v>
      </c>
      <c r="B8405" s="8">
        <v>38491</v>
      </c>
      <c r="C8405">
        <v>100.69834463808699</v>
      </c>
      <c r="D8405">
        <v>99.748106094776006</v>
      </c>
      <c r="E8405">
        <v>102.035134362843</v>
      </c>
    </row>
    <row r="8406" spans="1:5" x14ac:dyDescent="0.2">
      <c r="A8406">
        <f t="shared" si="134"/>
        <v>2005</v>
      </c>
      <c r="B8406" s="8">
        <v>38492</v>
      </c>
      <c r="C8406">
        <v>101.01863822567999</v>
      </c>
      <c r="D8406">
        <v>100.162139150407</v>
      </c>
      <c r="E8406">
        <v>102.224975630248</v>
      </c>
    </row>
    <row r="8407" spans="1:5" x14ac:dyDescent="0.2">
      <c r="A8407">
        <f t="shared" si="134"/>
        <v>2005</v>
      </c>
      <c r="B8407" s="8">
        <v>38495</v>
      </c>
      <c r="C8407">
        <v>100.794190872591</v>
      </c>
      <c r="D8407">
        <v>99.862391011910105</v>
      </c>
      <c r="E8407">
        <v>102.105300401786</v>
      </c>
    </row>
    <row r="8408" spans="1:5" x14ac:dyDescent="0.2">
      <c r="A8408">
        <f t="shared" si="134"/>
        <v>2005</v>
      </c>
      <c r="B8408" s="8">
        <v>38496</v>
      </c>
      <c r="C8408">
        <v>100.80111946597501</v>
      </c>
      <c r="D8408">
        <v>99.862514841408</v>
      </c>
      <c r="E8408">
        <v>102.121710176091</v>
      </c>
    </row>
    <row r="8409" spans="1:5" x14ac:dyDescent="0.2">
      <c r="A8409">
        <f t="shared" si="134"/>
        <v>2005</v>
      </c>
      <c r="B8409" s="8">
        <v>38497</v>
      </c>
      <c r="C8409">
        <v>100.778214138358</v>
      </c>
      <c r="D8409">
        <v>99.924590917367794</v>
      </c>
      <c r="E8409">
        <v>101.98051605847699</v>
      </c>
    </row>
    <row r="8410" spans="1:5" x14ac:dyDescent="0.2">
      <c r="A8410">
        <f t="shared" si="134"/>
        <v>2005</v>
      </c>
      <c r="B8410" s="8">
        <v>38498</v>
      </c>
      <c r="C8410">
        <v>101.103643139811</v>
      </c>
      <c r="D8410">
        <v>100.386583737493</v>
      </c>
      <c r="E8410">
        <v>102.116419463691</v>
      </c>
    </row>
    <row r="8411" spans="1:5" x14ac:dyDescent="0.2">
      <c r="A8411">
        <f t="shared" si="134"/>
        <v>2005</v>
      </c>
      <c r="B8411" s="8">
        <v>38499</v>
      </c>
      <c r="C8411">
        <v>100.736637550236</v>
      </c>
      <c r="D8411">
        <v>99.954391016451794</v>
      </c>
      <c r="E8411">
        <v>101.839766403447</v>
      </c>
    </row>
    <row r="8412" spans="1:5" x14ac:dyDescent="0.2">
      <c r="A8412">
        <f t="shared" si="134"/>
        <v>2005</v>
      </c>
      <c r="B8412" s="8">
        <v>38502</v>
      </c>
      <c r="C8412">
        <v>100.740485626081</v>
      </c>
      <c r="D8412">
        <v>99.954391016451794</v>
      </c>
      <c r="E8412">
        <v>101.848957166895</v>
      </c>
    </row>
    <row r="8413" spans="1:5" x14ac:dyDescent="0.2">
      <c r="A8413">
        <f t="shared" si="134"/>
        <v>2005</v>
      </c>
      <c r="B8413" s="8">
        <v>38503</v>
      </c>
      <c r="C8413">
        <v>101.071734585085</v>
      </c>
      <c r="D8413">
        <v>100.40443598023499</v>
      </c>
      <c r="E8413">
        <v>102.015578949001</v>
      </c>
    </row>
    <row r="8414" spans="1:5" x14ac:dyDescent="0.2">
      <c r="A8414">
        <f t="shared" si="134"/>
        <v>2005</v>
      </c>
      <c r="B8414" s="8">
        <v>38504</v>
      </c>
      <c r="C8414">
        <v>101.310494794162</v>
      </c>
      <c r="D8414">
        <v>100.79845095213</v>
      </c>
      <c r="E8414">
        <v>102.039860893751</v>
      </c>
    </row>
    <row r="8415" spans="1:5" x14ac:dyDescent="0.2">
      <c r="A8415">
        <f t="shared" si="134"/>
        <v>2005</v>
      </c>
      <c r="B8415" s="8">
        <v>38505</v>
      </c>
      <c r="C8415">
        <v>101.176211052855</v>
      </c>
      <c r="D8415">
        <v>100.654674356705</v>
      </c>
      <c r="E8415">
        <v>101.918641210521</v>
      </c>
    </row>
    <row r="8416" spans="1:5" x14ac:dyDescent="0.2">
      <c r="A8416">
        <f t="shared" si="134"/>
        <v>2005</v>
      </c>
      <c r="B8416" s="8">
        <v>38506</v>
      </c>
      <c r="C8416">
        <v>101.202393970686</v>
      </c>
      <c r="D8416">
        <v>100.74438748006899</v>
      </c>
      <c r="E8416">
        <v>101.857250527353</v>
      </c>
    </row>
    <row r="8417" spans="1:5" x14ac:dyDescent="0.2">
      <c r="A8417">
        <f t="shared" si="134"/>
        <v>2005</v>
      </c>
      <c r="B8417" s="8">
        <v>38509</v>
      </c>
      <c r="C8417">
        <v>101.027778349263</v>
      </c>
      <c r="D8417">
        <v>100.28624143255</v>
      </c>
      <c r="E8417">
        <v>102.074475268314</v>
      </c>
    </row>
    <row r="8418" spans="1:5" x14ac:dyDescent="0.2">
      <c r="A8418">
        <f t="shared" si="134"/>
        <v>2005</v>
      </c>
      <c r="B8418" s="8">
        <v>38510</v>
      </c>
      <c r="C8418">
        <v>100.9466358073</v>
      </c>
      <c r="D8418">
        <v>100.20970906933201</v>
      </c>
      <c r="E8418">
        <v>101.98692500178601</v>
      </c>
    </row>
    <row r="8419" spans="1:5" x14ac:dyDescent="0.2">
      <c r="A8419">
        <f t="shared" si="134"/>
        <v>2005</v>
      </c>
      <c r="B8419" s="8">
        <v>38511</v>
      </c>
      <c r="C8419">
        <v>100.81212685638199</v>
      </c>
      <c r="D8419">
        <v>100.026110672082</v>
      </c>
      <c r="E8419">
        <v>101.920501714376</v>
      </c>
    </row>
    <row r="8420" spans="1:5" x14ac:dyDescent="0.2">
      <c r="A8420">
        <f t="shared" si="134"/>
        <v>2005</v>
      </c>
      <c r="B8420" s="8">
        <v>38512</v>
      </c>
      <c r="C8420">
        <v>101.376913063616</v>
      </c>
      <c r="D8420">
        <v>100.830398809177</v>
      </c>
      <c r="E8420">
        <v>102.153856544527</v>
      </c>
    </row>
    <row r="8421" spans="1:5" x14ac:dyDescent="0.2">
      <c r="A8421">
        <f t="shared" si="134"/>
        <v>2005</v>
      </c>
      <c r="B8421" s="8">
        <v>38513</v>
      </c>
      <c r="C8421">
        <v>101.573710894127</v>
      </c>
      <c r="D8421">
        <v>101.167927885362</v>
      </c>
      <c r="E8421">
        <v>102.156762996081</v>
      </c>
    </row>
    <row r="8422" spans="1:5" x14ac:dyDescent="0.2">
      <c r="A8422">
        <f t="shared" si="134"/>
        <v>2005</v>
      </c>
      <c r="B8422" s="8">
        <v>38516</v>
      </c>
      <c r="C8422">
        <v>102.085857046363</v>
      </c>
      <c r="D8422">
        <v>101.950447287453</v>
      </c>
      <c r="E8422">
        <v>102.298240049309</v>
      </c>
    </row>
    <row r="8423" spans="1:5" x14ac:dyDescent="0.2">
      <c r="A8423">
        <f t="shared" si="134"/>
        <v>2005</v>
      </c>
      <c r="B8423" s="8">
        <v>38517</v>
      </c>
      <c r="C8423">
        <v>101.949698042477</v>
      </c>
      <c r="D8423">
        <v>101.79492082225801</v>
      </c>
      <c r="E8423">
        <v>102.18852839449001</v>
      </c>
    </row>
    <row r="8424" spans="1:5" x14ac:dyDescent="0.2">
      <c r="A8424">
        <f t="shared" si="134"/>
        <v>2005</v>
      </c>
      <c r="B8424" s="8">
        <v>38518</v>
      </c>
      <c r="C8424">
        <v>101.484178264813</v>
      </c>
      <c r="D8424">
        <v>101.049189383636</v>
      </c>
      <c r="E8424">
        <v>102.107403708851</v>
      </c>
    </row>
    <row r="8425" spans="1:5" x14ac:dyDescent="0.2">
      <c r="A8425">
        <f t="shared" si="134"/>
        <v>2005</v>
      </c>
      <c r="B8425" s="8">
        <v>38519</v>
      </c>
      <c r="C8425">
        <v>101.400631897816</v>
      </c>
      <c r="D8425">
        <v>101.002110995072</v>
      </c>
      <c r="E8425">
        <v>101.973651341614</v>
      </c>
    </row>
    <row r="8426" spans="1:5" x14ac:dyDescent="0.2">
      <c r="A8426">
        <f t="shared" si="134"/>
        <v>2005</v>
      </c>
      <c r="B8426" s="8">
        <v>38520</v>
      </c>
      <c r="C8426">
        <v>100.976498296339</v>
      </c>
      <c r="D8426">
        <v>100.37888980345301</v>
      </c>
      <c r="E8426">
        <v>101.823926954135</v>
      </c>
    </row>
    <row r="8427" spans="1:5" x14ac:dyDescent="0.2">
      <c r="A8427">
        <f t="shared" si="134"/>
        <v>2005</v>
      </c>
      <c r="B8427" s="8">
        <v>38523</v>
      </c>
      <c r="C8427">
        <v>101.265125188086</v>
      </c>
      <c r="D8427">
        <v>100.712626345068</v>
      </c>
      <c r="E8427">
        <v>102.05030535506199</v>
      </c>
    </row>
    <row r="8428" spans="1:5" x14ac:dyDescent="0.2">
      <c r="A8428">
        <f t="shared" si="134"/>
        <v>2005</v>
      </c>
      <c r="B8428" s="8">
        <v>38524</v>
      </c>
      <c r="C8428">
        <v>101.10003274288501</v>
      </c>
      <c r="D8428">
        <v>100.556209103871</v>
      </c>
      <c r="E8428">
        <v>101.873200626748</v>
      </c>
    </row>
    <row r="8429" spans="1:5" x14ac:dyDescent="0.2">
      <c r="A8429">
        <f t="shared" si="134"/>
        <v>2005</v>
      </c>
      <c r="B8429" s="8">
        <v>38525</v>
      </c>
      <c r="C8429">
        <v>101.190342303766</v>
      </c>
      <c r="D8429">
        <v>100.758675398934</v>
      </c>
      <c r="E8429">
        <v>101.80892378953</v>
      </c>
    </row>
    <row r="8430" spans="1:5" x14ac:dyDescent="0.2">
      <c r="A8430">
        <f t="shared" si="134"/>
        <v>2005</v>
      </c>
      <c r="B8430" s="8">
        <v>38526</v>
      </c>
      <c r="C8430">
        <v>101.332256868907</v>
      </c>
      <c r="D8430">
        <v>100.91769232470099</v>
      </c>
      <c r="E8430">
        <v>101.92733313766399</v>
      </c>
    </row>
    <row r="8431" spans="1:5" x14ac:dyDescent="0.2">
      <c r="A8431">
        <f t="shared" si="134"/>
        <v>2005</v>
      </c>
      <c r="B8431" s="8">
        <v>38527</v>
      </c>
      <c r="C8431">
        <v>101.311977044898</v>
      </c>
      <c r="D8431">
        <v>100.919992109717</v>
      </c>
      <c r="E8431">
        <v>101.875984669823</v>
      </c>
    </row>
    <row r="8432" spans="1:5" x14ac:dyDescent="0.2">
      <c r="A8432">
        <f t="shared" si="134"/>
        <v>2005</v>
      </c>
      <c r="B8432" s="8">
        <v>38530</v>
      </c>
      <c r="C8432">
        <v>101.217372959389</v>
      </c>
      <c r="D8432">
        <v>100.672313796867</v>
      </c>
      <c r="E8432">
        <v>101.99227239925</v>
      </c>
    </row>
    <row r="8433" spans="1:5" x14ac:dyDescent="0.2">
      <c r="A8433">
        <f t="shared" si="134"/>
        <v>2005</v>
      </c>
      <c r="B8433" s="8">
        <v>38531</v>
      </c>
      <c r="C8433">
        <v>101.523648826664</v>
      </c>
      <c r="D8433">
        <v>101.057531699321</v>
      </c>
      <c r="E8433">
        <v>102.18975468465</v>
      </c>
    </row>
    <row r="8434" spans="1:5" x14ac:dyDescent="0.2">
      <c r="A8434">
        <f t="shared" si="134"/>
        <v>2005</v>
      </c>
      <c r="B8434" s="8">
        <v>38532</v>
      </c>
      <c r="C8434">
        <v>101.446962518536</v>
      </c>
      <c r="D8434">
        <v>100.975890236648</v>
      </c>
      <c r="E8434">
        <v>102.119877663238</v>
      </c>
    </row>
    <row r="8435" spans="1:5" x14ac:dyDescent="0.2">
      <c r="A8435">
        <f t="shared" si="134"/>
        <v>2005</v>
      </c>
      <c r="B8435" s="8">
        <v>38533</v>
      </c>
      <c r="C8435">
        <v>101.59203697849</v>
      </c>
      <c r="D8435">
        <v>101.157209780279</v>
      </c>
      <c r="E8435">
        <v>102.215065722009</v>
      </c>
    </row>
    <row r="8436" spans="1:5" x14ac:dyDescent="0.2">
      <c r="A8436">
        <f t="shared" si="134"/>
        <v>2005</v>
      </c>
      <c r="B8436" s="8">
        <v>38534</v>
      </c>
      <c r="C8436">
        <v>102.226331688459</v>
      </c>
      <c r="D8436">
        <v>102.331958729354</v>
      </c>
      <c r="E8436">
        <v>102.110143935452</v>
      </c>
    </row>
    <row r="8437" spans="1:5" x14ac:dyDescent="0.2">
      <c r="A8437">
        <f t="shared" si="134"/>
        <v>2005</v>
      </c>
      <c r="B8437" s="8">
        <v>38537</v>
      </c>
      <c r="C8437">
        <v>102.238227195741</v>
      </c>
      <c r="D8437">
        <v>102.331958729354</v>
      </c>
      <c r="E8437">
        <v>102.138217025892</v>
      </c>
    </row>
    <row r="8438" spans="1:5" x14ac:dyDescent="0.2">
      <c r="A8438">
        <f t="shared" si="134"/>
        <v>2005</v>
      </c>
      <c r="B8438" s="8">
        <v>38538</v>
      </c>
      <c r="C8438">
        <v>102.518427902784</v>
      </c>
      <c r="D8438">
        <v>102.611705044377</v>
      </c>
      <c r="E8438">
        <v>102.419110909295</v>
      </c>
    </row>
    <row r="8439" spans="1:5" x14ac:dyDescent="0.2">
      <c r="A8439">
        <f t="shared" si="134"/>
        <v>2005</v>
      </c>
      <c r="B8439" s="8">
        <v>38539</v>
      </c>
      <c r="C8439">
        <v>102.45179307127501</v>
      </c>
      <c r="D8439">
        <v>102.467590953715</v>
      </c>
      <c r="E8439">
        <v>102.457917361273</v>
      </c>
    </row>
    <row r="8440" spans="1:5" x14ac:dyDescent="0.2">
      <c r="A8440">
        <f t="shared" si="134"/>
        <v>2005</v>
      </c>
      <c r="B8440" s="8">
        <v>38540</v>
      </c>
      <c r="C8440">
        <v>102.426637647468</v>
      </c>
      <c r="D8440">
        <v>102.31288550172199</v>
      </c>
      <c r="E8440">
        <v>102.609510809589</v>
      </c>
    </row>
    <row r="8441" spans="1:5" x14ac:dyDescent="0.2">
      <c r="A8441">
        <f t="shared" si="134"/>
        <v>2005</v>
      </c>
      <c r="B8441" s="8">
        <v>38541</v>
      </c>
      <c r="C8441">
        <v>102.267377436057</v>
      </c>
      <c r="D8441">
        <v>102.129810675683</v>
      </c>
      <c r="E8441">
        <v>102.48275785156</v>
      </c>
    </row>
    <row r="8442" spans="1:5" x14ac:dyDescent="0.2">
      <c r="A8442">
        <f t="shared" si="134"/>
        <v>2005</v>
      </c>
      <c r="B8442" s="8">
        <v>38544</v>
      </c>
      <c r="C8442">
        <v>101.61526200828899</v>
      </c>
      <c r="D8442">
        <v>101.25540339258301</v>
      </c>
      <c r="E8442">
        <v>102.135176049873</v>
      </c>
    </row>
    <row r="8443" spans="1:5" x14ac:dyDescent="0.2">
      <c r="A8443">
        <f t="shared" si="134"/>
        <v>2005</v>
      </c>
      <c r="B8443" s="8">
        <v>38545</v>
      </c>
      <c r="C8443">
        <v>101.0384131452</v>
      </c>
      <c r="D8443">
        <v>100.388605835473</v>
      </c>
      <c r="E8443">
        <v>101.95804193221601</v>
      </c>
    </row>
    <row r="8444" spans="1:5" x14ac:dyDescent="0.2">
      <c r="A8444">
        <f t="shared" si="134"/>
        <v>2005</v>
      </c>
      <c r="B8444" s="8">
        <v>38546</v>
      </c>
      <c r="C8444">
        <v>101.510163132027</v>
      </c>
      <c r="D8444">
        <v>101.109440940542</v>
      </c>
      <c r="E8444">
        <v>102.08623748364199</v>
      </c>
    </row>
    <row r="8445" spans="1:5" x14ac:dyDescent="0.2">
      <c r="A8445">
        <f t="shared" si="134"/>
        <v>2005</v>
      </c>
      <c r="B8445" s="8">
        <v>38547</v>
      </c>
      <c r="C8445">
        <v>101.399844588653</v>
      </c>
      <c r="D8445">
        <v>101.08844641306899</v>
      </c>
      <c r="E8445">
        <v>101.853141726445</v>
      </c>
    </row>
    <row r="8446" spans="1:5" x14ac:dyDescent="0.2">
      <c r="A8446">
        <f t="shared" si="134"/>
        <v>2005</v>
      </c>
      <c r="B8446" s="8">
        <v>38548</v>
      </c>
      <c r="C8446">
        <v>101.751382490751</v>
      </c>
      <c r="D8446">
        <v>101.70037722035801</v>
      </c>
      <c r="E8446">
        <v>101.848397018935</v>
      </c>
    </row>
    <row r="8447" spans="1:5" x14ac:dyDescent="0.2">
      <c r="A8447">
        <f t="shared" si="134"/>
        <v>2005</v>
      </c>
      <c r="B8447" s="8">
        <v>38551</v>
      </c>
      <c r="C8447">
        <v>101.45558086151</v>
      </c>
      <c r="D8447">
        <v>101.313593221658</v>
      </c>
      <c r="E8447">
        <v>101.67678918193801</v>
      </c>
    </row>
    <row r="8448" spans="1:5" x14ac:dyDescent="0.2">
      <c r="A8448">
        <f t="shared" si="134"/>
        <v>2005</v>
      </c>
      <c r="B8448" s="8">
        <v>38552</v>
      </c>
      <c r="C8448">
        <v>101.937931134915</v>
      </c>
      <c r="D8448">
        <v>101.961802065713</v>
      </c>
      <c r="E8448">
        <v>101.93291954297599</v>
      </c>
    </row>
    <row r="8449" spans="1:5" x14ac:dyDescent="0.2">
      <c r="A8449">
        <f t="shared" si="134"/>
        <v>2005</v>
      </c>
      <c r="B8449" s="8">
        <v>38553</v>
      </c>
      <c r="C8449">
        <v>102.009066317492</v>
      </c>
      <c r="D8449">
        <v>102.00491382953</v>
      </c>
      <c r="E8449">
        <v>102.04225663522</v>
      </c>
    </row>
    <row r="8450" spans="1:5" x14ac:dyDescent="0.2">
      <c r="A8450">
        <f t="shared" si="134"/>
        <v>2005</v>
      </c>
      <c r="B8450" s="8">
        <v>38554</v>
      </c>
      <c r="C8450">
        <v>101.307390462783</v>
      </c>
      <c r="D8450">
        <v>101.109816983469</v>
      </c>
      <c r="E8450">
        <v>101.60461464913701</v>
      </c>
    </row>
    <row r="8451" spans="1:5" x14ac:dyDescent="0.2">
      <c r="A8451">
        <f t="shared" ref="A8451:A8514" si="135">YEAR(B8451)</f>
        <v>2005</v>
      </c>
      <c r="B8451" s="8">
        <v>38555</v>
      </c>
      <c r="C8451">
        <v>101.195201452145</v>
      </c>
      <c r="D8451">
        <v>101.330808373547</v>
      </c>
      <c r="E8451">
        <v>101.03799423687001</v>
      </c>
    </row>
    <row r="8452" spans="1:5" x14ac:dyDescent="0.2">
      <c r="A8452">
        <f t="shared" si="135"/>
        <v>2005</v>
      </c>
      <c r="B8452" s="8">
        <v>38558</v>
      </c>
      <c r="C8452">
        <v>101.390175222184</v>
      </c>
      <c r="D8452">
        <v>101.513719971805</v>
      </c>
      <c r="E8452">
        <v>101.249409350932</v>
      </c>
    </row>
    <row r="8453" spans="1:5" x14ac:dyDescent="0.2">
      <c r="A8453">
        <f t="shared" si="135"/>
        <v>2005</v>
      </c>
      <c r="B8453" s="8">
        <v>38559</v>
      </c>
      <c r="C8453">
        <v>101.80510651668899</v>
      </c>
      <c r="D8453">
        <v>102.08259153783401</v>
      </c>
      <c r="E8453">
        <v>101.455628511664</v>
      </c>
    </row>
    <row r="8454" spans="1:5" x14ac:dyDescent="0.2">
      <c r="A8454">
        <f t="shared" si="135"/>
        <v>2005</v>
      </c>
      <c r="B8454" s="8">
        <v>38560</v>
      </c>
      <c r="C8454">
        <v>101.75040343658</v>
      </c>
      <c r="D8454">
        <v>102.093781276971</v>
      </c>
      <c r="E8454">
        <v>101.311753892924</v>
      </c>
    </row>
    <row r="8455" spans="1:5" x14ac:dyDescent="0.2">
      <c r="A8455">
        <f t="shared" si="135"/>
        <v>2005</v>
      </c>
      <c r="B8455" s="8">
        <v>38561</v>
      </c>
      <c r="C8455">
        <v>101.51642038733399</v>
      </c>
      <c r="D8455">
        <v>101.797752713598</v>
      </c>
      <c r="E8455">
        <v>101.16165858629699</v>
      </c>
    </row>
    <row r="8456" spans="1:5" x14ac:dyDescent="0.2">
      <c r="A8456">
        <f t="shared" si="135"/>
        <v>2005</v>
      </c>
      <c r="B8456" s="8">
        <v>38562</v>
      </c>
      <c r="C8456">
        <v>101.28561501790701</v>
      </c>
      <c r="D8456">
        <v>101.481804079589</v>
      </c>
      <c r="E8456">
        <v>101.046186777584</v>
      </c>
    </row>
    <row r="8457" spans="1:5" x14ac:dyDescent="0.2">
      <c r="A8457">
        <f t="shared" si="135"/>
        <v>2005</v>
      </c>
      <c r="B8457" s="8">
        <v>38565</v>
      </c>
      <c r="C8457">
        <v>100.89183260590301</v>
      </c>
      <c r="D8457">
        <v>100.844032702666</v>
      </c>
      <c r="E8457">
        <v>100.984242044163</v>
      </c>
    </row>
    <row r="8458" spans="1:5" x14ac:dyDescent="0.2">
      <c r="A8458">
        <f t="shared" si="135"/>
        <v>2005</v>
      </c>
      <c r="B8458" s="8">
        <v>38566</v>
      </c>
      <c r="C8458">
        <v>100.68482840647</v>
      </c>
      <c r="D8458">
        <v>100.601359853448</v>
      </c>
      <c r="E8458">
        <v>100.825867660889</v>
      </c>
    </row>
    <row r="8459" spans="1:5" x14ac:dyDescent="0.2">
      <c r="A8459">
        <f t="shared" si="135"/>
        <v>2005</v>
      </c>
      <c r="B8459" s="8">
        <v>38567</v>
      </c>
      <c r="C8459">
        <v>100.36058329367</v>
      </c>
      <c r="D8459">
        <v>100.12903385646101</v>
      </c>
      <c r="E8459">
        <v>100.704096334662</v>
      </c>
    </row>
    <row r="8460" spans="1:5" x14ac:dyDescent="0.2">
      <c r="A8460">
        <f t="shared" si="135"/>
        <v>2005</v>
      </c>
      <c r="B8460" s="8">
        <v>38568</v>
      </c>
      <c r="C8460">
        <v>100.22752969800401</v>
      </c>
      <c r="D8460">
        <v>99.977978444319007</v>
      </c>
      <c r="E8460">
        <v>100.595681242355</v>
      </c>
    </row>
    <row r="8461" spans="1:5" x14ac:dyDescent="0.2">
      <c r="A8461">
        <f t="shared" si="135"/>
        <v>2005</v>
      </c>
      <c r="B8461" s="8">
        <v>38569</v>
      </c>
      <c r="C8461">
        <v>100.56466177108901</v>
      </c>
      <c r="D8461">
        <v>100.520797723198</v>
      </c>
      <c r="E8461">
        <v>100.65161330833899</v>
      </c>
    </row>
    <row r="8462" spans="1:5" x14ac:dyDescent="0.2">
      <c r="A8462">
        <f t="shared" si="135"/>
        <v>2005</v>
      </c>
      <c r="B8462" s="8">
        <v>38572</v>
      </c>
      <c r="C8462">
        <v>100.398591470203</v>
      </c>
      <c r="D8462">
        <v>100.17272362966401</v>
      </c>
      <c r="E8462">
        <v>100.734329503287</v>
      </c>
    </row>
    <row r="8463" spans="1:5" x14ac:dyDescent="0.2">
      <c r="A8463">
        <f t="shared" si="135"/>
        <v>2005</v>
      </c>
      <c r="B8463" s="8">
        <v>38573</v>
      </c>
      <c r="C8463">
        <v>100.510887813602</v>
      </c>
      <c r="D8463">
        <v>100.292165343843</v>
      </c>
      <c r="E8463">
        <v>100.836866167864</v>
      </c>
    </row>
    <row r="8464" spans="1:5" x14ac:dyDescent="0.2">
      <c r="A8464">
        <f t="shared" si="135"/>
        <v>2005</v>
      </c>
      <c r="B8464" s="8">
        <v>38574</v>
      </c>
      <c r="C8464">
        <v>100.206069648332</v>
      </c>
      <c r="D8464">
        <v>99.955771116462898</v>
      </c>
      <c r="E8464">
        <v>100.575240062967</v>
      </c>
    </row>
    <row r="8465" spans="1:5" x14ac:dyDescent="0.2">
      <c r="A8465">
        <f t="shared" si="135"/>
        <v>2005</v>
      </c>
      <c r="B8465" s="8">
        <v>38575</v>
      </c>
      <c r="C8465">
        <v>99.802993270858494</v>
      </c>
      <c r="D8465">
        <v>99.205782916661903</v>
      </c>
      <c r="E8465">
        <v>100.649622715071</v>
      </c>
    </row>
    <row r="8466" spans="1:5" x14ac:dyDescent="0.2">
      <c r="A8466">
        <f t="shared" si="135"/>
        <v>2005</v>
      </c>
      <c r="B8466" s="8">
        <v>38576</v>
      </c>
      <c r="C8466">
        <v>99.711800449098106</v>
      </c>
      <c r="D8466">
        <v>98.909530927430197</v>
      </c>
      <c r="E8466">
        <v>100.842562275209</v>
      </c>
    </row>
    <row r="8467" spans="1:5" x14ac:dyDescent="0.2">
      <c r="A8467">
        <f t="shared" si="135"/>
        <v>2005</v>
      </c>
      <c r="B8467" s="8">
        <v>38579</v>
      </c>
      <c r="C8467">
        <v>99.842149922542902</v>
      </c>
      <c r="D8467">
        <v>99.187207386017803</v>
      </c>
      <c r="E8467">
        <v>100.76864536671199</v>
      </c>
    </row>
    <row r="8468" spans="1:5" x14ac:dyDescent="0.2">
      <c r="A8468">
        <f t="shared" si="135"/>
        <v>2005</v>
      </c>
      <c r="B8468" s="8">
        <v>38580</v>
      </c>
      <c r="C8468">
        <v>99.884639013193393</v>
      </c>
      <c r="D8468">
        <v>99.274178370811697</v>
      </c>
      <c r="E8468">
        <v>100.74960429669299</v>
      </c>
    </row>
    <row r="8469" spans="1:5" x14ac:dyDescent="0.2">
      <c r="A8469">
        <f t="shared" si="135"/>
        <v>2005</v>
      </c>
      <c r="B8469" s="8">
        <v>38581</v>
      </c>
      <c r="C8469">
        <v>100.205008675705</v>
      </c>
      <c r="D8469">
        <v>99.747407800936301</v>
      </c>
      <c r="E8469">
        <v>100.859070803587</v>
      </c>
    </row>
    <row r="8470" spans="1:5" x14ac:dyDescent="0.2">
      <c r="A8470">
        <f t="shared" si="135"/>
        <v>2005</v>
      </c>
      <c r="B8470" s="8">
        <v>38582</v>
      </c>
      <c r="C8470">
        <v>100.823438158192</v>
      </c>
      <c r="D8470">
        <v>100.620990255249</v>
      </c>
      <c r="E8470">
        <v>101.12720901981599</v>
      </c>
    </row>
    <row r="8471" spans="1:5" x14ac:dyDescent="0.2">
      <c r="A8471">
        <f t="shared" si="135"/>
        <v>2005</v>
      </c>
      <c r="B8471" s="8">
        <v>38583</v>
      </c>
      <c r="C8471">
        <v>101.06999040367199</v>
      </c>
      <c r="D8471">
        <v>100.69544125223</v>
      </c>
      <c r="E8471">
        <v>101.609962189437</v>
      </c>
    </row>
    <row r="8472" spans="1:5" x14ac:dyDescent="0.2">
      <c r="A8472">
        <f t="shared" si="135"/>
        <v>2005</v>
      </c>
      <c r="B8472" s="8">
        <v>38586</v>
      </c>
      <c r="C8472">
        <v>100.510714956504</v>
      </c>
      <c r="D8472">
        <v>99.9140186100378</v>
      </c>
      <c r="E8472">
        <v>101.356783911985</v>
      </c>
    </row>
    <row r="8473" spans="1:5" x14ac:dyDescent="0.2">
      <c r="A8473">
        <f t="shared" si="135"/>
        <v>2005</v>
      </c>
      <c r="B8473" s="8">
        <v>38587</v>
      </c>
      <c r="C8473">
        <v>100.55246113211901</v>
      </c>
      <c r="D8473">
        <v>99.839366863952407</v>
      </c>
      <c r="E8473">
        <v>101.559638572255</v>
      </c>
    </row>
    <row r="8474" spans="1:5" x14ac:dyDescent="0.2">
      <c r="A8474">
        <f t="shared" si="135"/>
        <v>2005</v>
      </c>
      <c r="B8474" s="8">
        <v>38588</v>
      </c>
      <c r="C8474">
        <v>100.67598066476801</v>
      </c>
      <c r="D8474">
        <v>99.780966288141002</v>
      </c>
      <c r="E8474">
        <v>101.93585102577801</v>
      </c>
    </row>
    <row r="8475" spans="1:5" x14ac:dyDescent="0.2">
      <c r="A8475">
        <f t="shared" si="135"/>
        <v>2005</v>
      </c>
      <c r="B8475" s="8">
        <v>38589</v>
      </c>
      <c r="C8475">
        <v>100.267310504992</v>
      </c>
      <c r="D8475">
        <v>99.2327407760623</v>
      </c>
      <c r="E8475">
        <v>101.721709980445</v>
      </c>
    </row>
    <row r="8476" spans="1:5" x14ac:dyDescent="0.2">
      <c r="A8476">
        <f t="shared" si="135"/>
        <v>2005</v>
      </c>
      <c r="B8476" s="8">
        <v>38590</v>
      </c>
      <c r="C8476">
        <v>100.39248583294599</v>
      </c>
      <c r="D8476">
        <v>99.351075239978499</v>
      </c>
      <c r="E8476">
        <v>101.856451909832</v>
      </c>
    </row>
    <row r="8477" spans="1:5" x14ac:dyDescent="0.2">
      <c r="A8477">
        <f t="shared" si="135"/>
        <v>2005</v>
      </c>
      <c r="B8477" s="8">
        <v>38593</v>
      </c>
      <c r="C8477">
        <v>100.757385638995</v>
      </c>
      <c r="D8477">
        <v>99.784491523908898</v>
      </c>
      <c r="E8477">
        <v>102.12576603132401</v>
      </c>
    </row>
    <row r="8478" spans="1:5" x14ac:dyDescent="0.2">
      <c r="A8478">
        <f t="shared" si="135"/>
        <v>2005</v>
      </c>
      <c r="B8478" s="8">
        <v>38594</v>
      </c>
      <c r="C8478">
        <v>100.864561419035</v>
      </c>
      <c r="D8478">
        <v>100.044736594554</v>
      </c>
      <c r="E8478">
        <v>102.019899219018</v>
      </c>
    </row>
    <row r="8479" spans="1:5" x14ac:dyDescent="0.2">
      <c r="A8479">
        <f t="shared" si="135"/>
        <v>2005</v>
      </c>
      <c r="B8479" s="8">
        <v>38595</v>
      </c>
      <c r="C8479">
        <v>100.391977000726</v>
      </c>
      <c r="D8479">
        <v>99.3730889099362</v>
      </c>
      <c r="E8479">
        <v>101.82449133565601</v>
      </c>
    </row>
    <row r="8480" spans="1:5" x14ac:dyDescent="0.2">
      <c r="A8480">
        <f t="shared" si="135"/>
        <v>2005</v>
      </c>
      <c r="B8480" s="8">
        <v>38596</v>
      </c>
      <c r="C8480">
        <v>99.840319974674898</v>
      </c>
      <c r="D8480">
        <v>98.633159543066</v>
      </c>
      <c r="E8480">
        <v>101.536251337409</v>
      </c>
    </row>
    <row r="8481" spans="1:5" x14ac:dyDescent="0.2">
      <c r="A8481">
        <f t="shared" si="135"/>
        <v>2005</v>
      </c>
      <c r="B8481" s="8">
        <v>38597</v>
      </c>
      <c r="C8481">
        <v>99.503749208717807</v>
      </c>
      <c r="D8481">
        <v>98.269228046857407</v>
      </c>
      <c r="E8481">
        <v>101.238063245208</v>
      </c>
    </row>
    <row r="8482" spans="1:5" x14ac:dyDescent="0.2">
      <c r="A8482">
        <f t="shared" si="135"/>
        <v>2005</v>
      </c>
      <c r="B8482" s="8">
        <v>38600</v>
      </c>
      <c r="C8482">
        <v>99.505835396565303</v>
      </c>
      <c r="D8482">
        <v>98.269228046857407</v>
      </c>
      <c r="E8482">
        <v>101.243077780787</v>
      </c>
    </row>
    <row r="8483" spans="1:5" x14ac:dyDescent="0.2">
      <c r="A8483">
        <f t="shared" si="135"/>
        <v>2005</v>
      </c>
      <c r="B8483" s="8">
        <v>38601</v>
      </c>
      <c r="C8483">
        <v>99.589023696883899</v>
      </c>
      <c r="D8483">
        <v>98.390889089671802</v>
      </c>
      <c r="E8483">
        <v>101.272289228959</v>
      </c>
    </row>
    <row r="8484" spans="1:5" x14ac:dyDescent="0.2">
      <c r="A8484">
        <f t="shared" si="135"/>
        <v>2005</v>
      </c>
      <c r="B8484" s="8">
        <v>38602</v>
      </c>
      <c r="C8484">
        <v>99.723141450000398</v>
      </c>
      <c r="D8484">
        <v>98.553758373746106</v>
      </c>
      <c r="E8484">
        <v>101.366106207073</v>
      </c>
    </row>
    <row r="8485" spans="1:5" x14ac:dyDescent="0.2">
      <c r="A8485">
        <f t="shared" si="135"/>
        <v>2005</v>
      </c>
      <c r="B8485" s="8">
        <v>38603</v>
      </c>
      <c r="C8485">
        <v>99.770333467399794</v>
      </c>
      <c r="D8485">
        <v>98.637080315320802</v>
      </c>
      <c r="E8485">
        <v>101.362692074027</v>
      </c>
    </row>
    <row r="8486" spans="1:5" x14ac:dyDescent="0.2">
      <c r="A8486">
        <f t="shared" si="135"/>
        <v>2005</v>
      </c>
      <c r="B8486" s="8">
        <v>38604</v>
      </c>
      <c r="C8486">
        <v>99.4994947244993</v>
      </c>
      <c r="D8486">
        <v>98.2046681327964</v>
      </c>
      <c r="E8486">
        <v>101.31851697604201</v>
      </c>
    </row>
    <row r="8487" spans="1:5" x14ac:dyDescent="0.2">
      <c r="A8487">
        <f t="shared" si="135"/>
        <v>2005</v>
      </c>
      <c r="B8487" s="8">
        <v>38607</v>
      </c>
      <c r="C8487">
        <v>99.988558478118307</v>
      </c>
      <c r="D8487">
        <v>99.056939011743196</v>
      </c>
      <c r="E8487">
        <v>101.29931332405</v>
      </c>
    </row>
    <row r="8488" spans="1:5" x14ac:dyDescent="0.2">
      <c r="A8488">
        <f t="shared" si="135"/>
        <v>2005</v>
      </c>
      <c r="B8488" s="8">
        <v>38608</v>
      </c>
      <c r="C8488">
        <v>100.132669223558</v>
      </c>
      <c r="D8488">
        <v>99.155457014719303</v>
      </c>
      <c r="E8488">
        <v>101.506999944566</v>
      </c>
    </row>
    <row r="8489" spans="1:5" x14ac:dyDescent="0.2">
      <c r="A8489">
        <f t="shared" si="135"/>
        <v>2005</v>
      </c>
      <c r="B8489" s="8">
        <v>38609</v>
      </c>
      <c r="C8489">
        <v>100.13132077108899</v>
      </c>
      <c r="D8489">
        <v>99.043676487138399</v>
      </c>
      <c r="E8489">
        <v>101.659883202659</v>
      </c>
    </row>
    <row r="8490" spans="1:5" x14ac:dyDescent="0.2">
      <c r="A8490">
        <f t="shared" si="135"/>
        <v>2005</v>
      </c>
      <c r="B8490" s="8">
        <v>38610</v>
      </c>
      <c r="C8490">
        <v>100.344735087896</v>
      </c>
      <c r="D8490">
        <v>99.507886841255498</v>
      </c>
      <c r="E8490">
        <v>101.52364819988701</v>
      </c>
    </row>
    <row r="8491" spans="1:5" x14ac:dyDescent="0.2">
      <c r="A8491">
        <f t="shared" si="135"/>
        <v>2005</v>
      </c>
      <c r="B8491" s="8">
        <v>38611</v>
      </c>
      <c r="C8491">
        <v>100.43181441666501</v>
      </c>
      <c r="D8491">
        <v>99.569892428091904</v>
      </c>
      <c r="E8491">
        <v>101.64560518534</v>
      </c>
    </row>
    <row r="8492" spans="1:5" x14ac:dyDescent="0.2">
      <c r="A8492">
        <f t="shared" si="135"/>
        <v>2005</v>
      </c>
      <c r="B8492" s="8">
        <v>38614</v>
      </c>
      <c r="C8492">
        <v>100.359179458968</v>
      </c>
      <c r="D8492">
        <v>99.348489416211095</v>
      </c>
      <c r="E8492">
        <v>101.780246380747</v>
      </c>
    </row>
    <row r="8493" spans="1:5" x14ac:dyDescent="0.2">
      <c r="A8493">
        <f t="shared" si="135"/>
        <v>2005</v>
      </c>
      <c r="B8493" s="8">
        <v>38615</v>
      </c>
      <c r="C8493">
        <v>100.335220696783</v>
      </c>
      <c r="D8493">
        <v>99.343552398280195</v>
      </c>
      <c r="E8493">
        <v>101.729740046895</v>
      </c>
    </row>
    <row r="8494" spans="1:5" x14ac:dyDescent="0.2">
      <c r="A8494">
        <f t="shared" si="135"/>
        <v>2005</v>
      </c>
      <c r="B8494" s="8">
        <v>38616</v>
      </c>
      <c r="C8494">
        <v>100.144020472722</v>
      </c>
      <c r="D8494">
        <v>99.119727585991598</v>
      </c>
      <c r="E8494">
        <v>101.584056540674</v>
      </c>
    </row>
    <row r="8495" spans="1:5" x14ac:dyDescent="0.2">
      <c r="A8495">
        <f t="shared" si="135"/>
        <v>2005</v>
      </c>
      <c r="B8495" s="8">
        <v>38617</v>
      </c>
      <c r="C8495">
        <v>100.402751314037</v>
      </c>
      <c r="D8495">
        <v>99.420476264651199</v>
      </c>
      <c r="E8495">
        <v>101.78417426416</v>
      </c>
    </row>
    <row r="8496" spans="1:5" x14ac:dyDescent="0.2">
      <c r="A8496">
        <f t="shared" si="135"/>
        <v>2005</v>
      </c>
      <c r="B8496" s="8">
        <v>38618</v>
      </c>
      <c r="C8496">
        <v>100.73945915509501</v>
      </c>
      <c r="D8496">
        <v>99.961806185549904</v>
      </c>
      <c r="E8496">
        <v>101.836212184619</v>
      </c>
    </row>
    <row r="8497" spans="1:5" x14ac:dyDescent="0.2">
      <c r="A8497">
        <f t="shared" si="135"/>
        <v>2005</v>
      </c>
      <c r="B8497" s="8">
        <v>38621</v>
      </c>
      <c r="C8497">
        <v>100.991254520731</v>
      </c>
      <c r="D8497">
        <v>100.315207307739</v>
      </c>
      <c r="E8497">
        <v>101.947195306314</v>
      </c>
    </row>
    <row r="8498" spans="1:5" x14ac:dyDescent="0.2">
      <c r="A8498">
        <f t="shared" si="135"/>
        <v>2005</v>
      </c>
      <c r="B8498" s="8">
        <v>38622</v>
      </c>
      <c r="C8498">
        <v>101.167956476136</v>
      </c>
      <c r="D8498">
        <v>100.598615406416</v>
      </c>
      <c r="E8498">
        <v>101.976371877913</v>
      </c>
    </row>
    <row r="8499" spans="1:5" x14ac:dyDescent="0.2">
      <c r="A8499">
        <f t="shared" si="135"/>
        <v>2005</v>
      </c>
      <c r="B8499" s="8">
        <v>38623</v>
      </c>
      <c r="C8499">
        <v>101.13064201820799</v>
      </c>
      <c r="D8499">
        <v>100.60133454809301</v>
      </c>
      <c r="E8499">
        <v>101.88378330323501</v>
      </c>
    </row>
    <row r="8500" spans="1:5" x14ac:dyDescent="0.2">
      <c r="A8500">
        <f t="shared" si="135"/>
        <v>2005</v>
      </c>
      <c r="B8500" s="8">
        <v>38624</v>
      </c>
      <c r="C8500">
        <v>100.95352364011001</v>
      </c>
      <c r="D8500">
        <v>100.403640934796</v>
      </c>
      <c r="E8500">
        <v>101.73502308202001</v>
      </c>
    </row>
    <row r="8501" spans="1:5" x14ac:dyDescent="0.2">
      <c r="A8501">
        <f t="shared" si="135"/>
        <v>2005</v>
      </c>
      <c r="B8501" s="8">
        <v>38625</v>
      </c>
      <c r="C8501">
        <v>100.62700176843001</v>
      </c>
      <c r="D8501">
        <v>99.896648407827897</v>
      </c>
      <c r="E8501">
        <v>101.658117989423</v>
      </c>
    </row>
    <row r="8502" spans="1:5" x14ac:dyDescent="0.2">
      <c r="A8502">
        <f t="shared" si="135"/>
        <v>2005</v>
      </c>
      <c r="B8502" s="8">
        <v>38628</v>
      </c>
      <c r="C8502">
        <v>101.097000341108</v>
      </c>
      <c r="D8502">
        <v>100.69578846170999</v>
      </c>
      <c r="E8502">
        <v>101.67364734733501</v>
      </c>
    </row>
    <row r="8503" spans="1:5" x14ac:dyDescent="0.2">
      <c r="A8503">
        <f t="shared" si="135"/>
        <v>2005</v>
      </c>
      <c r="B8503" s="8">
        <v>38629</v>
      </c>
      <c r="C8503">
        <v>101.126211873606</v>
      </c>
      <c r="D8503">
        <v>100.872340805664</v>
      </c>
      <c r="E8503">
        <v>101.500519001528</v>
      </c>
    </row>
    <row r="8504" spans="1:5" x14ac:dyDescent="0.2">
      <c r="A8504">
        <f t="shared" si="135"/>
        <v>2005</v>
      </c>
      <c r="B8504" s="8">
        <v>38630</v>
      </c>
      <c r="C8504">
        <v>101.069527824934</v>
      </c>
      <c r="D8504">
        <v>100.761386976048</v>
      </c>
      <c r="E8504">
        <v>101.518269356139</v>
      </c>
    </row>
    <row r="8505" spans="1:5" x14ac:dyDescent="0.2">
      <c r="A8505">
        <f t="shared" si="135"/>
        <v>2005</v>
      </c>
      <c r="B8505" s="8">
        <v>38631</v>
      </c>
      <c r="C8505">
        <v>100.86343605100301</v>
      </c>
      <c r="D8505">
        <v>100.29139248884501</v>
      </c>
      <c r="E8505">
        <v>101.67551780679101</v>
      </c>
    </row>
    <row r="8506" spans="1:5" x14ac:dyDescent="0.2">
      <c r="A8506">
        <f t="shared" si="135"/>
        <v>2005</v>
      </c>
      <c r="B8506" s="8">
        <v>38632</v>
      </c>
      <c r="C8506">
        <v>100.84621150335001</v>
      </c>
      <c r="D8506">
        <v>100.273609602402</v>
      </c>
      <c r="E8506">
        <v>101.65906074068</v>
      </c>
    </row>
    <row r="8507" spans="1:5" x14ac:dyDescent="0.2">
      <c r="A8507">
        <f t="shared" si="135"/>
        <v>2005</v>
      </c>
      <c r="B8507" s="8">
        <v>38635</v>
      </c>
      <c r="C8507">
        <v>100.85077436237199</v>
      </c>
      <c r="D8507">
        <v>100.273609602402</v>
      </c>
      <c r="E8507">
        <v>101.66992759041101</v>
      </c>
    </row>
    <row r="8508" spans="1:5" x14ac:dyDescent="0.2">
      <c r="A8508">
        <f t="shared" si="135"/>
        <v>2005</v>
      </c>
      <c r="B8508" s="8">
        <v>38636</v>
      </c>
      <c r="C8508">
        <v>101.157564649381</v>
      </c>
      <c r="D8508">
        <v>100.732855681378</v>
      </c>
      <c r="E8508">
        <v>101.766560199016</v>
      </c>
    </row>
    <row r="8509" spans="1:5" x14ac:dyDescent="0.2">
      <c r="A8509">
        <f t="shared" si="135"/>
        <v>2005</v>
      </c>
      <c r="B8509" s="8">
        <v>38637</v>
      </c>
      <c r="C8509">
        <v>101.13144760710099</v>
      </c>
      <c r="D8509">
        <v>100.509294254851</v>
      </c>
      <c r="E8509">
        <v>102.012841408884</v>
      </c>
    </row>
    <row r="8510" spans="1:5" x14ac:dyDescent="0.2">
      <c r="A8510">
        <f t="shared" si="135"/>
        <v>2005</v>
      </c>
      <c r="B8510" s="8">
        <v>38638</v>
      </c>
      <c r="C8510">
        <v>101.75876950826201</v>
      </c>
      <c r="D8510">
        <v>101.363168722426</v>
      </c>
      <c r="E8510">
        <v>102.327860076145</v>
      </c>
    </row>
    <row r="8511" spans="1:5" x14ac:dyDescent="0.2">
      <c r="A8511">
        <f t="shared" si="135"/>
        <v>2005</v>
      </c>
      <c r="B8511" s="8">
        <v>38639</v>
      </c>
      <c r="C8511">
        <v>101.318617537946</v>
      </c>
      <c r="D8511">
        <v>100.725701833245</v>
      </c>
      <c r="E8511">
        <v>102.15963387346901</v>
      </c>
    </row>
    <row r="8512" spans="1:5" x14ac:dyDescent="0.2">
      <c r="A8512">
        <f t="shared" si="135"/>
        <v>2005</v>
      </c>
      <c r="B8512" s="8">
        <v>38642</v>
      </c>
      <c r="C8512">
        <v>101.345906106293</v>
      </c>
      <c r="D8512">
        <v>100.89055152564799</v>
      </c>
      <c r="E8512">
        <v>101.997143724358</v>
      </c>
    </row>
    <row r="8513" spans="1:5" x14ac:dyDescent="0.2">
      <c r="A8513">
        <f t="shared" si="135"/>
        <v>2005</v>
      </c>
      <c r="B8513" s="8">
        <v>38643</v>
      </c>
      <c r="C8513">
        <v>101.658000076853</v>
      </c>
      <c r="D8513">
        <v>101.37927691219799</v>
      </c>
      <c r="E8513">
        <v>102.066525292215</v>
      </c>
    </row>
    <row r="8514" spans="1:5" x14ac:dyDescent="0.2">
      <c r="A8514">
        <f t="shared" si="135"/>
        <v>2005</v>
      </c>
      <c r="B8514" s="8">
        <v>38644</v>
      </c>
      <c r="C8514">
        <v>101.525297350645</v>
      </c>
      <c r="D8514">
        <v>101.023938327046</v>
      </c>
      <c r="E8514">
        <v>102.23997766366899</v>
      </c>
    </row>
    <row r="8515" spans="1:5" x14ac:dyDescent="0.2">
      <c r="A8515">
        <f t="shared" ref="A8515:A8578" si="136">YEAR(B8515)</f>
        <v>2005</v>
      </c>
      <c r="B8515" s="8">
        <v>38645</v>
      </c>
      <c r="C8515">
        <v>101.430017365692</v>
      </c>
      <c r="D8515">
        <v>100.938115161977</v>
      </c>
      <c r="E8515">
        <v>102.131637300002</v>
      </c>
    </row>
    <row r="8516" spans="1:5" x14ac:dyDescent="0.2">
      <c r="A8516">
        <f t="shared" si="136"/>
        <v>2005</v>
      </c>
      <c r="B8516" s="8">
        <v>38646</v>
      </c>
      <c r="C8516">
        <v>101.78259681877201</v>
      </c>
      <c r="D8516">
        <v>101.340011002406</v>
      </c>
      <c r="E8516">
        <v>102.41635353897</v>
      </c>
    </row>
    <row r="8517" spans="1:5" x14ac:dyDescent="0.2">
      <c r="A8517">
        <f t="shared" si="136"/>
        <v>2005</v>
      </c>
      <c r="B8517" s="8">
        <v>38649</v>
      </c>
      <c r="C8517">
        <v>101.633844373451</v>
      </c>
      <c r="D8517">
        <v>101.211968182787</v>
      </c>
      <c r="E8517">
        <v>102.23905600921</v>
      </c>
    </row>
    <row r="8518" spans="1:5" x14ac:dyDescent="0.2">
      <c r="A8518">
        <f t="shared" si="136"/>
        <v>2005</v>
      </c>
      <c r="B8518" s="8">
        <v>38650</v>
      </c>
      <c r="C8518">
        <v>101.084938828894</v>
      </c>
      <c r="D8518">
        <v>100.39353384066099</v>
      </c>
      <c r="E8518">
        <v>102.062166528963</v>
      </c>
    </row>
    <row r="8519" spans="1:5" x14ac:dyDescent="0.2">
      <c r="A8519">
        <f t="shared" si="136"/>
        <v>2005</v>
      </c>
      <c r="B8519" s="8">
        <v>38651</v>
      </c>
      <c r="C8519">
        <v>101.17490184024</v>
      </c>
      <c r="D8519">
        <v>100.46991686637</v>
      </c>
      <c r="E8519">
        <v>102.170959556833</v>
      </c>
    </row>
    <row r="8520" spans="1:5" x14ac:dyDescent="0.2">
      <c r="A8520">
        <f t="shared" si="136"/>
        <v>2005</v>
      </c>
      <c r="B8520" s="8">
        <v>38652</v>
      </c>
      <c r="C8520">
        <v>100.960347971004</v>
      </c>
      <c r="D8520">
        <v>100.097829399495</v>
      </c>
      <c r="E8520">
        <v>102.175047520023</v>
      </c>
    </row>
    <row r="8521" spans="1:5" x14ac:dyDescent="0.2">
      <c r="A8521">
        <f t="shared" si="136"/>
        <v>2005</v>
      </c>
      <c r="B8521" s="8">
        <v>38653</v>
      </c>
      <c r="C8521">
        <v>101.17364171027501</v>
      </c>
      <c r="D8521">
        <v>100.59703824979501</v>
      </c>
      <c r="E8521">
        <v>101.992089521851</v>
      </c>
    </row>
    <row r="8522" spans="1:5" x14ac:dyDescent="0.2">
      <c r="A8522">
        <f t="shared" si="136"/>
        <v>2005</v>
      </c>
      <c r="B8522" s="8">
        <v>38656</v>
      </c>
      <c r="C8522">
        <v>101.451431804942</v>
      </c>
      <c r="D8522">
        <v>101.157953013387</v>
      </c>
      <c r="E8522">
        <v>101.880147964039</v>
      </c>
    </row>
    <row r="8523" spans="1:5" x14ac:dyDescent="0.2">
      <c r="A8523">
        <f t="shared" si="136"/>
        <v>2005</v>
      </c>
      <c r="B8523" s="8">
        <v>38657</v>
      </c>
      <c r="C8523">
        <v>101.424208336189</v>
      </c>
      <c r="D8523">
        <v>101.151515515743</v>
      </c>
      <c r="E8523">
        <v>101.82440189222601</v>
      </c>
    </row>
    <row r="8524" spans="1:5" x14ac:dyDescent="0.2">
      <c r="A8524">
        <f t="shared" si="136"/>
        <v>2005</v>
      </c>
      <c r="B8524" s="8">
        <v>38658</v>
      </c>
      <c r="C8524">
        <v>101.29507217100399</v>
      </c>
      <c r="D8524">
        <v>101.004104050137</v>
      </c>
      <c r="E8524">
        <v>101.720303178213</v>
      </c>
    </row>
    <row r="8525" spans="1:5" x14ac:dyDescent="0.2">
      <c r="A8525">
        <f t="shared" si="136"/>
        <v>2005</v>
      </c>
      <c r="B8525" s="8">
        <v>38659</v>
      </c>
      <c r="C8525">
        <v>101.51696650475201</v>
      </c>
      <c r="D8525">
        <v>101.425720650508</v>
      </c>
      <c r="E8525">
        <v>101.668850223191</v>
      </c>
    </row>
    <row r="8526" spans="1:5" x14ac:dyDescent="0.2">
      <c r="A8526">
        <f t="shared" si="136"/>
        <v>2005</v>
      </c>
      <c r="B8526" s="8">
        <v>38660</v>
      </c>
      <c r="C8526">
        <v>102.011772081817</v>
      </c>
      <c r="D8526">
        <v>102.166338107768</v>
      </c>
      <c r="E8526">
        <v>101.829031297304</v>
      </c>
    </row>
    <row r="8527" spans="1:5" x14ac:dyDescent="0.2">
      <c r="A8527">
        <f t="shared" si="136"/>
        <v>2005</v>
      </c>
      <c r="B8527" s="8">
        <v>38663</v>
      </c>
      <c r="C8527">
        <v>102.137989606198</v>
      </c>
      <c r="D8527">
        <v>102.46364344721</v>
      </c>
      <c r="E8527">
        <v>101.723406743307</v>
      </c>
    </row>
    <row r="8528" spans="1:5" x14ac:dyDescent="0.2">
      <c r="A8528">
        <f t="shared" si="136"/>
        <v>2005</v>
      </c>
      <c r="B8528" s="8">
        <v>38664</v>
      </c>
      <c r="C8528">
        <v>102.150089731184</v>
      </c>
      <c r="D8528">
        <v>102.422679349291</v>
      </c>
      <c r="E8528">
        <v>101.80733015001201</v>
      </c>
    </row>
    <row r="8529" spans="1:5" x14ac:dyDescent="0.2">
      <c r="A8529">
        <f t="shared" si="136"/>
        <v>2005</v>
      </c>
      <c r="B8529" s="8">
        <v>38665</v>
      </c>
      <c r="C8529">
        <v>102.121665638726</v>
      </c>
      <c r="D8529">
        <v>102.49351118367299</v>
      </c>
      <c r="E8529">
        <v>101.64463172081901</v>
      </c>
    </row>
    <row r="8530" spans="1:5" x14ac:dyDescent="0.2">
      <c r="A8530">
        <f t="shared" si="136"/>
        <v>2005</v>
      </c>
      <c r="B8530" s="8">
        <v>38666</v>
      </c>
      <c r="C8530">
        <v>102.20900788792299</v>
      </c>
      <c r="D8530">
        <v>102.631256400013</v>
      </c>
      <c r="E8530">
        <v>101.66393082280101</v>
      </c>
    </row>
    <row r="8531" spans="1:5" x14ac:dyDescent="0.2">
      <c r="A8531">
        <f t="shared" si="136"/>
        <v>2005</v>
      </c>
      <c r="B8531" s="8">
        <v>38667</v>
      </c>
      <c r="C8531">
        <v>102.20741792600001</v>
      </c>
      <c r="D8531">
        <v>102.631256400013</v>
      </c>
      <c r="E8531">
        <v>101.660194653342</v>
      </c>
    </row>
    <row r="8532" spans="1:5" x14ac:dyDescent="0.2">
      <c r="A8532">
        <f t="shared" si="136"/>
        <v>2005</v>
      </c>
      <c r="B8532" s="8">
        <v>38670</v>
      </c>
      <c r="C8532">
        <v>102.552728391218</v>
      </c>
      <c r="D8532">
        <v>103.312697720773</v>
      </c>
      <c r="E8532">
        <v>101.553680924989</v>
      </c>
    </row>
    <row r="8533" spans="1:5" x14ac:dyDescent="0.2">
      <c r="A8533">
        <f t="shared" si="136"/>
        <v>2005</v>
      </c>
      <c r="B8533" s="8">
        <v>38671</v>
      </c>
      <c r="C8533">
        <v>102.41957814736899</v>
      </c>
      <c r="D8533">
        <v>103.16180001611799</v>
      </c>
      <c r="E8533">
        <v>101.444279355641</v>
      </c>
    </row>
    <row r="8534" spans="1:5" x14ac:dyDescent="0.2">
      <c r="A8534">
        <f t="shared" si="136"/>
        <v>2005</v>
      </c>
      <c r="B8534" s="8">
        <v>38672</v>
      </c>
      <c r="C8534">
        <v>102.52690449811099</v>
      </c>
      <c r="D8534">
        <v>103.33668336115601</v>
      </c>
      <c r="E8534">
        <v>101.46118193581501</v>
      </c>
    </row>
    <row r="8535" spans="1:5" x14ac:dyDescent="0.2">
      <c r="A8535">
        <f t="shared" si="136"/>
        <v>2005</v>
      </c>
      <c r="B8535" s="8">
        <v>38673</v>
      </c>
      <c r="C8535">
        <v>102.33495161638599</v>
      </c>
      <c r="D8535">
        <v>102.989687979503</v>
      </c>
      <c r="E8535">
        <v>101.476965100496</v>
      </c>
    </row>
    <row r="8536" spans="1:5" x14ac:dyDescent="0.2">
      <c r="A8536">
        <f t="shared" si="136"/>
        <v>2005</v>
      </c>
      <c r="B8536" s="8">
        <v>38674</v>
      </c>
      <c r="C8536">
        <v>102.423337084843</v>
      </c>
      <c r="D8536">
        <v>103.092063881738</v>
      </c>
      <c r="E8536">
        <v>101.54658985386</v>
      </c>
    </row>
    <row r="8537" spans="1:5" x14ac:dyDescent="0.2">
      <c r="A8537">
        <f t="shared" si="136"/>
        <v>2005</v>
      </c>
      <c r="B8537" s="8">
        <v>38677</v>
      </c>
      <c r="C8537">
        <v>102.230411422573</v>
      </c>
      <c r="D8537">
        <v>102.79788131811701</v>
      </c>
      <c r="E8537">
        <v>101.48967093195</v>
      </c>
    </row>
    <row r="8538" spans="1:5" x14ac:dyDescent="0.2">
      <c r="A8538">
        <f t="shared" si="136"/>
        <v>2005</v>
      </c>
      <c r="B8538" s="8">
        <v>38678</v>
      </c>
      <c r="C8538">
        <v>102.237957430108</v>
      </c>
      <c r="D8538">
        <v>102.69007986864101</v>
      </c>
      <c r="E8538">
        <v>101.652582367859</v>
      </c>
    </row>
    <row r="8539" spans="1:5" x14ac:dyDescent="0.2">
      <c r="A8539">
        <f t="shared" si="136"/>
        <v>2005</v>
      </c>
      <c r="B8539" s="8">
        <v>38679</v>
      </c>
      <c r="C8539">
        <v>101.844111568811</v>
      </c>
      <c r="D8539">
        <v>102.21672210587499</v>
      </c>
      <c r="E8539">
        <v>101.365975019929</v>
      </c>
    </row>
    <row r="8540" spans="1:5" x14ac:dyDescent="0.2">
      <c r="A8540">
        <f t="shared" si="136"/>
        <v>2005</v>
      </c>
      <c r="B8540" s="8">
        <v>38680</v>
      </c>
      <c r="C8540">
        <v>101.84311599071501</v>
      </c>
      <c r="D8540">
        <v>102.21672210587499</v>
      </c>
      <c r="E8540">
        <v>101.36363405213601</v>
      </c>
    </row>
    <row r="8541" spans="1:5" x14ac:dyDescent="0.2">
      <c r="A8541">
        <f t="shared" si="136"/>
        <v>2005</v>
      </c>
      <c r="B8541" s="8">
        <v>38681</v>
      </c>
      <c r="C8541">
        <v>102.038348477509</v>
      </c>
      <c r="D8541">
        <v>102.53145553537701</v>
      </c>
      <c r="E8541">
        <v>101.397676759752</v>
      </c>
    </row>
    <row r="8542" spans="1:5" x14ac:dyDescent="0.2">
      <c r="A8542">
        <f t="shared" si="136"/>
        <v>2005</v>
      </c>
      <c r="B8542" s="8">
        <v>38684</v>
      </c>
      <c r="C8542">
        <v>101.69854501008901</v>
      </c>
      <c r="D8542">
        <v>102.06423174152</v>
      </c>
      <c r="E8542">
        <v>101.22972790316599</v>
      </c>
    </row>
    <row r="8543" spans="1:5" x14ac:dyDescent="0.2">
      <c r="A8543">
        <f t="shared" si="136"/>
        <v>2005</v>
      </c>
      <c r="B8543" s="8">
        <v>38685</v>
      </c>
      <c r="C8543">
        <v>101.750132091146</v>
      </c>
      <c r="D8543">
        <v>102.216298886321</v>
      </c>
      <c r="E8543">
        <v>101.145702947937</v>
      </c>
    </row>
    <row r="8544" spans="1:5" x14ac:dyDescent="0.2">
      <c r="A8544">
        <f t="shared" si="136"/>
        <v>2005</v>
      </c>
      <c r="B8544" s="8">
        <v>38686</v>
      </c>
      <c r="C8544">
        <v>101.72962363845799</v>
      </c>
      <c r="D8544">
        <v>102.157707783723</v>
      </c>
      <c r="E8544">
        <v>101.176555248095</v>
      </c>
    </row>
    <row r="8545" spans="1:5" x14ac:dyDescent="0.2">
      <c r="A8545">
        <f t="shared" si="136"/>
        <v>2005</v>
      </c>
      <c r="B8545" s="8">
        <v>38687</v>
      </c>
      <c r="C8545">
        <v>101.935904380552</v>
      </c>
      <c r="D8545">
        <v>102.61559364651499</v>
      </c>
      <c r="E8545">
        <v>101.044349503954</v>
      </c>
    </row>
    <row r="8546" spans="1:5" x14ac:dyDescent="0.2">
      <c r="A8546">
        <f t="shared" si="136"/>
        <v>2005</v>
      </c>
      <c r="B8546" s="8">
        <v>38688</v>
      </c>
      <c r="C8546">
        <v>101.76686403300501</v>
      </c>
      <c r="D8546">
        <v>102.439663905218</v>
      </c>
      <c r="E8546">
        <v>100.88451884891499</v>
      </c>
    </row>
    <row r="8547" spans="1:5" x14ac:dyDescent="0.2">
      <c r="A8547">
        <f t="shared" si="136"/>
        <v>2005</v>
      </c>
      <c r="B8547" s="8">
        <v>38691</v>
      </c>
      <c r="C8547">
        <v>101.483732161802</v>
      </c>
      <c r="D8547">
        <v>101.907192367755</v>
      </c>
      <c r="E8547">
        <v>100.936844036157</v>
      </c>
    </row>
    <row r="8548" spans="1:5" x14ac:dyDescent="0.2">
      <c r="A8548">
        <f t="shared" si="136"/>
        <v>2005</v>
      </c>
      <c r="B8548" s="8">
        <v>38692</v>
      </c>
      <c r="C8548">
        <v>101.34336668544699</v>
      </c>
      <c r="D8548">
        <v>101.883751280442</v>
      </c>
      <c r="E8548">
        <v>100.638871252491</v>
      </c>
    </row>
    <row r="8549" spans="1:5" x14ac:dyDescent="0.2">
      <c r="A8549">
        <f t="shared" si="136"/>
        <v>2005</v>
      </c>
      <c r="B8549" s="8">
        <v>38693</v>
      </c>
      <c r="C8549">
        <v>101.600412563547</v>
      </c>
      <c r="D8549">
        <v>102.213435971819</v>
      </c>
      <c r="E8549">
        <v>100.798294757009</v>
      </c>
    </row>
    <row r="8550" spans="1:5" x14ac:dyDescent="0.2">
      <c r="A8550">
        <f t="shared" si="136"/>
        <v>2005</v>
      </c>
      <c r="B8550" s="8">
        <v>38694</v>
      </c>
      <c r="C8550">
        <v>101.315437611221</v>
      </c>
      <c r="D8550">
        <v>101.63458411630999</v>
      </c>
      <c r="E8550">
        <v>100.909448368254</v>
      </c>
    </row>
    <row r="8551" spans="1:5" x14ac:dyDescent="0.2">
      <c r="A8551">
        <f t="shared" si="136"/>
        <v>2005</v>
      </c>
      <c r="B8551" s="8">
        <v>38695</v>
      </c>
      <c r="C8551">
        <v>101.501191024557</v>
      </c>
      <c r="D8551">
        <v>101.689893980668</v>
      </c>
      <c r="E8551">
        <v>101.271976482016</v>
      </c>
    </row>
    <row r="8552" spans="1:5" x14ac:dyDescent="0.2">
      <c r="A8552">
        <f t="shared" si="136"/>
        <v>2005</v>
      </c>
      <c r="B8552" s="8">
        <v>38698</v>
      </c>
      <c r="C8552">
        <v>100.987493829603</v>
      </c>
      <c r="D8552">
        <v>100.80960492462</v>
      </c>
      <c r="E8552">
        <v>101.257688542613</v>
      </c>
    </row>
    <row r="8553" spans="1:5" x14ac:dyDescent="0.2">
      <c r="A8553">
        <f t="shared" si="136"/>
        <v>2005</v>
      </c>
      <c r="B8553" s="8">
        <v>38699</v>
      </c>
      <c r="C8553">
        <v>101.08718334746101</v>
      </c>
      <c r="D8553">
        <v>101.050476122617</v>
      </c>
      <c r="E8553">
        <v>101.16451295306101</v>
      </c>
    </row>
    <row r="8554" spans="1:5" x14ac:dyDescent="0.2">
      <c r="A8554">
        <f t="shared" si="136"/>
        <v>2005</v>
      </c>
      <c r="B8554" s="8">
        <v>38700</v>
      </c>
      <c r="C8554">
        <v>100.670161087248</v>
      </c>
      <c r="D8554">
        <v>100.21827984568</v>
      </c>
      <c r="E8554">
        <v>101.316454284247</v>
      </c>
    </row>
    <row r="8555" spans="1:5" x14ac:dyDescent="0.2">
      <c r="A8555">
        <f t="shared" si="136"/>
        <v>2005</v>
      </c>
      <c r="B8555" s="8">
        <v>38701</v>
      </c>
      <c r="C8555">
        <v>100.90349015467901</v>
      </c>
      <c r="D8555">
        <v>100.65362730741001</v>
      </c>
      <c r="E8555">
        <v>101.272244538625</v>
      </c>
    </row>
    <row r="8556" spans="1:5" x14ac:dyDescent="0.2">
      <c r="A8556">
        <f t="shared" si="136"/>
        <v>2005</v>
      </c>
      <c r="B8556" s="8">
        <v>38702</v>
      </c>
      <c r="C8556">
        <v>100.78086154395299</v>
      </c>
      <c r="D8556">
        <v>100.322777819896</v>
      </c>
      <c r="E8556">
        <v>101.43572483018799</v>
      </c>
    </row>
    <row r="8557" spans="1:5" x14ac:dyDescent="0.2">
      <c r="A8557">
        <f t="shared" si="136"/>
        <v>2005</v>
      </c>
      <c r="B8557" s="8">
        <v>38705</v>
      </c>
      <c r="C8557">
        <v>100.95113148989699</v>
      </c>
      <c r="D8557">
        <v>100.662014316445</v>
      </c>
      <c r="E8557">
        <v>101.373734535727</v>
      </c>
    </row>
    <row r="8558" spans="1:5" x14ac:dyDescent="0.2">
      <c r="A8558">
        <f t="shared" si="136"/>
        <v>2005</v>
      </c>
      <c r="B8558" s="8">
        <v>38706</v>
      </c>
      <c r="C8558">
        <v>101.49847279749</v>
      </c>
      <c r="D8558">
        <v>101.659595721291</v>
      </c>
      <c r="E8558">
        <v>101.306692123076</v>
      </c>
    </row>
    <row r="8559" spans="1:5" x14ac:dyDescent="0.2">
      <c r="A8559">
        <f t="shared" si="136"/>
        <v>2005</v>
      </c>
      <c r="B8559" s="8">
        <v>38707</v>
      </c>
      <c r="C8559">
        <v>101.500764533677</v>
      </c>
      <c r="D8559">
        <v>101.78116989154699</v>
      </c>
      <c r="E8559">
        <v>101.147253788908</v>
      </c>
    </row>
    <row r="8560" spans="1:5" x14ac:dyDescent="0.2">
      <c r="A8560">
        <f t="shared" si="136"/>
        <v>2005</v>
      </c>
      <c r="B8560" s="8">
        <v>38708</v>
      </c>
      <c r="C8560">
        <v>101.279054724351</v>
      </c>
      <c r="D8560">
        <v>101.388150705379</v>
      </c>
      <c r="E8560">
        <v>101.157897161837</v>
      </c>
    </row>
    <row r="8561" spans="1:5" x14ac:dyDescent="0.2">
      <c r="A8561">
        <f t="shared" si="136"/>
        <v>2005</v>
      </c>
      <c r="B8561" s="8">
        <v>38709</v>
      </c>
      <c r="C8561">
        <v>101.323361477335</v>
      </c>
      <c r="D8561">
        <v>101.468583527764</v>
      </c>
      <c r="E8561">
        <v>101.153127400895</v>
      </c>
    </row>
    <row r="8562" spans="1:5" x14ac:dyDescent="0.2">
      <c r="A8562">
        <f t="shared" si="136"/>
        <v>2005</v>
      </c>
      <c r="B8562" s="8">
        <v>38712</v>
      </c>
      <c r="C8562">
        <v>101.324113087735</v>
      </c>
      <c r="D8562">
        <v>101.468583527764</v>
      </c>
      <c r="E8562">
        <v>101.15490008528501</v>
      </c>
    </row>
    <row r="8563" spans="1:5" x14ac:dyDescent="0.2">
      <c r="A8563">
        <f t="shared" si="136"/>
        <v>2005</v>
      </c>
      <c r="B8563" s="8">
        <v>38713</v>
      </c>
      <c r="C8563">
        <v>101.627981586012</v>
      </c>
      <c r="D8563">
        <v>101.82620554131501</v>
      </c>
      <c r="E8563">
        <v>101.38588313142399</v>
      </c>
    </row>
    <row r="8564" spans="1:5" x14ac:dyDescent="0.2">
      <c r="A8564">
        <f t="shared" si="136"/>
        <v>2005</v>
      </c>
      <c r="B8564" s="8">
        <v>38714</v>
      </c>
      <c r="C8564">
        <v>101.502492697378</v>
      </c>
      <c r="D8564">
        <v>101.581799119997</v>
      </c>
      <c r="E8564">
        <v>101.421904550037</v>
      </c>
    </row>
    <row r="8565" spans="1:5" x14ac:dyDescent="0.2">
      <c r="A8565">
        <f t="shared" si="136"/>
        <v>2005</v>
      </c>
      <c r="B8565" s="8">
        <v>38715</v>
      </c>
      <c r="C8565">
        <v>101.446026504432</v>
      </c>
      <c r="D8565">
        <v>101.696527181631</v>
      </c>
      <c r="E8565">
        <v>101.13300611153601</v>
      </c>
    </row>
    <row r="8566" spans="1:5" x14ac:dyDescent="0.2">
      <c r="A8566">
        <f t="shared" si="136"/>
        <v>2005</v>
      </c>
      <c r="B8566" s="8">
        <v>38716</v>
      </c>
      <c r="C8566">
        <v>101.42190567263199</v>
      </c>
      <c r="D8566">
        <v>101.788063242747</v>
      </c>
      <c r="E8566">
        <v>100.95238339065899</v>
      </c>
    </row>
    <row r="8567" spans="1:5" x14ac:dyDescent="0.2">
      <c r="A8567">
        <f t="shared" si="136"/>
        <v>2006</v>
      </c>
      <c r="B8567" s="8">
        <v>38719</v>
      </c>
      <c r="C8567">
        <v>101.416291250334</v>
      </c>
      <c r="D8567">
        <v>101.788063242747</v>
      </c>
      <c r="E8567">
        <v>100.939606046664</v>
      </c>
    </row>
    <row r="8568" spans="1:5" x14ac:dyDescent="0.2">
      <c r="A8568">
        <f t="shared" si="136"/>
        <v>2006</v>
      </c>
      <c r="B8568" s="8">
        <v>38720</v>
      </c>
      <c r="C8568">
        <v>100.756427841997</v>
      </c>
      <c r="D8568">
        <v>100.697978869313</v>
      </c>
      <c r="E8568">
        <v>100.83126445606101</v>
      </c>
    </row>
    <row r="8569" spans="1:5" x14ac:dyDescent="0.2">
      <c r="A8569">
        <f t="shared" si="136"/>
        <v>2006</v>
      </c>
      <c r="B8569" s="8">
        <v>38721</v>
      </c>
      <c r="C8569">
        <v>100.230657257391</v>
      </c>
      <c r="D8569">
        <v>100.053145809154</v>
      </c>
      <c r="E8569">
        <v>100.45907945582501</v>
      </c>
    </row>
    <row r="8570" spans="1:5" x14ac:dyDescent="0.2">
      <c r="A8570">
        <f t="shared" si="136"/>
        <v>2006</v>
      </c>
      <c r="B8570" s="8">
        <v>38722</v>
      </c>
      <c r="C8570">
        <v>100.299383650889</v>
      </c>
      <c r="D8570">
        <v>100.26973614935</v>
      </c>
      <c r="E8570">
        <v>100.337132921644</v>
      </c>
    </row>
    <row r="8571" spans="1:5" x14ac:dyDescent="0.2">
      <c r="A8571">
        <f t="shared" si="136"/>
        <v>2006</v>
      </c>
      <c r="B8571" s="8">
        <v>38723</v>
      </c>
      <c r="C8571">
        <v>100.022932587626</v>
      </c>
      <c r="D8571">
        <v>99.893938218555803</v>
      </c>
      <c r="E8571">
        <v>100.188721687488</v>
      </c>
    </row>
    <row r="8572" spans="1:5" x14ac:dyDescent="0.2">
      <c r="A8572">
        <f t="shared" si="136"/>
        <v>2006</v>
      </c>
      <c r="B8572" s="8">
        <v>38726</v>
      </c>
      <c r="C8572">
        <v>100.17724702714401</v>
      </c>
      <c r="D8572">
        <v>100.340305521939</v>
      </c>
      <c r="E8572">
        <v>99.967463399370899</v>
      </c>
    </row>
    <row r="8573" spans="1:5" x14ac:dyDescent="0.2">
      <c r="A8573">
        <f t="shared" si="136"/>
        <v>2006</v>
      </c>
      <c r="B8573" s="8">
        <v>38727</v>
      </c>
      <c r="C8573">
        <v>100.14245098174401</v>
      </c>
      <c r="D8573">
        <v>100.180173640809</v>
      </c>
      <c r="E8573">
        <v>100.09353930740799</v>
      </c>
    </row>
    <row r="8574" spans="1:5" x14ac:dyDescent="0.2">
      <c r="A8574">
        <f t="shared" si="136"/>
        <v>2006</v>
      </c>
      <c r="B8574" s="8">
        <v>38728</v>
      </c>
      <c r="C8574">
        <v>99.870114748682795</v>
      </c>
      <c r="D8574">
        <v>99.699008287120506</v>
      </c>
      <c r="E8574">
        <v>100.090267286295</v>
      </c>
    </row>
    <row r="8575" spans="1:5" x14ac:dyDescent="0.2">
      <c r="A8575">
        <f t="shared" si="136"/>
        <v>2006</v>
      </c>
      <c r="B8575" s="8">
        <v>38729</v>
      </c>
      <c r="C8575">
        <v>100.062484285415</v>
      </c>
      <c r="D8575">
        <v>100.222085275914</v>
      </c>
      <c r="E8575">
        <v>99.857133181920901</v>
      </c>
    </row>
    <row r="8576" spans="1:5" x14ac:dyDescent="0.2">
      <c r="A8576">
        <f t="shared" si="136"/>
        <v>2006</v>
      </c>
      <c r="B8576" s="8">
        <v>38730</v>
      </c>
      <c r="C8576">
        <v>99.966575044395</v>
      </c>
      <c r="D8576">
        <v>99.926949422659106</v>
      </c>
      <c r="E8576">
        <v>100.01717240959699</v>
      </c>
    </row>
    <row r="8577" spans="1:5" x14ac:dyDescent="0.2">
      <c r="A8577">
        <f t="shared" si="136"/>
        <v>2006</v>
      </c>
      <c r="B8577" s="8">
        <v>38733</v>
      </c>
      <c r="C8577">
        <v>99.970425513374295</v>
      </c>
      <c r="D8577">
        <v>99.926949422659106</v>
      </c>
      <c r="E8577">
        <v>100.025981079064</v>
      </c>
    </row>
    <row r="8578" spans="1:5" x14ac:dyDescent="0.2">
      <c r="A8578">
        <f t="shared" si="136"/>
        <v>2006</v>
      </c>
      <c r="B8578" s="8">
        <v>38734</v>
      </c>
      <c r="C8578">
        <v>100.24340752327799</v>
      </c>
      <c r="D8578">
        <v>100.36153802802301</v>
      </c>
      <c r="E8578">
        <v>100.091236885318</v>
      </c>
    </row>
    <row r="8579" spans="1:5" x14ac:dyDescent="0.2">
      <c r="A8579">
        <f t="shared" ref="A8579:A8642" si="137">YEAR(B8579)</f>
        <v>2006</v>
      </c>
      <c r="B8579" s="8">
        <v>38735</v>
      </c>
      <c r="C8579">
        <v>100.40567566858201</v>
      </c>
      <c r="D8579">
        <v>100.514468794837</v>
      </c>
      <c r="E8579">
        <v>100.265485308359</v>
      </c>
    </row>
    <row r="8580" spans="1:5" x14ac:dyDescent="0.2">
      <c r="A8580">
        <f t="shared" si="137"/>
        <v>2006</v>
      </c>
      <c r="B8580" s="8">
        <v>38736</v>
      </c>
      <c r="C8580">
        <v>100.183496201482</v>
      </c>
      <c r="D8580">
        <v>100.228097428909</v>
      </c>
      <c r="E8580">
        <v>100.125743600645</v>
      </c>
    </row>
    <row r="8581" spans="1:5" x14ac:dyDescent="0.2">
      <c r="A8581">
        <f t="shared" si="137"/>
        <v>2006</v>
      </c>
      <c r="B8581" s="8">
        <v>38737</v>
      </c>
      <c r="C8581">
        <v>99.901654953226199</v>
      </c>
      <c r="D8581">
        <v>99.899262772779394</v>
      </c>
      <c r="E8581">
        <v>99.904329911950398</v>
      </c>
    </row>
    <row r="8582" spans="1:5" x14ac:dyDescent="0.2">
      <c r="A8582">
        <f t="shared" si="137"/>
        <v>2006</v>
      </c>
      <c r="B8582" s="8">
        <v>38740</v>
      </c>
      <c r="C8582">
        <v>99.378826912249707</v>
      </c>
      <c r="D8582">
        <v>99.054595407602605</v>
      </c>
      <c r="E8582">
        <v>99.7971013489217</v>
      </c>
    </row>
    <row r="8583" spans="1:5" x14ac:dyDescent="0.2">
      <c r="A8583">
        <f t="shared" si="137"/>
        <v>2006</v>
      </c>
      <c r="B8583" s="8">
        <v>38741</v>
      </c>
      <c r="C8583">
        <v>99.343924124087096</v>
      </c>
      <c r="D8583">
        <v>99.083453452930598</v>
      </c>
      <c r="E8583">
        <v>99.679618342852294</v>
      </c>
    </row>
    <row r="8584" spans="1:5" x14ac:dyDescent="0.2">
      <c r="A8584">
        <f t="shared" si="137"/>
        <v>2006</v>
      </c>
      <c r="B8584" s="8">
        <v>38742</v>
      </c>
      <c r="C8584">
        <v>99.349321659014393</v>
      </c>
      <c r="D8584">
        <v>99.170010317755697</v>
      </c>
      <c r="E8584">
        <v>99.580076567821294</v>
      </c>
    </row>
    <row r="8585" spans="1:5" x14ac:dyDescent="0.2">
      <c r="A8585">
        <f t="shared" si="137"/>
        <v>2006</v>
      </c>
      <c r="B8585" s="8">
        <v>38743</v>
      </c>
      <c r="C8585">
        <v>99.481309337764301</v>
      </c>
      <c r="D8585">
        <v>99.408345338998998</v>
      </c>
      <c r="E8585">
        <v>99.574853081839507</v>
      </c>
    </row>
    <row r="8586" spans="1:5" x14ac:dyDescent="0.2">
      <c r="A8586">
        <f t="shared" si="137"/>
        <v>2006</v>
      </c>
      <c r="B8586" s="8">
        <v>38744</v>
      </c>
      <c r="C8586">
        <v>99.645938371441204</v>
      </c>
      <c r="D8586">
        <v>99.809383357936994</v>
      </c>
      <c r="E8586">
        <v>99.435663606888099</v>
      </c>
    </row>
    <row r="8587" spans="1:5" x14ac:dyDescent="0.2">
      <c r="A8587">
        <f t="shared" si="137"/>
        <v>2006</v>
      </c>
      <c r="B8587" s="8">
        <v>38747</v>
      </c>
      <c r="C8587">
        <v>99.717485506267707</v>
      </c>
      <c r="D8587">
        <v>99.948806683710302</v>
      </c>
      <c r="E8587">
        <v>99.420283514398193</v>
      </c>
    </row>
    <row r="8588" spans="1:5" x14ac:dyDescent="0.2">
      <c r="A8588">
        <f t="shared" si="137"/>
        <v>2006</v>
      </c>
      <c r="B8588" s="8">
        <v>38748</v>
      </c>
      <c r="C8588">
        <v>99.433969553613906</v>
      </c>
      <c r="D8588">
        <v>99.523704556295002</v>
      </c>
      <c r="E8588">
        <v>99.3182465996682</v>
      </c>
    </row>
    <row r="8589" spans="1:5" x14ac:dyDescent="0.2">
      <c r="A8589">
        <f t="shared" si="137"/>
        <v>2006</v>
      </c>
      <c r="B8589" s="8">
        <v>38749</v>
      </c>
      <c r="C8589">
        <v>99.616494496625606</v>
      </c>
      <c r="D8589">
        <v>99.792851499663897</v>
      </c>
      <c r="E8589">
        <v>99.389673663404295</v>
      </c>
    </row>
    <row r="8590" spans="1:5" x14ac:dyDescent="0.2">
      <c r="A8590">
        <f t="shared" si="137"/>
        <v>2006</v>
      </c>
      <c r="B8590" s="8">
        <v>38750</v>
      </c>
      <c r="C8590">
        <v>99.794983843934006</v>
      </c>
      <c r="D8590">
        <v>99.904279749645895</v>
      </c>
      <c r="E8590">
        <v>99.654151806404798</v>
      </c>
    </row>
    <row r="8591" spans="1:5" x14ac:dyDescent="0.2">
      <c r="A8591">
        <f t="shared" si="137"/>
        <v>2006</v>
      </c>
      <c r="B8591" s="8">
        <v>38751</v>
      </c>
      <c r="C8591">
        <v>100.121253010903</v>
      </c>
      <c r="D8591">
        <v>100.48579820135799</v>
      </c>
      <c r="E8591">
        <v>99.653818098772604</v>
      </c>
    </row>
    <row r="8592" spans="1:5" x14ac:dyDescent="0.2">
      <c r="A8592">
        <f t="shared" si="137"/>
        <v>2006</v>
      </c>
      <c r="B8592" s="8">
        <v>38754</v>
      </c>
      <c r="C8592">
        <v>100.141063508728</v>
      </c>
      <c r="D8592">
        <v>100.728834799301</v>
      </c>
      <c r="E8592">
        <v>99.389552287031094</v>
      </c>
    </row>
    <row r="8593" spans="1:5" x14ac:dyDescent="0.2">
      <c r="A8593">
        <f t="shared" si="137"/>
        <v>2006</v>
      </c>
      <c r="B8593" s="8">
        <v>38755</v>
      </c>
      <c r="C8593">
        <v>100.178903980589</v>
      </c>
      <c r="D8593">
        <v>100.693348745869</v>
      </c>
      <c r="E8593">
        <v>99.520547069091293</v>
      </c>
    </row>
    <row r="8594" spans="1:5" x14ac:dyDescent="0.2">
      <c r="A8594">
        <f t="shared" si="137"/>
        <v>2006</v>
      </c>
      <c r="B8594" s="8">
        <v>38756</v>
      </c>
      <c r="C8594">
        <v>100.49068468412101</v>
      </c>
      <c r="D8594">
        <v>101.076517401568</v>
      </c>
      <c r="E8594">
        <v>99.741615557353697</v>
      </c>
    </row>
    <row r="8595" spans="1:5" x14ac:dyDescent="0.2">
      <c r="A8595">
        <f t="shared" si="137"/>
        <v>2006</v>
      </c>
      <c r="B8595" s="8">
        <v>38757</v>
      </c>
      <c r="C8595">
        <v>100.21604945195401</v>
      </c>
      <c r="D8595">
        <v>100.74846448959499</v>
      </c>
      <c r="E8595">
        <v>99.534846513050795</v>
      </c>
    </row>
    <row r="8596" spans="1:5" x14ac:dyDescent="0.2">
      <c r="A8596">
        <f t="shared" si="137"/>
        <v>2006</v>
      </c>
      <c r="B8596" s="8">
        <v>38758</v>
      </c>
      <c r="C8596">
        <v>100.324283696233</v>
      </c>
      <c r="D8596">
        <v>100.977966107695</v>
      </c>
      <c r="E8596">
        <v>99.489157471481803</v>
      </c>
    </row>
    <row r="8597" spans="1:5" x14ac:dyDescent="0.2">
      <c r="A8597">
        <f t="shared" si="137"/>
        <v>2006</v>
      </c>
      <c r="B8597" s="8">
        <v>38761</v>
      </c>
      <c r="C8597">
        <v>100.398047598134</v>
      </c>
      <c r="D8597">
        <v>101.056391155814</v>
      </c>
      <c r="E8597">
        <v>99.557008756014895</v>
      </c>
    </row>
    <row r="8598" spans="1:5" x14ac:dyDescent="0.2">
      <c r="A8598">
        <f t="shared" si="137"/>
        <v>2006</v>
      </c>
      <c r="B8598" s="8">
        <v>38762</v>
      </c>
      <c r="C8598">
        <v>100.40118594624801</v>
      </c>
      <c r="D8598">
        <v>101.116119984047</v>
      </c>
      <c r="E8598">
        <v>99.488470770050995</v>
      </c>
    </row>
    <row r="8599" spans="1:5" x14ac:dyDescent="0.2">
      <c r="A8599">
        <f t="shared" si="137"/>
        <v>2006</v>
      </c>
      <c r="B8599" s="8">
        <v>38763</v>
      </c>
      <c r="C8599">
        <v>100.452010432458</v>
      </c>
      <c r="D8599">
        <v>101.164489727266</v>
      </c>
      <c r="E8599">
        <v>99.542398561729797</v>
      </c>
    </row>
    <row r="8600" spans="1:5" x14ac:dyDescent="0.2">
      <c r="A8600">
        <f t="shared" si="137"/>
        <v>2006</v>
      </c>
      <c r="B8600" s="8">
        <v>38764</v>
      </c>
      <c r="C8600">
        <v>100.521331698857</v>
      </c>
      <c r="D8600">
        <v>101.32367104882501</v>
      </c>
      <c r="E8600">
        <v>99.498079577352499</v>
      </c>
    </row>
    <row r="8601" spans="1:5" x14ac:dyDescent="0.2">
      <c r="A8601">
        <f t="shared" si="137"/>
        <v>2006</v>
      </c>
      <c r="B8601" s="8">
        <v>38765</v>
      </c>
      <c r="C8601">
        <v>100.34445012628601</v>
      </c>
      <c r="D8601">
        <v>101.129728990399</v>
      </c>
      <c r="E8601">
        <v>99.342770920703401</v>
      </c>
    </row>
    <row r="8602" spans="1:5" x14ac:dyDescent="0.2">
      <c r="A8602">
        <f t="shared" si="137"/>
        <v>2006</v>
      </c>
      <c r="B8602" s="8">
        <v>38768</v>
      </c>
      <c r="C8602">
        <v>100.348925299485</v>
      </c>
      <c r="D8602">
        <v>101.129728990399</v>
      </c>
      <c r="E8602">
        <v>99.352901432446501</v>
      </c>
    </row>
    <row r="8603" spans="1:5" x14ac:dyDescent="0.2">
      <c r="A8603">
        <f t="shared" si="137"/>
        <v>2006</v>
      </c>
      <c r="B8603" s="8">
        <v>38769</v>
      </c>
      <c r="C8603">
        <v>100.23989184894199</v>
      </c>
      <c r="D8603">
        <v>100.966016687653</v>
      </c>
      <c r="E8603">
        <v>99.313026420125396</v>
      </c>
    </row>
    <row r="8604" spans="1:5" x14ac:dyDescent="0.2">
      <c r="A8604">
        <f t="shared" si="137"/>
        <v>2006</v>
      </c>
      <c r="B8604" s="8">
        <v>38770</v>
      </c>
      <c r="C8604">
        <v>100.393073449062</v>
      </c>
      <c r="D8604">
        <v>101.02101965625999</v>
      </c>
      <c r="E8604">
        <v>99.5905733365869</v>
      </c>
    </row>
    <row r="8605" spans="1:5" x14ac:dyDescent="0.2">
      <c r="A8605">
        <f t="shared" si="137"/>
        <v>2006</v>
      </c>
      <c r="B8605" s="8">
        <v>38771</v>
      </c>
      <c r="C8605">
        <v>100.19931548608299</v>
      </c>
      <c r="D8605">
        <v>100.77124213577299</v>
      </c>
      <c r="E8605">
        <v>99.467917578794797</v>
      </c>
    </row>
    <row r="8606" spans="1:5" x14ac:dyDescent="0.2">
      <c r="A8606">
        <f t="shared" si="137"/>
        <v>2006</v>
      </c>
      <c r="B8606" s="8">
        <v>38772</v>
      </c>
      <c r="C8606">
        <v>100.262678349181</v>
      </c>
      <c r="D8606">
        <v>100.96097252581799</v>
      </c>
      <c r="E8606">
        <v>99.371039572216503</v>
      </c>
    </row>
    <row r="8607" spans="1:5" x14ac:dyDescent="0.2">
      <c r="A8607">
        <f t="shared" si="137"/>
        <v>2006</v>
      </c>
      <c r="B8607" s="8">
        <v>38775</v>
      </c>
      <c r="C8607">
        <v>100.075847191468</v>
      </c>
      <c r="D8607">
        <v>100.64868195845899</v>
      </c>
      <c r="E8607">
        <v>99.343302503124306</v>
      </c>
    </row>
    <row r="8608" spans="1:5" x14ac:dyDescent="0.2">
      <c r="A8608">
        <f t="shared" si="137"/>
        <v>2006</v>
      </c>
      <c r="B8608" s="8">
        <v>38776</v>
      </c>
      <c r="C8608">
        <v>99.773999820031605</v>
      </c>
      <c r="D8608">
        <v>100.207548181165</v>
      </c>
      <c r="E8608">
        <v>99.218609123706003</v>
      </c>
    </row>
    <row r="8609" spans="1:5" x14ac:dyDescent="0.2">
      <c r="A8609">
        <f t="shared" si="137"/>
        <v>2006</v>
      </c>
      <c r="B8609" s="8">
        <v>38777</v>
      </c>
      <c r="C8609">
        <v>99.840183060259207</v>
      </c>
      <c r="D8609">
        <v>100.349853236705</v>
      </c>
      <c r="E8609">
        <v>99.187911477708994</v>
      </c>
    </row>
    <row r="8610" spans="1:5" x14ac:dyDescent="0.2">
      <c r="A8610">
        <f t="shared" si="137"/>
        <v>2006</v>
      </c>
      <c r="B8610" s="8">
        <v>38778</v>
      </c>
      <c r="C8610">
        <v>99.602459096622496</v>
      </c>
      <c r="D8610">
        <v>99.852223902451001</v>
      </c>
      <c r="E8610">
        <v>99.281661832782802</v>
      </c>
    </row>
    <row r="8611" spans="1:5" x14ac:dyDescent="0.2">
      <c r="A8611">
        <f t="shared" si="137"/>
        <v>2006</v>
      </c>
      <c r="B8611" s="8">
        <v>38779</v>
      </c>
      <c r="C8611">
        <v>99.707778861894496</v>
      </c>
      <c r="D8611">
        <v>99.894676617851303</v>
      </c>
      <c r="E8611">
        <v>99.4674532083652</v>
      </c>
    </row>
    <row r="8612" spans="1:5" x14ac:dyDescent="0.2">
      <c r="A8612">
        <f t="shared" si="137"/>
        <v>2006</v>
      </c>
      <c r="B8612" s="8">
        <v>38782</v>
      </c>
      <c r="C8612">
        <v>99.9888322879832</v>
      </c>
      <c r="D8612">
        <v>100.285595890861</v>
      </c>
      <c r="E8612">
        <v>99.607943589699403</v>
      </c>
    </row>
    <row r="8613" spans="1:5" x14ac:dyDescent="0.2">
      <c r="A8613">
        <f t="shared" si="137"/>
        <v>2006</v>
      </c>
      <c r="B8613" s="8">
        <v>38783</v>
      </c>
      <c r="C8613">
        <v>100.567344463661</v>
      </c>
      <c r="D8613">
        <v>100.990810284405</v>
      </c>
      <c r="E8613">
        <v>100.02477429886</v>
      </c>
    </row>
    <row r="8614" spans="1:5" x14ac:dyDescent="0.2">
      <c r="A8614">
        <f t="shared" si="137"/>
        <v>2006</v>
      </c>
      <c r="B8614" s="8">
        <v>38784</v>
      </c>
      <c r="C8614">
        <v>100.8586416167</v>
      </c>
      <c r="D8614">
        <v>101.237559991141</v>
      </c>
      <c r="E8614">
        <v>100.372853813406</v>
      </c>
    </row>
    <row r="8615" spans="1:5" x14ac:dyDescent="0.2">
      <c r="A8615">
        <f t="shared" si="137"/>
        <v>2006</v>
      </c>
      <c r="B8615" s="8">
        <v>38785</v>
      </c>
      <c r="C8615">
        <v>100.774443231055</v>
      </c>
      <c r="D8615">
        <v>101.270058092016</v>
      </c>
      <c r="E8615">
        <v>100.14000998352</v>
      </c>
    </row>
    <row r="8616" spans="1:5" x14ac:dyDescent="0.2">
      <c r="A8616">
        <f t="shared" si="137"/>
        <v>2006</v>
      </c>
      <c r="B8616" s="8">
        <v>38786</v>
      </c>
      <c r="C8616">
        <v>100.960037909525</v>
      </c>
      <c r="D8616">
        <v>101.65289580146499</v>
      </c>
      <c r="E8616">
        <v>100.075232332396</v>
      </c>
    </row>
    <row r="8617" spans="1:5" x14ac:dyDescent="0.2">
      <c r="A8617">
        <f t="shared" si="137"/>
        <v>2006</v>
      </c>
      <c r="B8617" s="8">
        <v>38789</v>
      </c>
      <c r="C8617">
        <v>100.860164261099</v>
      </c>
      <c r="D8617">
        <v>101.45786785331001</v>
      </c>
      <c r="E8617">
        <v>100.09600688541801</v>
      </c>
    </row>
    <row r="8618" spans="1:5" x14ac:dyDescent="0.2">
      <c r="A8618">
        <f t="shared" si="137"/>
        <v>2006</v>
      </c>
      <c r="B8618" s="8">
        <v>38790</v>
      </c>
      <c r="C8618">
        <v>100.31603188304901</v>
      </c>
      <c r="D8618">
        <v>100.640957099685</v>
      </c>
      <c r="E8618">
        <v>99.899164025408396</v>
      </c>
    </row>
    <row r="8619" spans="1:5" x14ac:dyDescent="0.2">
      <c r="A8619">
        <f t="shared" si="137"/>
        <v>2006</v>
      </c>
      <c r="B8619" s="8">
        <v>38791</v>
      </c>
      <c r="C8619">
        <v>100.21595093492</v>
      </c>
      <c r="D8619">
        <v>100.593150991455</v>
      </c>
      <c r="E8619">
        <v>99.732370649997193</v>
      </c>
    </row>
    <row r="8620" spans="1:5" x14ac:dyDescent="0.2">
      <c r="A8620">
        <f t="shared" si="137"/>
        <v>2006</v>
      </c>
      <c r="B8620" s="8">
        <v>38792</v>
      </c>
      <c r="C8620">
        <v>99.909650034214195</v>
      </c>
      <c r="D8620">
        <v>100.159612794962</v>
      </c>
      <c r="E8620">
        <v>99.588595503214194</v>
      </c>
    </row>
    <row r="8621" spans="1:5" x14ac:dyDescent="0.2">
      <c r="A8621">
        <f t="shared" si="137"/>
        <v>2006</v>
      </c>
      <c r="B8621" s="8">
        <v>38793</v>
      </c>
      <c r="C8621">
        <v>99.864225428414002</v>
      </c>
      <c r="D8621">
        <v>99.985544427373696</v>
      </c>
      <c r="E8621">
        <v>99.707966419210607</v>
      </c>
    </row>
    <row r="8622" spans="1:5" x14ac:dyDescent="0.2">
      <c r="A8622">
        <f t="shared" si="137"/>
        <v>2006</v>
      </c>
      <c r="B8622" s="8">
        <v>38796</v>
      </c>
      <c r="C8622">
        <v>100.05114060929</v>
      </c>
      <c r="D8622">
        <v>100.261170757652</v>
      </c>
      <c r="E8622">
        <v>99.7811872552723</v>
      </c>
    </row>
    <row r="8623" spans="1:5" x14ac:dyDescent="0.2">
      <c r="A8623">
        <f t="shared" si="137"/>
        <v>2006</v>
      </c>
      <c r="B8623" s="8">
        <v>38797</v>
      </c>
      <c r="C8623">
        <v>100.473218697432</v>
      </c>
      <c r="D8623">
        <v>100.832527710139</v>
      </c>
      <c r="E8623">
        <v>100.012456604096</v>
      </c>
    </row>
    <row r="8624" spans="1:5" x14ac:dyDescent="0.2">
      <c r="A8624">
        <f t="shared" si="137"/>
        <v>2006</v>
      </c>
      <c r="B8624" s="8">
        <v>38798</v>
      </c>
      <c r="C8624">
        <v>100.497802094175</v>
      </c>
      <c r="D8624">
        <v>100.69279493738</v>
      </c>
      <c r="E8624">
        <v>100.247100250945</v>
      </c>
    </row>
    <row r="8625" spans="1:5" x14ac:dyDescent="0.2">
      <c r="A8625">
        <f t="shared" si="137"/>
        <v>2006</v>
      </c>
      <c r="B8625" s="8">
        <v>38799</v>
      </c>
      <c r="C8625">
        <v>100.827510107379</v>
      </c>
      <c r="D8625">
        <v>101.278889485015</v>
      </c>
      <c r="E8625">
        <v>100.24937596625</v>
      </c>
    </row>
    <row r="8626" spans="1:5" x14ac:dyDescent="0.2">
      <c r="A8626">
        <f t="shared" si="137"/>
        <v>2006</v>
      </c>
      <c r="B8626" s="8">
        <v>38800</v>
      </c>
      <c r="C8626">
        <v>100.77955986323499</v>
      </c>
      <c r="D8626">
        <v>101.13078250057301</v>
      </c>
      <c r="E8626">
        <v>100.329110334837</v>
      </c>
    </row>
    <row r="8627" spans="1:5" x14ac:dyDescent="0.2">
      <c r="A8627">
        <f t="shared" si="137"/>
        <v>2006</v>
      </c>
      <c r="B8627" s="8">
        <v>38803</v>
      </c>
      <c r="C8627">
        <v>100.836067663658</v>
      </c>
      <c r="D8627">
        <v>101.078986107235</v>
      </c>
      <c r="E8627">
        <v>100.52401284749</v>
      </c>
    </row>
    <row r="8628" spans="1:5" x14ac:dyDescent="0.2">
      <c r="A8628">
        <f t="shared" si="137"/>
        <v>2006</v>
      </c>
      <c r="B8628" s="8">
        <v>38804</v>
      </c>
      <c r="C8628">
        <v>100.799981621765</v>
      </c>
      <c r="D8628">
        <v>100.967691341321</v>
      </c>
      <c r="E8628">
        <v>100.58423181534999</v>
      </c>
    </row>
    <row r="8629" spans="1:5" x14ac:dyDescent="0.2">
      <c r="A8629">
        <f t="shared" si="137"/>
        <v>2006</v>
      </c>
      <c r="B8629" s="8">
        <v>38805</v>
      </c>
      <c r="C8629">
        <v>101.047878553187</v>
      </c>
      <c r="D8629">
        <v>101.388203906603</v>
      </c>
      <c r="E8629">
        <v>100.61133313805701</v>
      </c>
    </row>
    <row r="8630" spans="1:5" x14ac:dyDescent="0.2">
      <c r="A8630">
        <f t="shared" si="137"/>
        <v>2006</v>
      </c>
      <c r="B8630" s="8">
        <v>38806</v>
      </c>
      <c r="C8630">
        <v>100.572255302374</v>
      </c>
      <c r="D8630">
        <v>100.65710530263701</v>
      </c>
      <c r="E8630">
        <v>100.462798362562</v>
      </c>
    </row>
    <row r="8631" spans="1:5" x14ac:dyDescent="0.2">
      <c r="A8631">
        <f t="shared" si="137"/>
        <v>2006</v>
      </c>
      <c r="B8631" s="8">
        <v>38807</v>
      </c>
      <c r="C8631">
        <v>100.562181462834</v>
      </c>
      <c r="D8631">
        <v>100.804494059254</v>
      </c>
      <c r="E8631">
        <v>100.25090520284</v>
      </c>
    </row>
    <row r="8632" spans="1:5" x14ac:dyDescent="0.2">
      <c r="A8632">
        <f t="shared" si="137"/>
        <v>2006</v>
      </c>
      <c r="B8632" s="8">
        <v>38810</v>
      </c>
      <c r="C8632">
        <v>100.622962714553</v>
      </c>
      <c r="D8632">
        <v>101.031369148813</v>
      </c>
      <c r="E8632">
        <v>100.099582443171</v>
      </c>
    </row>
    <row r="8633" spans="1:5" x14ac:dyDescent="0.2">
      <c r="A8633">
        <f t="shared" si="137"/>
        <v>2006</v>
      </c>
      <c r="B8633" s="8">
        <v>38811</v>
      </c>
      <c r="C8633">
        <v>100.135281681145</v>
      </c>
      <c r="D8633">
        <v>100.28127691639</v>
      </c>
      <c r="E8633">
        <v>99.947372469804705</v>
      </c>
    </row>
    <row r="8634" spans="1:5" x14ac:dyDescent="0.2">
      <c r="A8634">
        <f t="shared" si="137"/>
        <v>2006</v>
      </c>
      <c r="B8634" s="8">
        <v>38812</v>
      </c>
      <c r="C8634">
        <v>100.083073741609</v>
      </c>
      <c r="D8634">
        <v>100.146287726567</v>
      </c>
      <c r="E8634">
        <v>100.001406315572</v>
      </c>
    </row>
    <row r="8635" spans="1:5" x14ac:dyDescent="0.2">
      <c r="A8635">
        <f t="shared" si="137"/>
        <v>2006</v>
      </c>
      <c r="B8635" s="8">
        <v>38813</v>
      </c>
      <c r="C8635">
        <v>100.162621990034</v>
      </c>
      <c r="D8635">
        <v>100.064613008176</v>
      </c>
      <c r="E8635">
        <v>100.288444992527</v>
      </c>
    </row>
    <row r="8636" spans="1:5" x14ac:dyDescent="0.2">
      <c r="A8636">
        <f t="shared" si="137"/>
        <v>2006</v>
      </c>
      <c r="B8636" s="8">
        <v>38814</v>
      </c>
      <c r="C8636">
        <v>100.42433080328099</v>
      </c>
      <c r="D8636">
        <v>100.359082272698</v>
      </c>
      <c r="E8636">
        <v>100.507928666757</v>
      </c>
    </row>
    <row r="8637" spans="1:5" x14ac:dyDescent="0.2">
      <c r="A8637">
        <f t="shared" si="137"/>
        <v>2006</v>
      </c>
      <c r="B8637" s="8">
        <v>38817</v>
      </c>
      <c r="C8637">
        <v>100.41462508254899</v>
      </c>
      <c r="D8637">
        <v>100.47329311620599</v>
      </c>
      <c r="E8637">
        <v>100.338796241764</v>
      </c>
    </row>
    <row r="8638" spans="1:5" x14ac:dyDescent="0.2">
      <c r="A8638">
        <f t="shared" si="137"/>
        <v>2006</v>
      </c>
      <c r="B8638" s="8">
        <v>38818</v>
      </c>
      <c r="C8638">
        <v>100.296029499063</v>
      </c>
      <c r="D8638">
        <v>100.270560699556</v>
      </c>
      <c r="E8638">
        <v>100.32839963729</v>
      </c>
    </row>
    <row r="8639" spans="1:5" x14ac:dyDescent="0.2">
      <c r="A8639">
        <f t="shared" si="137"/>
        <v>2006</v>
      </c>
      <c r="B8639" s="8">
        <v>38819</v>
      </c>
      <c r="C8639">
        <v>100.365111402628</v>
      </c>
      <c r="D8639">
        <v>100.347365346598</v>
      </c>
      <c r="E8639">
        <v>100.387541299096</v>
      </c>
    </row>
    <row r="8640" spans="1:5" x14ac:dyDescent="0.2">
      <c r="A8640">
        <f t="shared" si="137"/>
        <v>2006</v>
      </c>
      <c r="B8640" s="8">
        <v>38820</v>
      </c>
      <c r="C8640">
        <v>100.481719748933</v>
      </c>
      <c r="D8640">
        <v>100.431233779563</v>
      </c>
      <c r="E8640">
        <v>100.546300747275</v>
      </c>
    </row>
    <row r="8641" spans="1:5" x14ac:dyDescent="0.2">
      <c r="A8641">
        <f t="shared" si="137"/>
        <v>2006</v>
      </c>
      <c r="B8641" s="8">
        <v>38821</v>
      </c>
      <c r="C8641">
        <v>100.47551037962</v>
      </c>
      <c r="D8641">
        <v>100.475242675071</v>
      </c>
      <c r="E8641">
        <v>100.475449871731</v>
      </c>
    </row>
    <row r="8642" spans="1:5" x14ac:dyDescent="0.2">
      <c r="A8642">
        <f t="shared" si="137"/>
        <v>2006</v>
      </c>
      <c r="B8642" s="8">
        <v>38824</v>
      </c>
      <c r="C8642">
        <v>99.878742599498096</v>
      </c>
      <c r="D8642">
        <v>99.500918579426298</v>
      </c>
      <c r="E8642">
        <v>100.366509507741</v>
      </c>
    </row>
    <row r="8643" spans="1:5" x14ac:dyDescent="0.2">
      <c r="A8643">
        <f t="shared" ref="A8643:A8706" si="138">YEAR(B8643)</f>
        <v>2006</v>
      </c>
      <c r="B8643" s="8">
        <v>38825</v>
      </c>
      <c r="C8643">
        <v>99.681536086610606</v>
      </c>
      <c r="D8643">
        <v>99.369166984305096</v>
      </c>
      <c r="E8643">
        <v>100.084431933955</v>
      </c>
    </row>
    <row r="8644" spans="1:5" x14ac:dyDescent="0.2">
      <c r="A8644">
        <f t="shared" si="138"/>
        <v>2006</v>
      </c>
      <c r="B8644" s="8">
        <v>38826</v>
      </c>
      <c r="C8644">
        <v>99.354026025817603</v>
      </c>
      <c r="D8644">
        <v>98.873234568871197</v>
      </c>
      <c r="E8644">
        <v>99.975588704965901</v>
      </c>
    </row>
    <row r="8645" spans="1:5" x14ac:dyDescent="0.2">
      <c r="A8645">
        <f t="shared" si="138"/>
        <v>2006</v>
      </c>
      <c r="B8645" s="8">
        <v>38827</v>
      </c>
      <c r="C8645">
        <v>99.504266505425605</v>
      </c>
      <c r="D8645">
        <v>99.0683982233016</v>
      </c>
      <c r="E8645">
        <v>100.06741782031899</v>
      </c>
    </row>
    <row r="8646" spans="1:5" x14ac:dyDescent="0.2">
      <c r="A8646">
        <f t="shared" si="138"/>
        <v>2006</v>
      </c>
      <c r="B8646" s="8">
        <v>38828</v>
      </c>
      <c r="C8646">
        <v>99.441479787233703</v>
      </c>
      <c r="D8646">
        <v>98.8793181555004</v>
      </c>
      <c r="E8646">
        <v>100.16898529732499</v>
      </c>
    </row>
    <row r="8647" spans="1:5" x14ac:dyDescent="0.2">
      <c r="A8647">
        <f t="shared" si="138"/>
        <v>2006</v>
      </c>
      <c r="B8647" s="8">
        <v>38831</v>
      </c>
      <c r="C8647">
        <v>99.122348205899698</v>
      </c>
      <c r="D8647">
        <v>98.493843220486298</v>
      </c>
      <c r="E8647">
        <v>99.936402602648798</v>
      </c>
    </row>
    <row r="8648" spans="1:5" x14ac:dyDescent="0.2">
      <c r="A8648">
        <f t="shared" si="138"/>
        <v>2006</v>
      </c>
      <c r="B8648" s="8">
        <v>38832</v>
      </c>
      <c r="C8648">
        <v>98.974772858198904</v>
      </c>
      <c r="D8648">
        <v>98.182623614795205</v>
      </c>
      <c r="E8648">
        <v>100.00285582462899</v>
      </c>
    </row>
    <row r="8649" spans="1:5" x14ac:dyDescent="0.2">
      <c r="A8649">
        <f t="shared" si="138"/>
        <v>2006</v>
      </c>
      <c r="B8649" s="8">
        <v>38833</v>
      </c>
      <c r="C8649">
        <v>98.897913919845905</v>
      </c>
      <c r="D8649">
        <v>97.853689198448706</v>
      </c>
      <c r="E8649">
        <v>100.257282782053</v>
      </c>
    </row>
    <row r="8650" spans="1:5" x14ac:dyDescent="0.2">
      <c r="A8650">
        <f t="shared" si="138"/>
        <v>2006</v>
      </c>
      <c r="B8650" s="8">
        <v>38834</v>
      </c>
      <c r="C8650">
        <v>98.522278128422201</v>
      </c>
      <c r="D8650">
        <v>97.395230859961302</v>
      </c>
      <c r="E8650">
        <v>99.990994278791405</v>
      </c>
    </row>
    <row r="8651" spans="1:5" x14ac:dyDescent="0.2">
      <c r="A8651">
        <f t="shared" si="138"/>
        <v>2006</v>
      </c>
      <c r="B8651" s="8">
        <v>38835</v>
      </c>
      <c r="C8651">
        <v>98.149210854133997</v>
      </c>
      <c r="D8651">
        <v>96.826109647326305</v>
      </c>
      <c r="E8651">
        <v>99.8775683212465</v>
      </c>
    </row>
    <row r="8652" spans="1:5" x14ac:dyDescent="0.2">
      <c r="A8652">
        <f t="shared" si="138"/>
        <v>2006</v>
      </c>
      <c r="B8652" s="8">
        <v>38838</v>
      </c>
      <c r="C8652">
        <v>97.916935324310799</v>
      </c>
      <c r="D8652">
        <v>96.5135198458877</v>
      </c>
      <c r="E8652">
        <v>99.752045504571598</v>
      </c>
    </row>
    <row r="8653" spans="1:5" x14ac:dyDescent="0.2">
      <c r="A8653">
        <f t="shared" si="138"/>
        <v>2006</v>
      </c>
      <c r="B8653" s="8">
        <v>38839</v>
      </c>
      <c r="C8653">
        <v>97.666351432156105</v>
      </c>
      <c r="D8653">
        <v>96.199794347613604</v>
      </c>
      <c r="E8653">
        <v>99.585566823328307</v>
      </c>
    </row>
    <row r="8654" spans="1:5" x14ac:dyDescent="0.2">
      <c r="A8654">
        <f t="shared" si="138"/>
        <v>2006</v>
      </c>
      <c r="B8654" s="8">
        <v>38840</v>
      </c>
      <c r="C8654">
        <v>97.566272395000794</v>
      </c>
      <c r="D8654">
        <v>96.191192908859506</v>
      </c>
      <c r="E8654">
        <v>99.363825220440106</v>
      </c>
    </row>
    <row r="8655" spans="1:5" x14ac:dyDescent="0.2">
      <c r="A8655">
        <f t="shared" si="138"/>
        <v>2006</v>
      </c>
      <c r="B8655" s="8">
        <v>38841</v>
      </c>
      <c r="C8655">
        <v>97.497518428511398</v>
      </c>
      <c r="D8655">
        <v>96.019931811174104</v>
      </c>
      <c r="E8655">
        <v>99.431483887095098</v>
      </c>
    </row>
    <row r="8656" spans="1:5" x14ac:dyDescent="0.2">
      <c r="A8656">
        <f t="shared" si="138"/>
        <v>2006</v>
      </c>
      <c r="B8656" s="8">
        <v>38842</v>
      </c>
      <c r="C8656">
        <v>97.267695849472801</v>
      </c>
      <c r="D8656">
        <v>95.705331531763804</v>
      </c>
      <c r="E8656">
        <v>99.314805759028104</v>
      </c>
    </row>
    <row r="8657" spans="1:5" x14ac:dyDescent="0.2">
      <c r="A8657">
        <f t="shared" si="138"/>
        <v>2006</v>
      </c>
      <c r="B8657" s="8">
        <v>38845</v>
      </c>
      <c r="C8657">
        <v>97.201664133718296</v>
      </c>
      <c r="D8657">
        <v>95.751383519369199</v>
      </c>
      <c r="E8657">
        <v>99.099365859446394</v>
      </c>
    </row>
    <row r="8658" spans="1:5" x14ac:dyDescent="0.2">
      <c r="A8658">
        <f t="shared" si="138"/>
        <v>2006</v>
      </c>
      <c r="B8658" s="8">
        <v>38846</v>
      </c>
      <c r="C8658">
        <v>96.9661391616293</v>
      </c>
      <c r="D8658">
        <v>95.332674131459498</v>
      </c>
      <c r="E8658">
        <v>99.108380079491099</v>
      </c>
    </row>
    <row r="8659" spans="1:5" x14ac:dyDescent="0.2">
      <c r="A8659">
        <f t="shared" si="138"/>
        <v>2006</v>
      </c>
      <c r="B8659" s="8">
        <v>38847</v>
      </c>
      <c r="C8659">
        <v>96.6470111927609</v>
      </c>
      <c r="D8659">
        <v>95.018086839916094</v>
      </c>
      <c r="E8659">
        <v>98.783318837297998</v>
      </c>
    </row>
    <row r="8660" spans="1:5" x14ac:dyDescent="0.2">
      <c r="A8660">
        <f t="shared" si="138"/>
        <v>2006</v>
      </c>
      <c r="B8660" s="8">
        <v>38848</v>
      </c>
      <c r="C8660">
        <v>96.546146471847806</v>
      </c>
      <c r="D8660">
        <v>94.664370608831604</v>
      </c>
      <c r="E8660">
        <v>99.021721854174899</v>
      </c>
    </row>
    <row r="8661" spans="1:5" x14ac:dyDescent="0.2">
      <c r="A8661">
        <f t="shared" si="138"/>
        <v>2006</v>
      </c>
      <c r="B8661" s="8">
        <v>38849</v>
      </c>
      <c r="C8661">
        <v>96.885206852988404</v>
      </c>
      <c r="D8661">
        <v>94.838236299512801</v>
      </c>
      <c r="E8661">
        <v>99.5832918147497</v>
      </c>
    </row>
    <row r="8662" spans="1:5" x14ac:dyDescent="0.2">
      <c r="A8662">
        <f t="shared" si="138"/>
        <v>2006</v>
      </c>
      <c r="B8662" s="8">
        <v>38852</v>
      </c>
      <c r="C8662">
        <v>97.364180768317993</v>
      </c>
      <c r="D8662">
        <v>95.207550841189999</v>
      </c>
      <c r="E8662">
        <v>100.21022725880201</v>
      </c>
    </row>
    <row r="8663" spans="1:5" x14ac:dyDescent="0.2">
      <c r="A8663">
        <f t="shared" si="138"/>
        <v>2006</v>
      </c>
      <c r="B8663" s="8">
        <v>38853</v>
      </c>
      <c r="C8663">
        <v>97.202004779357296</v>
      </c>
      <c r="D8663">
        <v>95.137583664809696</v>
      </c>
      <c r="E8663">
        <v>99.923445308408404</v>
      </c>
    </row>
    <row r="8664" spans="1:5" x14ac:dyDescent="0.2">
      <c r="A8664">
        <f t="shared" si="138"/>
        <v>2006</v>
      </c>
      <c r="B8664" s="8">
        <v>38854</v>
      </c>
      <c r="C8664">
        <v>97.477235016319</v>
      </c>
      <c r="D8664">
        <v>95.4996980972644</v>
      </c>
      <c r="E8664">
        <v>100.08122515171</v>
      </c>
    </row>
    <row r="8665" spans="1:5" x14ac:dyDescent="0.2">
      <c r="A8665">
        <f t="shared" si="138"/>
        <v>2006</v>
      </c>
      <c r="B8665" s="8">
        <v>38855</v>
      </c>
      <c r="C8665">
        <v>97.708218971944703</v>
      </c>
      <c r="D8665">
        <v>95.546401884569505</v>
      </c>
      <c r="E8665">
        <v>100.561027212242</v>
      </c>
    </row>
    <row r="8666" spans="1:5" x14ac:dyDescent="0.2">
      <c r="A8666">
        <f t="shared" si="138"/>
        <v>2006</v>
      </c>
      <c r="B8666" s="8">
        <v>38856</v>
      </c>
      <c r="C8666">
        <v>97.938018562313104</v>
      </c>
      <c r="D8666">
        <v>95.953003033175804</v>
      </c>
      <c r="E8666">
        <v>100.551797761589</v>
      </c>
    </row>
    <row r="8667" spans="1:5" x14ac:dyDescent="0.2">
      <c r="A8667">
        <f t="shared" si="138"/>
        <v>2006</v>
      </c>
      <c r="B8667" s="8">
        <v>38859</v>
      </c>
      <c r="C8667">
        <v>97.942499380921703</v>
      </c>
      <c r="D8667">
        <v>95.492774392926904</v>
      </c>
      <c r="E8667">
        <v>101.186250687437</v>
      </c>
    </row>
    <row r="8668" spans="1:5" x14ac:dyDescent="0.2">
      <c r="A8668">
        <f t="shared" si="138"/>
        <v>2006</v>
      </c>
      <c r="B8668" s="8">
        <v>38860</v>
      </c>
      <c r="C8668">
        <v>97.709584120669305</v>
      </c>
      <c r="D8668">
        <v>95.438178499653702</v>
      </c>
      <c r="E8668">
        <v>100.710968055943</v>
      </c>
    </row>
    <row r="8669" spans="1:5" x14ac:dyDescent="0.2">
      <c r="A8669">
        <f t="shared" si="138"/>
        <v>2006</v>
      </c>
      <c r="B8669" s="8">
        <v>38861</v>
      </c>
      <c r="C8669">
        <v>98.397320876710197</v>
      </c>
      <c r="D8669">
        <v>96.145623047153506</v>
      </c>
      <c r="E8669">
        <v>101.37139279889099</v>
      </c>
    </row>
    <row r="8670" spans="1:5" x14ac:dyDescent="0.2">
      <c r="A8670">
        <f t="shared" si="138"/>
        <v>2006</v>
      </c>
      <c r="B8670" s="8">
        <v>38862</v>
      </c>
      <c r="C8670">
        <v>97.848500433035895</v>
      </c>
      <c r="D8670">
        <v>95.464420556190106</v>
      </c>
      <c r="E8670">
        <v>101.00292311902599</v>
      </c>
    </row>
    <row r="8671" spans="1:5" x14ac:dyDescent="0.2">
      <c r="A8671">
        <f t="shared" si="138"/>
        <v>2006</v>
      </c>
      <c r="B8671" s="8">
        <v>38863</v>
      </c>
      <c r="C8671">
        <v>97.9065659316162</v>
      </c>
      <c r="D8671">
        <v>95.758987965071498</v>
      </c>
      <c r="E8671">
        <v>100.739949342107</v>
      </c>
    </row>
    <row r="8672" spans="1:5" x14ac:dyDescent="0.2">
      <c r="A8672">
        <f t="shared" si="138"/>
        <v>2006</v>
      </c>
      <c r="B8672" s="8">
        <v>38866</v>
      </c>
      <c r="C8672">
        <v>97.900573474370105</v>
      </c>
      <c r="D8672">
        <v>95.758987965071498</v>
      </c>
      <c r="E8672">
        <v>100.725851783078</v>
      </c>
    </row>
    <row r="8673" spans="1:5" x14ac:dyDescent="0.2">
      <c r="A8673">
        <f t="shared" si="138"/>
        <v>2006</v>
      </c>
      <c r="B8673" s="8">
        <v>38867</v>
      </c>
      <c r="C8673">
        <v>97.595360618486296</v>
      </c>
      <c r="D8673">
        <v>94.954819078413607</v>
      </c>
      <c r="E8673">
        <v>101.100220775555</v>
      </c>
    </row>
    <row r="8674" spans="1:5" x14ac:dyDescent="0.2">
      <c r="A8674">
        <f t="shared" si="138"/>
        <v>2006</v>
      </c>
      <c r="B8674" s="8">
        <v>38868</v>
      </c>
      <c r="C8674">
        <v>97.777422986263502</v>
      </c>
      <c r="D8674">
        <v>95.237686867997098</v>
      </c>
      <c r="E8674">
        <v>101.144181528606</v>
      </c>
    </row>
    <row r="8675" spans="1:5" x14ac:dyDescent="0.2">
      <c r="A8675">
        <f t="shared" si="138"/>
        <v>2006</v>
      </c>
      <c r="B8675" s="8">
        <v>38869</v>
      </c>
      <c r="C8675">
        <v>97.780484578174395</v>
      </c>
      <c r="D8675">
        <v>95.261161200975806</v>
      </c>
      <c r="E8675">
        <v>101.119357692767</v>
      </c>
    </row>
    <row r="8676" spans="1:5" x14ac:dyDescent="0.2">
      <c r="A8676">
        <f t="shared" si="138"/>
        <v>2006</v>
      </c>
      <c r="B8676" s="8">
        <v>38870</v>
      </c>
      <c r="C8676">
        <v>97.561859522753196</v>
      </c>
      <c r="D8676">
        <v>94.810928304821005</v>
      </c>
      <c r="E8676">
        <v>101.21816711247899</v>
      </c>
    </row>
    <row r="8677" spans="1:5" x14ac:dyDescent="0.2">
      <c r="A8677">
        <f t="shared" si="138"/>
        <v>2006</v>
      </c>
      <c r="B8677" s="8">
        <v>38873</v>
      </c>
      <c r="C8677">
        <v>97.375508786403799</v>
      </c>
      <c r="D8677">
        <v>94.732689568773495</v>
      </c>
      <c r="E8677">
        <v>100.88374212087299</v>
      </c>
    </row>
    <row r="8678" spans="1:5" x14ac:dyDescent="0.2">
      <c r="A8678">
        <f t="shared" si="138"/>
        <v>2006</v>
      </c>
      <c r="B8678" s="8">
        <v>38874</v>
      </c>
      <c r="C8678">
        <v>98.1508188883912</v>
      </c>
      <c r="D8678">
        <v>95.825472612281004</v>
      </c>
      <c r="E8678">
        <v>101.225089787851</v>
      </c>
    </row>
    <row r="8679" spans="1:5" x14ac:dyDescent="0.2">
      <c r="A8679">
        <f t="shared" si="138"/>
        <v>2006</v>
      </c>
      <c r="B8679" s="8">
        <v>38875</v>
      </c>
      <c r="C8679">
        <v>98.170614288044206</v>
      </c>
      <c r="D8679">
        <v>95.844118949867294</v>
      </c>
      <c r="E8679">
        <v>101.24642942653399</v>
      </c>
    </row>
    <row r="8680" spans="1:5" x14ac:dyDescent="0.2">
      <c r="A8680">
        <f t="shared" si="138"/>
        <v>2006</v>
      </c>
      <c r="B8680" s="8">
        <v>38876</v>
      </c>
      <c r="C8680">
        <v>98.936309648135406</v>
      </c>
      <c r="D8680">
        <v>96.811677047382901</v>
      </c>
      <c r="E8680">
        <v>101.737903032676</v>
      </c>
    </row>
    <row r="8681" spans="1:5" x14ac:dyDescent="0.2">
      <c r="A8681">
        <f t="shared" si="138"/>
        <v>2006</v>
      </c>
      <c r="B8681" s="8">
        <v>38877</v>
      </c>
      <c r="C8681">
        <v>98.554119333295105</v>
      </c>
      <c r="D8681">
        <v>96.310327548454197</v>
      </c>
      <c r="E8681">
        <v>101.51734197071499</v>
      </c>
    </row>
    <row r="8682" spans="1:5" x14ac:dyDescent="0.2">
      <c r="A8682">
        <f t="shared" si="138"/>
        <v>2006</v>
      </c>
      <c r="B8682" s="8">
        <v>38880</v>
      </c>
      <c r="C8682">
        <v>98.557598843393805</v>
      </c>
      <c r="D8682">
        <v>96.258312054492905</v>
      </c>
      <c r="E8682">
        <v>101.596120839298</v>
      </c>
    </row>
    <row r="8683" spans="1:5" x14ac:dyDescent="0.2">
      <c r="A8683">
        <f t="shared" si="138"/>
        <v>2006</v>
      </c>
      <c r="B8683" s="8">
        <v>38881</v>
      </c>
      <c r="C8683">
        <v>98.927410952446905</v>
      </c>
      <c r="D8683">
        <v>96.710444003110396</v>
      </c>
      <c r="E8683">
        <v>101.853977587081</v>
      </c>
    </row>
    <row r="8684" spans="1:5" x14ac:dyDescent="0.2">
      <c r="A8684">
        <f t="shared" si="138"/>
        <v>2006</v>
      </c>
      <c r="B8684" s="8">
        <v>38882</v>
      </c>
      <c r="C8684">
        <v>98.840694232032405</v>
      </c>
      <c r="D8684">
        <v>96.586712927889806</v>
      </c>
      <c r="E8684">
        <v>101.817503411194</v>
      </c>
    </row>
    <row r="8685" spans="1:5" x14ac:dyDescent="0.2">
      <c r="A8685">
        <f t="shared" si="138"/>
        <v>2006</v>
      </c>
      <c r="B8685" s="8">
        <v>38883</v>
      </c>
      <c r="C8685">
        <v>98.891405676984206</v>
      </c>
      <c r="D8685">
        <v>96.827995819571001</v>
      </c>
      <c r="E8685">
        <v>101.610319958137</v>
      </c>
    </row>
    <row r="8686" spans="1:5" x14ac:dyDescent="0.2">
      <c r="A8686">
        <f t="shared" si="138"/>
        <v>2006</v>
      </c>
      <c r="B8686" s="8">
        <v>38884</v>
      </c>
      <c r="C8686">
        <v>98.918651045409902</v>
      </c>
      <c r="D8686">
        <v>96.956180526885504</v>
      </c>
      <c r="E8686">
        <v>101.50144160614001</v>
      </c>
    </row>
    <row r="8687" spans="1:5" x14ac:dyDescent="0.2">
      <c r="A8687">
        <f t="shared" si="138"/>
        <v>2006</v>
      </c>
      <c r="B8687" s="8">
        <v>38887</v>
      </c>
      <c r="C8687">
        <v>99.151280937549103</v>
      </c>
      <c r="D8687">
        <v>97.199754302928696</v>
      </c>
      <c r="E8687">
        <v>101.71919465219599</v>
      </c>
    </row>
    <row r="8688" spans="1:5" x14ac:dyDescent="0.2">
      <c r="A8688">
        <f t="shared" si="138"/>
        <v>2006</v>
      </c>
      <c r="B8688" s="8">
        <v>38888</v>
      </c>
      <c r="C8688">
        <v>99.018539602498507</v>
      </c>
      <c r="D8688">
        <v>96.983207313151496</v>
      </c>
      <c r="E8688">
        <v>101.699478083363</v>
      </c>
    </row>
    <row r="8689" spans="1:5" x14ac:dyDescent="0.2">
      <c r="A8689">
        <f t="shared" si="138"/>
        <v>2006</v>
      </c>
      <c r="B8689" s="8">
        <v>38889</v>
      </c>
      <c r="C8689">
        <v>98.562904223757599</v>
      </c>
      <c r="D8689">
        <v>96.288969390652596</v>
      </c>
      <c r="E8689">
        <v>101.56700899297</v>
      </c>
    </row>
    <row r="8690" spans="1:5" x14ac:dyDescent="0.2">
      <c r="A8690">
        <f t="shared" si="138"/>
        <v>2006</v>
      </c>
      <c r="B8690" s="8">
        <v>38890</v>
      </c>
      <c r="C8690">
        <v>99.093002138749995</v>
      </c>
      <c r="D8690">
        <v>97.171399681525898</v>
      </c>
      <c r="E8690">
        <v>101.62067727088299</v>
      </c>
    </row>
    <row r="8691" spans="1:5" x14ac:dyDescent="0.2">
      <c r="A8691">
        <f t="shared" si="138"/>
        <v>2006</v>
      </c>
      <c r="B8691" s="8">
        <v>38891</v>
      </c>
      <c r="C8691">
        <v>99.428084240703299</v>
      </c>
      <c r="D8691">
        <v>97.645120311212494</v>
      </c>
      <c r="E8691">
        <v>101.769375047547</v>
      </c>
    </row>
    <row r="8692" spans="1:5" x14ac:dyDescent="0.2">
      <c r="A8692">
        <f t="shared" si="138"/>
        <v>2006</v>
      </c>
      <c r="B8692" s="8">
        <v>38894</v>
      </c>
      <c r="C8692">
        <v>99.370641463561995</v>
      </c>
      <c r="D8692">
        <v>97.581527639838995</v>
      </c>
      <c r="E8692">
        <v>101.72020742000601</v>
      </c>
    </row>
    <row r="8693" spans="1:5" x14ac:dyDescent="0.2">
      <c r="A8693">
        <f t="shared" si="138"/>
        <v>2006</v>
      </c>
      <c r="B8693" s="8">
        <v>38895</v>
      </c>
      <c r="C8693">
        <v>99.226625555431298</v>
      </c>
      <c r="D8693">
        <v>97.341812748998294</v>
      </c>
      <c r="E8693">
        <v>101.70475150745099</v>
      </c>
    </row>
    <row r="8694" spans="1:5" x14ac:dyDescent="0.2">
      <c r="A8694">
        <f t="shared" si="138"/>
        <v>2006</v>
      </c>
      <c r="B8694" s="8">
        <v>38896</v>
      </c>
      <c r="C8694">
        <v>99.399011000548199</v>
      </c>
      <c r="D8694">
        <v>97.675958079229403</v>
      </c>
      <c r="E8694">
        <v>101.660042272258</v>
      </c>
    </row>
    <row r="8695" spans="1:5" x14ac:dyDescent="0.2">
      <c r="A8695">
        <f t="shared" si="138"/>
        <v>2006</v>
      </c>
      <c r="B8695" s="8">
        <v>38897</v>
      </c>
      <c r="C8695">
        <v>99.2241763949378</v>
      </c>
      <c r="D8695">
        <v>97.419553280072805</v>
      </c>
      <c r="E8695">
        <v>101.59461930681</v>
      </c>
    </row>
    <row r="8696" spans="1:5" x14ac:dyDescent="0.2">
      <c r="A8696">
        <f t="shared" si="138"/>
        <v>2006</v>
      </c>
      <c r="B8696" s="8">
        <v>38898</v>
      </c>
      <c r="C8696">
        <v>98.256808993454797</v>
      </c>
      <c r="D8696">
        <v>96.212170657375097</v>
      </c>
      <c r="E8696">
        <v>100.95081009428</v>
      </c>
    </row>
    <row r="8697" spans="1:5" x14ac:dyDescent="0.2">
      <c r="A8697">
        <f t="shared" si="138"/>
        <v>2006</v>
      </c>
      <c r="B8697" s="8">
        <v>38901</v>
      </c>
      <c r="C8697">
        <v>98.045778322701096</v>
      </c>
      <c r="D8697">
        <v>96.164271157283693</v>
      </c>
      <c r="E8697">
        <v>100.52012517647</v>
      </c>
    </row>
    <row r="8698" spans="1:5" x14ac:dyDescent="0.2">
      <c r="A8698">
        <f t="shared" si="138"/>
        <v>2006</v>
      </c>
      <c r="B8698" s="8">
        <v>38902</v>
      </c>
      <c r="C8698">
        <v>98.030686154744501</v>
      </c>
      <c r="D8698">
        <v>96.164271157283693</v>
      </c>
      <c r="E8698">
        <v>100.484749975543</v>
      </c>
    </row>
    <row r="8699" spans="1:5" x14ac:dyDescent="0.2">
      <c r="A8699">
        <f t="shared" si="138"/>
        <v>2006</v>
      </c>
      <c r="B8699" s="8">
        <v>38903</v>
      </c>
      <c r="C8699">
        <v>98.316520404349305</v>
      </c>
      <c r="D8699">
        <v>96.511651662255503</v>
      </c>
      <c r="E8699">
        <v>100.687760658241</v>
      </c>
    </row>
    <row r="8700" spans="1:5" x14ac:dyDescent="0.2">
      <c r="A8700">
        <f t="shared" si="138"/>
        <v>2006</v>
      </c>
      <c r="B8700" s="8">
        <v>38904</v>
      </c>
      <c r="C8700">
        <v>98.146659961543406</v>
      </c>
      <c r="D8700">
        <v>96.323632966507404</v>
      </c>
      <c r="E8700">
        <v>100.542366705715</v>
      </c>
    </row>
    <row r="8701" spans="1:5" x14ac:dyDescent="0.2">
      <c r="A8701">
        <f t="shared" si="138"/>
        <v>2006</v>
      </c>
      <c r="B8701" s="8">
        <v>38905</v>
      </c>
      <c r="C8701">
        <v>97.7586442507355</v>
      </c>
      <c r="D8701">
        <v>95.9219765342404</v>
      </c>
      <c r="E8701">
        <v>100.172881664535</v>
      </c>
    </row>
    <row r="8702" spans="1:5" x14ac:dyDescent="0.2">
      <c r="A8702">
        <f t="shared" si="138"/>
        <v>2006</v>
      </c>
      <c r="B8702" s="8">
        <v>38908</v>
      </c>
      <c r="C8702">
        <v>97.987280053306307</v>
      </c>
      <c r="D8702">
        <v>96.509033483525101</v>
      </c>
      <c r="E8702">
        <v>99.921952366822296</v>
      </c>
    </row>
    <row r="8703" spans="1:5" x14ac:dyDescent="0.2">
      <c r="A8703">
        <f t="shared" si="138"/>
        <v>2006</v>
      </c>
      <c r="B8703" s="8">
        <v>38909</v>
      </c>
      <c r="C8703">
        <v>98.218384842438098</v>
      </c>
      <c r="D8703">
        <v>96.765090118874696</v>
      </c>
      <c r="E8703">
        <v>100.119753914334</v>
      </c>
    </row>
    <row r="8704" spans="1:5" x14ac:dyDescent="0.2">
      <c r="A8704">
        <f t="shared" si="138"/>
        <v>2006</v>
      </c>
      <c r="B8704" s="8">
        <v>38910</v>
      </c>
      <c r="C8704">
        <v>98.526096026026906</v>
      </c>
      <c r="D8704">
        <v>97.1653644723892</v>
      </c>
      <c r="E8704">
        <v>100.304300836539</v>
      </c>
    </row>
    <row r="8705" spans="1:5" x14ac:dyDescent="0.2">
      <c r="A8705">
        <f t="shared" si="138"/>
        <v>2006</v>
      </c>
      <c r="B8705" s="8">
        <v>38911</v>
      </c>
      <c r="C8705">
        <v>98.564576381867198</v>
      </c>
      <c r="D8705">
        <v>97.1269960813419</v>
      </c>
      <c r="E8705">
        <v>100.44491863978099</v>
      </c>
    </row>
    <row r="8706" spans="1:5" x14ac:dyDescent="0.2">
      <c r="A8706">
        <f t="shared" si="138"/>
        <v>2006</v>
      </c>
      <c r="B8706" s="8">
        <v>38912</v>
      </c>
      <c r="C8706">
        <v>98.688723167685893</v>
      </c>
      <c r="D8706">
        <v>97.235326745492301</v>
      </c>
      <c r="E8706">
        <v>100.590069970016</v>
      </c>
    </row>
    <row r="8707" spans="1:5" x14ac:dyDescent="0.2">
      <c r="A8707">
        <f t="shared" ref="A8707:A8770" si="139">YEAR(B8707)</f>
        <v>2006</v>
      </c>
      <c r="B8707" s="8">
        <v>38915</v>
      </c>
      <c r="C8707">
        <v>99.083424834104207</v>
      </c>
      <c r="D8707">
        <v>97.917665307522</v>
      </c>
      <c r="E8707">
        <v>100.603173662705</v>
      </c>
    </row>
    <row r="8708" spans="1:5" x14ac:dyDescent="0.2">
      <c r="A8708">
        <f t="shared" si="139"/>
        <v>2006</v>
      </c>
      <c r="B8708" s="8">
        <v>38916</v>
      </c>
      <c r="C8708">
        <v>99.141024685346295</v>
      </c>
      <c r="D8708">
        <v>98.070397084777397</v>
      </c>
      <c r="E8708">
        <v>100.535161428151</v>
      </c>
    </row>
    <row r="8709" spans="1:5" x14ac:dyDescent="0.2">
      <c r="A8709">
        <f t="shared" si="139"/>
        <v>2006</v>
      </c>
      <c r="B8709" s="8">
        <v>38917</v>
      </c>
      <c r="C8709">
        <v>98.933227865217106</v>
      </c>
      <c r="D8709">
        <v>97.830929022710606</v>
      </c>
      <c r="E8709">
        <v>100.36918789196901</v>
      </c>
    </row>
    <row r="8710" spans="1:5" x14ac:dyDescent="0.2">
      <c r="A8710">
        <f t="shared" si="139"/>
        <v>2006</v>
      </c>
      <c r="B8710" s="8">
        <v>38918</v>
      </c>
      <c r="C8710">
        <v>98.608449265954803</v>
      </c>
      <c r="D8710">
        <v>97.465539818295795</v>
      </c>
      <c r="E8710">
        <v>100.098101626928</v>
      </c>
    </row>
    <row r="8711" spans="1:5" x14ac:dyDescent="0.2">
      <c r="A8711">
        <f t="shared" si="139"/>
        <v>2006</v>
      </c>
      <c r="B8711" s="8">
        <v>38919</v>
      </c>
      <c r="C8711">
        <v>98.528386175161003</v>
      </c>
      <c r="D8711">
        <v>97.292577488391998</v>
      </c>
      <c r="E8711">
        <v>100.14093223194099</v>
      </c>
    </row>
    <row r="8712" spans="1:5" x14ac:dyDescent="0.2">
      <c r="A8712">
        <f t="shared" si="139"/>
        <v>2006</v>
      </c>
      <c r="B8712" s="8">
        <v>38922</v>
      </c>
      <c r="C8712">
        <v>98.785374128398601</v>
      </c>
      <c r="D8712">
        <v>97.670830025351293</v>
      </c>
      <c r="E8712">
        <v>100.23752732392801</v>
      </c>
    </row>
    <row r="8713" spans="1:5" x14ac:dyDescent="0.2">
      <c r="A8713">
        <f t="shared" si="139"/>
        <v>2006</v>
      </c>
      <c r="B8713" s="8">
        <v>38923</v>
      </c>
      <c r="C8713">
        <v>98.944559452747498</v>
      </c>
      <c r="D8713">
        <v>97.972876208055894</v>
      </c>
      <c r="E8713">
        <v>100.20838734905701</v>
      </c>
    </row>
    <row r="8714" spans="1:5" x14ac:dyDescent="0.2">
      <c r="A8714">
        <f t="shared" si="139"/>
        <v>2006</v>
      </c>
      <c r="B8714" s="8">
        <v>38924</v>
      </c>
      <c r="C8714">
        <v>98.748333602268104</v>
      </c>
      <c r="D8714">
        <v>97.591195221682298</v>
      </c>
      <c r="E8714">
        <v>100.256759076956</v>
      </c>
    </row>
    <row r="8715" spans="1:5" x14ac:dyDescent="0.2">
      <c r="A8715">
        <f t="shared" si="139"/>
        <v>2006</v>
      </c>
      <c r="B8715" s="8">
        <v>38925</v>
      </c>
      <c r="C8715">
        <v>98.234534771907207</v>
      </c>
      <c r="D8715">
        <v>96.919009455143595</v>
      </c>
      <c r="E8715">
        <v>99.952816263464001</v>
      </c>
    </row>
    <row r="8716" spans="1:5" x14ac:dyDescent="0.2">
      <c r="A8716">
        <f t="shared" si="139"/>
        <v>2006</v>
      </c>
      <c r="B8716" s="8">
        <v>38926</v>
      </c>
      <c r="C8716">
        <v>98.060542855652102</v>
      </c>
      <c r="D8716">
        <v>96.608057474175993</v>
      </c>
      <c r="E8716">
        <v>99.9608878198394</v>
      </c>
    </row>
    <row r="8717" spans="1:5" x14ac:dyDescent="0.2">
      <c r="A8717">
        <f t="shared" si="139"/>
        <v>2006</v>
      </c>
      <c r="B8717" s="8">
        <v>38929</v>
      </c>
      <c r="C8717">
        <v>98.005752215450002</v>
      </c>
      <c r="D8717">
        <v>96.526514698560106</v>
      </c>
      <c r="E8717">
        <v>99.941737979774601</v>
      </c>
    </row>
    <row r="8718" spans="1:5" x14ac:dyDescent="0.2">
      <c r="A8718">
        <f t="shared" si="139"/>
        <v>2006</v>
      </c>
      <c r="B8718" s="8">
        <v>38930</v>
      </c>
      <c r="C8718">
        <v>98.178030084562295</v>
      </c>
      <c r="D8718">
        <v>96.566184774381</v>
      </c>
      <c r="E8718">
        <v>100.29085435507599</v>
      </c>
    </row>
    <row r="8719" spans="1:5" x14ac:dyDescent="0.2">
      <c r="A8719">
        <f t="shared" si="139"/>
        <v>2006</v>
      </c>
      <c r="B8719" s="8">
        <v>38931</v>
      </c>
      <c r="C8719">
        <v>97.950510226441907</v>
      </c>
      <c r="D8719">
        <v>96.254989990535705</v>
      </c>
      <c r="E8719">
        <v>100.175347783308</v>
      </c>
    </row>
    <row r="8720" spans="1:5" x14ac:dyDescent="0.2">
      <c r="A8720">
        <f t="shared" si="139"/>
        <v>2006</v>
      </c>
      <c r="B8720" s="8">
        <v>38932</v>
      </c>
      <c r="C8720">
        <v>98.076884478423295</v>
      </c>
      <c r="D8720">
        <v>96.403567070723298</v>
      </c>
      <c r="E8720">
        <v>100.271946405064</v>
      </c>
    </row>
    <row r="8721" spans="1:5" x14ac:dyDescent="0.2">
      <c r="A8721">
        <f t="shared" si="139"/>
        <v>2006</v>
      </c>
      <c r="B8721" s="8">
        <v>38933</v>
      </c>
      <c r="C8721">
        <v>97.607795095481706</v>
      </c>
      <c r="D8721">
        <v>95.795939549479598</v>
      </c>
      <c r="E8721">
        <v>99.988787713948994</v>
      </c>
    </row>
    <row r="8722" spans="1:5" x14ac:dyDescent="0.2">
      <c r="A8722">
        <f t="shared" si="139"/>
        <v>2006</v>
      </c>
      <c r="B8722" s="8">
        <v>38936</v>
      </c>
      <c r="C8722">
        <v>97.516910974030395</v>
      </c>
      <c r="D8722">
        <v>95.713233836625903</v>
      </c>
      <c r="E8722">
        <v>99.886970814950303</v>
      </c>
    </row>
    <row r="8723" spans="1:5" x14ac:dyDescent="0.2">
      <c r="A8723">
        <f t="shared" si="139"/>
        <v>2006</v>
      </c>
      <c r="B8723" s="8">
        <v>38937</v>
      </c>
      <c r="C8723">
        <v>97.659968921801095</v>
      </c>
      <c r="D8723">
        <v>95.897317687312807</v>
      </c>
      <c r="E8723">
        <v>99.974903484947006</v>
      </c>
    </row>
    <row r="8724" spans="1:5" x14ac:dyDescent="0.2">
      <c r="A8724">
        <f t="shared" si="139"/>
        <v>2006</v>
      </c>
      <c r="B8724" s="8">
        <v>38938</v>
      </c>
      <c r="C8724">
        <v>97.448205729176294</v>
      </c>
      <c r="D8724">
        <v>95.738530096652099</v>
      </c>
      <c r="E8724">
        <v>99.6922358877448</v>
      </c>
    </row>
    <row r="8725" spans="1:5" x14ac:dyDescent="0.2">
      <c r="A8725">
        <f t="shared" si="139"/>
        <v>2006</v>
      </c>
      <c r="B8725" s="8">
        <v>38939</v>
      </c>
      <c r="C8725">
        <v>97.895726072553103</v>
      </c>
      <c r="D8725">
        <v>96.449215692931304</v>
      </c>
      <c r="E8725">
        <v>99.788173397310899</v>
      </c>
    </row>
    <row r="8726" spans="1:5" x14ac:dyDescent="0.2">
      <c r="A8726">
        <f t="shared" si="139"/>
        <v>2006</v>
      </c>
      <c r="B8726" s="8">
        <v>38940</v>
      </c>
      <c r="C8726">
        <v>97.794448944461095</v>
      </c>
      <c r="D8726">
        <v>96.361653209480195</v>
      </c>
      <c r="E8726">
        <v>99.668678309507797</v>
      </c>
    </row>
    <row r="8727" spans="1:5" x14ac:dyDescent="0.2">
      <c r="A8727">
        <f t="shared" si="139"/>
        <v>2006</v>
      </c>
      <c r="B8727" s="8">
        <v>38943</v>
      </c>
      <c r="C8727">
        <v>97.975952377769005</v>
      </c>
      <c r="D8727">
        <v>96.617760062166099</v>
      </c>
      <c r="E8727">
        <v>99.750946722116296</v>
      </c>
    </row>
    <row r="8728" spans="1:5" x14ac:dyDescent="0.2">
      <c r="A8728">
        <f t="shared" si="139"/>
        <v>2006</v>
      </c>
      <c r="B8728" s="8">
        <v>38944</v>
      </c>
      <c r="C8728">
        <v>97.812774962610604</v>
      </c>
      <c r="D8728">
        <v>96.311776309994698</v>
      </c>
      <c r="E8728">
        <v>99.777823603006794</v>
      </c>
    </row>
    <row r="8729" spans="1:5" x14ac:dyDescent="0.2">
      <c r="A8729">
        <f t="shared" si="139"/>
        <v>2006</v>
      </c>
      <c r="B8729" s="8">
        <v>38945</v>
      </c>
      <c r="C8729">
        <v>97.399275314893998</v>
      </c>
      <c r="D8729">
        <v>95.825483920399193</v>
      </c>
      <c r="E8729">
        <v>99.461589400796996</v>
      </c>
    </row>
    <row r="8730" spans="1:5" x14ac:dyDescent="0.2">
      <c r="A8730">
        <f t="shared" si="139"/>
        <v>2006</v>
      </c>
      <c r="B8730" s="8">
        <v>38946</v>
      </c>
      <c r="C8730">
        <v>97.358220929402094</v>
      </c>
      <c r="D8730">
        <v>95.824067068012496</v>
      </c>
      <c r="E8730">
        <v>99.3676481616845</v>
      </c>
    </row>
    <row r="8731" spans="1:5" x14ac:dyDescent="0.2">
      <c r="A8731">
        <f t="shared" si="139"/>
        <v>2006</v>
      </c>
      <c r="B8731" s="8">
        <v>38947</v>
      </c>
      <c r="C8731">
        <v>97.766092349983097</v>
      </c>
      <c r="D8731">
        <v>96.344069261459296</v>
      </c>
      <c r="E8731">
        <v>99.6259984296575</v>
      </c>
    </row>
    <row r="8732" spans="1:5" x14ac:dyDescent="0.2">
      <c r="A8732">
        <f t="shared" si="139"/>
        <v>2006</v>
      </c>
      <c r="B8732" s="8">
        <v>38950</v>
      </c>
      <c r="C8732">
        <v>97.395141573451099</v>
      </c>
      <c r="D8732">
        <v>95.804971323049799</v>
      </c>
      <c r="E8732">
        <v>99.479332133439101</v>
      </c>
    </row>
    <row r="8733" spans="1:5" x14ac:dyDescent="0.2">
      <c r="A8733">
        <f t="shared" si="139"/>
        <v>2006</v>
      </c>
      <c r="B8733" s="8">
        <v>38951</v>
      </c>
      <c r="C8733">
        <v>97.617966966046495</v>
      </c>
      <c r="D8733">
        <v>96.185812723686695</v>
      </c>
      <c r="E8733">
        <v>99.491401063670395</v>
      </c>
    </row>
    <row r="8734" spans="1:5" x14ac:dyDescent="0.2">
      <c r="A8734">
        <f t="shared" si="139"/>
        <v>2006</v>
      </c>
      <c r="B8734" s="8">
        <v>38952</v>
      </c>
      <c r="C8734">
        <v>97.583686390680199</v>
      </c>
      <c r="D8734">
        <v>96.013711357594204</v>
      </c>
      <c r="E8734">
        <v>99.6408311378799</v>
      </c>
    </row>
    <row r="8735" spans="1:5" x14ac:dyDescent="0.2">
      <c r="A8735">
        <f t="shared" si="139"/>
        <v>2006</v>
      </c>
      <c r="B8735" s="8">
        <v>38953</v>
      </c>
      <c r="C8735">
        <v>97.803906703444</v>
      </c>
      <c r="D8735">
        <v>96.153204851327104</v>
      </c>
      <c r="E8735">
        <v>99.968834439900903</v>
      </c>
    </row>
    <row r="8736" spans="1:5" x14ac:dyDescent="0.2">
      <c r="A8736">
        <f t="shared" si="139"/>
        <v>2006</v>
      </c>
      <c r="B8736" s="8">
        <v>38954</v>
      </c>
      <c r="C8736">
        <v>97.893811013063697</v>
      </c>
      <c r="D8736">
        <v>96.1944338614976</v>
      </c>
      <c r="E8736">
        <v>100.123839041048</v>
      </c>
    </row>
    <row r="8737" spans="1:5" x14ac:dyDescent="0.2">
      <c r="A8737">
        <f t="shared" si="139"/>
        <v>2006</v>
      </c>
      <c r="B8737" s="8">
        <v>38957</v>
      </c>
      <c r="C8737">
        <v>97.857736871723702</v>
      </c>
      <c r="D8737">
        <v>96.193837022684903</v>
      </c>
      <c r="E8737">
        <v>100.040296025186</v>
      </c>
    </row>
    <row r="8738" spans="1:5" x14ac:dyDescent="0.2">
      <c r="A8738">
        <f t="shared" si="139"/>
        <v>2006</v>
      </c>
      <c r="B8738" s="8">
        <v>38958</v>
      </c>
      <c r="C8738">
        <v>97.785398259671993</v>
      </c>
      <c r="D8738">
        <v>96.1957025517939</v>
      </c>
      <c r="E8738">
        <v>99.868795468375296</v>
      </c>
    </row>
    <row r="8739" spans="1:5" x14ac:dyDescent="0.2">
      <c r="A8739">
        <f t="shared" si="139"/>
        <v>2006</v>
      </c>
      <c r="B8739" s="8">
        <v>38959</v>
      </c>
      <c r="C8739">
        <v>97.590225872228601</v>
      </c>
      <c r="D8739">
        <v>95.941714848712195</v>
      </c>
      <c r="E8739">
        <v>99.752317138652302</v>
      </c>
    </row>
    <row r="8740" spans="1:5" x14ac:dyDescent="0.2">
      <c r="A8740">
        <f t="shared" si="139"/>
        <v>2006</v>
      </c>
      <c r="B8740" s="8">
        <v>38960</v>
      </c>
      <c r="C8740">
        <v>97.655189233942195</v>
      </c>
      <c r="D8740">
        <v>95.9964398220947</v>
      </c>
      <c r="E8740">
        <v>99.830947825152094</v>
      </c>
    </row>
    <row r="8741" spans="1:5" x14ac:dyDescent="0.2">
      <c r="A8741">
        <f t="shared" si="139"/>
        <v>2006</v>
      </c>
      <c r="B8741" s="8">
        <v>38961</v>
      </c>
      <c r="C8741">
        <v>97.519663857872601</v>
      </c>
      <c r="D8741">
        <v>95.8238481209751</v>
      </c>
      <c r="E8741">
        <v>99.745097022265099</v>
      </c>
    </row>
    <row r="8742" spans="1:5" x14ac:dyDescent="0.2">
      <c r="A8742">
        <f t="shared" si="139"/>
        <v>2006</v>
      </c>
      <c r="B8742" s="8">
        <v>38964</v>
      </c>
      <c r="C8742">
        <v>97.509598963047097</v>
      </c>
      <c r="D8742">
        <v>95.8238481209751</v>
      </c>
      <c r="E8742">
        <v>99.721560302543807</v>
      </c>
    </row>
    <row r="8743" spans="1:5" x14ac:dyDescent="0.2">
      <c r="A8743">
        <f t="shared" si="139"/>
        <v>2006</v>
      </c>
      <c r="B8743" s="8">
        <v>38965</v>
      </c>
      <c r="C8743">
        <v>97.4492384500345</v>
      </c>
      <c r="D8743">
        <v>95.944746394615507</v>
      </c>
      <c r="E8743">
        <v>99.4190760155292</v>
      </c>
    </row>
    <row r="8744" spans="1:5" x14ac:dyDescent="0.2">
      <c r="A8744">
        <f t="shared" si="139"/>
        <v>2006</v>
      </c>
      <c r="B8744" s="8">
        <v>38966</v>
      </c>
      <c r="C8744">
        <v>97.619408753107393</v>
      </c>
      <c r="D8744">
        <v>96.016010371388006</v>
      </c>
      <c r="E8744">
        <v>99.721179019026096</v>
      </c>
    </row>
    <row r="8745" spans="1:5" x14ac:dyDescent="0.2">
      <c r="A8745">
        <f t="shared" si="139"/>
        <v>2006</v>
      </c>
      <c r="B8745" s="8">
        <v>38967</v>
      </c>
      <c r="C8745">
        <v>97.820513407605105</v>
      </c>
      <c r="D8745">
        <v>96.223712755096301</v>
      </c>
      <c r="E8745">
        <v>99.913386336496004</v>
      </c>
    </row>
    <row r="8746" spans="1:5" x14ac:dyDescent="0.2">
      <c r="A8746">
        <f t="shared" si="139"/>
        <v>2006</v>
      </c>
      <c r="B8746" s="8">
        <v>38968</v>
      </c>
      <c r="C8746">
        <v>98.220788001734405</v>
      </c>
      <c r="D8746">
        <v>96.876845197319099</v>
      </c>
      <c r="E8746">
        <v>99.976788802828906</v>
      </c>
    </row>
    <row r="8747" spans="1:5" x14ac:dyDescent="0.2">
      <c r="A8747">
        <f t="shared" si="139"/>
        <v>2006</v>
      </c>
      <c r="B8747" s="8">
        <v>38971</v>
      </c>
      <c r="C8747">
        <v>98.393573002714007</v>
      </c>
      <c r="D8747">
        <v>96.980217556800199</v>
      </c>
      <c r="E8747">
        <v>100.24174937020901</v>
      </c>
    </row>
    <row r="8748" spans="1:5" x14ac:dyDescent="0.2">
      <c r="A8748">
        <f t="shared" si="139"/>
        <v>2006</v>
      </c>
      <c r="B8748" s="8">
        <v>38972</v>
      </c>
      <c r="C8748">
        <v>98.2877286449948</v>
      </c>
      <c r="D8748">
        <v>96.878526737317401</v>
      </c>
      <c r="E8748">
        <v>100.13041558165</v>
      </c>
    </row>
    <row r="8749" spans="1:5" x14ac:dyDescent="0.2">
      <c r="A8749">
        <f t="shared" si="139"/>
        <v>2006</v>
      </c>
      <c r="B8749" s="8">
        <v>38973</v>
      </c>
      <c r="C8749">
        <v>98.186885566130798</v>
      </c>
      <c r="D8749">
        <v>96.794059372368807</v>
      </c>
      <c r="E8749">
        <v>100.007833810286</v>
      </c>
    </row>
    <row r="8750" spans="1:5" x14ac:dyDescent="0.2">
      <c r="A8750">
        <f t="shared" si="139"/>
        <v>2006</v>
      </c>
      <c r="B8750" s="8">
        <v>38974</v>
      </c>
      <c r="C8750">
        <v>98.0187480252863</v>
      </c>
      <c r="D8750">
        <v>96.556764752385405</v>
      </c>
      <c r="E8750">
        <v>99.931751549939904</v>
      </c>
    </row>
    <row r="8751" spans="1:5" x14ac:dyDescent="0.2">
      <c r="A8751">
        <f t="shared" si="139"/>
        <v>2006</v>
      </c>
      <c r="B8751" s="8">
        <v>38975</v>
      </c>
      <c r="C8751">
        <v>98.219461333658302</v>
      </c>
      <c r="D8751">
        <v>97.003776523208401</v>
      </c>
      <c r="E8751">
        <v>99.805439478556593</v>
      </c>
    </row>
    <row r="8752" spans="1:5" x14ac:dyDescent="0.2">
      <c r="A8752">
        <f t="shared" si="139"/>
        <v>2006</v>
      </c>
      <c r="B8752" s="8">
        <v>38978</v>
      </c>
      <c r="C8752">
        <v>98.142931303896802</v>
      </c>
      <c r="D8752">
        <v>96.904175722340199</v>
      </c>
      <c r="E8752">
        <v>99.759473636338996</v>
      </c>
    </row>
    <row r="8753" spans="1:5" x14ac:dyDescent="0.2">
      <c r="A8753">
        <f t="shared" si="139"/>
        <v>2006</v>
      </c>
      <c r="B8753" s="8">
        <v>38979</v>
      </c>
      <c r="C8753">
        <v>98.178656148998101</v>
      </c>
      <c r="D8753">
        <v>96.949235133852</v>
      </c>
      <c r="E8753">
        <v>99.782828716441998</v>
      </c>
    </row>
    <row r="8754" spans="1:5" x14ac:dyDescent="0.2">
      <c r="A8754">
        <f t="shared" si="139"/>
        <v>2006</v>
      </c>
      <c r="B8754" s="8">
        <v>38980</v>
      </c>
      <c r="C8754">
        <v>98.162964893329502</v>
      </c>
      <c r="D8754">
        <v>96.945047447021295</v>
      </c>
      <c r="E8754">
        <v>99.751911663965103</v>
      </c>
    </row>
    <row r="8755" spans="1:5" x14ac:dyDescent="0.2">
      <c r="A8755">
        <f t="shared" si="139"/>
        <v>2006</v>
      </c>
      <c r="B8755" s="8">
        <v>38981</v>
      </c>
      <c r="C8755">
        <v>97.953334253265098</v>
      </c>
      <c r="D8755">
        <v>96.558215563699207</v>
      </c>
      <c r="E8755">
        <v>99.777402407532605</v>
      </c>
    </row>
    <row r="8756" spans="1:5" x14ac:dyDescent="0.2">
      <c r="A8756">
        <f t="shared" si="139"/>
        <v>2006</v>
      </c>
      <c r="B8756" s="8">
        <v>38982</v>
      </c>
      <c r="C8756">
        <v>97.8740971156966</v>
      </c>
      <c r="D8756">
        <v>96.210726327834394</v>
      </c>
      <c r="E8756">
        <v>100.055941151772</v>
      </c>
    </row>
    <row r="8757" spans="1:5" x14ac:dyDescent="0.2">
      <c r="A8757">
        <f t="shared" si="139"/>
        <v>2006</v>
      </c>
      <c r="B8757" s="8">
        <v>38985</v>
      </c>
      <c r="C8757">
        <v>97.997791467155295</v>
      </c>
      <c r="D8757">
        <v>96.333271353776098</v>
      </c>
      <c r="E8757">
        <v>100.18111813378</v>
      </c>
    </row>
    <row r="8758" spans="1:5" x14ac:dyDescent="0.2">
      <c r="A8758">
        <f t="shared" si="139"/>
        <v>2006</v>
      </c>
      <c r="B8758" s="8">
        <v>38986</v>
      </c>
      <c r="C8758">
        <v>98.062832932495397</v>
      </c>
      <c r="D8758">
        <v>96.616089691649293</v>
      </c>
      <c r="E8758">
        <v>99.955534164511405</v>
      </c>
    </row>
    <row r="8759" spans="1:5" x14ac:dyDescent="0.2">
      <c r="A8759">
        <f t="shared" si="139"/>
        <v>2006</v>
      </c>
      <c r="B8759" s="8">
        <v>38987</v>
      </c>
      <c r="C8759">
        <v>98.018712303895796</v>
      </c>
      <c r="D8759">
        <v>96.661836600967703</v>
      </c>
      <c r="E8759">
        <v>99.791945357981007</v>
      </c>
    </row>
    <row r="8760" spans="1:5" x14ac:dyDescent="0.2">
      <c r="A8760">
        <f t="shared" si="139"/>
        <v>2006</v>
      </c>
      <c r="B8760" s="8">
        <v>38988</v>
      </c>
      <c r="C8760">
        <v>98.047089396478896</v>
      </c>
      <c r="D8760">
        <v>96.660087649953795</v>
      </c>
      <c r="E8760">
        <v>99.860339344104702</v>
      </c>
    </row>
    <row r="8761" spans="1:5" x14ac:dyDescent="0.2">
      <c r="A8761">
        <f t="shared" si="139"/>
        <v>2006</v>
      </c>
      <c r="B8761" s="8">
        <v>38989</v>
      </c>
      <c r="C8761">
        <v>98.114287909134305</v>
      </c>
      <c r="D8761">
        <v>96.864386565832902</v>
      </c>
      <c r="E8761">
        <v>99.745600547415506</v>
      </c>
    </row>
    <row r="8762" spans="1:5" x14ac:dyDescent="0.2">
      <c r="A8762">
        <f t="shared" si="139"/>
        <v>2006</v>
      </c>
      <c r="B8762" s="8">
        <v>38992</v>
      </c>
      <c r="C8762">
        <v>97.933891905645197</v>
      </c>
      <c r="D8762">
        <v>96.580554456225897</v>
      </c>
      <c r="E8762">
        <v>99.702450768280201</v>
      </c>
    </row>
    <row r="8763" spans="1:5" x14ac:dyDescent="0.2">
      <c r="A8763">
        <f t="shared" si="139"/>
        <v>2006</v>
      </c>
      <c r="B8763" s="8">
        <v>38993</v>
      </c>
      <c r="C8763">
        <v>98.1348505633581</v>
      </c>
      <c r="D8763">
        <v>96.8198482068657</v>
      </c>
      <c r="E8763">
        <v>99.852465713780703</v>
      </c>
    </row>
    <row r="8764" spans="1:5" x14ac:dyDescent="0.2">
      <c r="A8764">
        <f t="shared" si="139"/>
        <v>2006</v>
      </c>
      <c r="B8764" s="8">
        <v>38994</v>
      </c>
      <c r="C8764">
        <v>98.375544060251201</v>
      </c>
      <c r="D8764">
        <v>97.201853325336103</v>
      </c>
      <c r="E8764">
        <v>99.9059308800948</v>
      </c>
    </row>
    <row r="8765" spans="1:5" x14ac:dyDescent="0.2">
      <c r="A8765">
        <f t="shared" si="139"/>
        <v>2006</v>
      </c>
      <c r="B8765" s="8">
        <v>38995</v>
      </c>
      <c r="C8765">
        <v>98.2847107418294</v>
      </c>
      <c r="D8765">
        <v>97.137644326363997</v>
      </c>
      <c r="E8765">
        <v>99.779923272243593</v>
      </c>
    </row>
    <row r="8766" spans="1:5" x14ac:dyDescent="0.2">
      <c r="A8766">
        <f t="shared" si="139"/>
        <v>2006</v>
      </c>
      <c r="B8766" s="8">
        <v>38996</v>
      </c>
      <c r="C8766">
        <v>98.569270336481196</v>
      </c>
      <c r="D8766">
        <v>97.564235107455104</v>
      </c>
      <c r="E8766">
        <v>99.877060758939805</v>
      </c>
    </row>
    <row r="8767" spans="1:5" x14ac:dyDescent="0.2">
      <c r="A8767">
        <f t="shared" si="139"/>
        <v>2006</v>
      </c>
      <c r="B8767" s="8">
        <v>38999</v>
      </c>
      <c r="C8767">
        <v>98.5777008408608</v>
      </c>
      <c r="D8767">
        <v>97.564235107455104</v>
      </c>
      <c r="E8767">
        <v>99.896593708470107</v>
      </c>
    </row>
    <row r="8768" spans="1:5" x14ac:dyDescent="0.2">
      <c r="A8768">
        <f t="shared" si="139"/>
        <v>2006</v>
      </c>
      <c r="B8768" s="8">
        <v>39000</v>
      </c>
      <c r="C8768">
        <v>98.920505605376505</v>
      </c>
      <c r="D8768">
        <v>98.102684691685496</v>
      </c>
      <c r="E8768">
        <v>99.982242599344005</v>
      </c>
    </row>
    <row r="8769" spans="1:5" x14ac:dyDescent="0.2">
      <c r="A8769">
        <f t="shared" si="139"/>
        <v>2006</v>
      </c>
      <c r="B8769" s="8">
        <v>39001</v>
      </c>
      <c r="C8769">
        <v>98.922250636418099</v>
      </c>
      <c r="D8769">
        <v>98.159874259038006</v>
      </c>
      <c r="E8769">
        <v>99.911339906004599</v>
      </c>
    </row>
    <row r="8770" spans="1:5" x14ac:dyDescent="0.2">
      <c r="A8770">
        <f t="shared" si="139"/>
        <v>2006</v>
      </c>
      <c r="B8770" s="8">
        <v>39002</v>
      </c>
      <c r="C8770">
        <v>98.838623256160901</v>
      </c>
      <c r="D8770">
        <v>98.179649097657204</v>
      </c>
      <c r="E8770">
        <v>99.692483516061202</v>
      </c>
    </row>
    <row r="8771" spans="1:5" x14ac:dyDescent="0.2">
      <c r="A8771">
        <f t="shared" ref="A8771:A8834" si="140">YEAR(B8771)</f>
        <v>2006</v>
      </c>
      <c r="B8771" s="8">
        <v>39003</v>
      </c>
      <c r="C8771">
        <v>98.807270964769003</v>
      </c>
      <c r="D8771">
        <v>98.360241279915797</v>
      </c>
      <c r="E8771">
        <v>99.384951644836903</v>
      </c>
    </row>
    <row r="8772" spans="1:5" x14ac:dyDescent="0.2">
      <c r="A8772">
        <f t="shared" si="140"/>
        <v>2006</v>
      </c>
      <c r="B8772" s="8">
        <v>39006</v>
      </c>
      <c r="C8772">
        <v>98.717187361385498</v>
      </c>
      <c r="D8772">
        <v>98.2375394722512</v>
      </c>
      <c r="E8772">
        <v>99.337287259647994</v>
      </c>
    </row>
    <row r="8773" spans="1:5" x14ac:dyDescent="0.2">
      <c r="A8773">
        <f t="shared" si="140"/>
        <v>2006</v>
      </c>
      <c r="B8773" s="8">
        <v>39007</v>
      </c>
      <c r="C8773">
        <v>98.542229052225295</v>
      </c>
      <c r="D8773">
        <v>97.924846696293102</v>
      </c>
      <c r="E8773">
        <v>99.341802875766504</v>
      </c>
    </row>
    <row r="8774" spans="1:5" x14ac:dyDescent="0.2">
      <c r="A8774">
        <f t="shared" si="140"/>
        <v>2006</v>
      </c>
      <c r="B8774" s="8">
        <v>39008</v>
      </c>
      <c r="C8774">
        <v>98.623889866773396</v>
      </c>
      <c r="D8774">
        <v>98.158816938510697</v>
      </c>
      <c r="E8774">
        <v>99.225036230627097</v>
      </c>
    </row>
    <row r="8775" spans="1:5" x14ac:dyDescent="0.2">
      <c r="A8775">
        <f t="shared" si="140"/>
        <v>2006</v>
      </c>
      <c r="B8775" s="8">
        <v>39009</v>
      </c>
      <c r="C8775">
        <v>98.297660956864206</v>
      </c>
      <c r="D8775">
        <v>97.618326656472902</v>
      </c>
      <c r="E8775">
        <v>99.178164455359607</v>
      </c>
    </row>
    <row r="8776" spans="1:5" x14ac:dyDescent="0.2">
      <c r="A8776">
        <f t="shared" si="140"/>
        <v>2006</v>
      </c>
      <c r="B8776" s="8">
        <v>39010</v>
      </c>
      <c r="C8776">
        <v>98.171767580465598</v>
      </c>
      <c r="D8776">
        <v>97.356251441749805</v>
      </c>
      <c r="E8776">
        <v>99.230562634482993</v>
      </c>
    </row>
    <row r="8777" spans="1:5" x14ac:dyDescent="0.2">
      <c r="A8777">
        <f t="shared" si="140"/>
        <v>2006</v>
      </c>
      <c r="B8777" s="8">
        <v>39013</v>
      </c>
      <c r="C8777">
        <v>98.457149005846205</v>
      </c>
      <c r="D8777">
        <v>97.796723829404201</v>
      </c>
      <c r="E8777">
        <v>99.312931813895901</v>
      </c>
    </row>
    <row r="8778" spans="1:5" x14ac:dyDescent="0.2">
      <c r="A8778">
        <f t="shared" si="140"/>
        <v>2006</v>
      </c>
      <c r="B8778" s="8">
        <v>39014</v>
      </c>
      <c r="C8778">
        <v>98.357960002780601</v>
      </c>
      <c r="D8778">
        <v>97.674089052835001</v>
      </c>
      <c r="E8778">
        <v>99.244388754236397</v>
      </c>
    </row>
    <row r="8779" spans="1:5" x14ac:dyDescent="0.2">
      <c r="A8779">
        <f t="shared" si="140"/>
        <v>2006</v>
      </c>
      <c r="B8779" s="8">
        <v>39015</v>
      </c>
      <c r="C8779">
        <v>98.215012851842104</v>
      </c>
      <c r="D8779">
        <v>97.505694938678104</v>
      </c>
      <c r="E8779">
        <v>99.134726365401306</v>
      </c>
    </row>
    <row r="8780" spans="1:5" x14ac:dyDescent="0.2">
      <c r="A8780">
        <f t="shared" si="140"/>
        <v>2006</v>
      </c>
      <c r="B8780" s="8">
        <v>39016</v>
      </c>
      <c r="C8780">
        <v>97.899582854940604</v>
      </c>
      <c r="D8780">
        <v>97.161070482804007</v>
      </c>
      <c r="E8780">
        <v>98.857522846848894</v>
      </c>
    </row>
    <row r="8781" spans="1:5" x14ac:dyDescent="0.2">
      <c r="A8781">
        <f t="shared" si="140"/>
        <v>2006</v>
      </c>
      <c r="B8781" s="8">
        <v>39017</v>
      </c>
      <c r="C8781">
        <v>97.500704325130798</v>
      </c>
      <c r="D8781">
        <v>96.594476959511496</v>
      </c>
      <c r="E8781">
        <v>98.678659595720504</v>
      </c>
    </row>
    <row r="8782" spans="1:5" x14ac:dyDescent="0.2">
      <c r="A8782">
        <f t="shared" si="140"/>
        <v>2006</v>
      </c>
      <c r="B8782" s="8">
        <v>39020</v>
      </c>
      <c r="C8782">
        <v>97.575340447662398</v>
      </c>
      <c r="D8782">
        <v>96.690130419627494</v>
      </c>
      <c r="E8782">
        <v>98.725671421815605</v>
      </c>
    </row>
    <row r="8783" spans="1:5" x14ac:dyDescent="0.2">
      <c r="A8783">
        <f t="shared" si="140"/>
        <v>2006</v>
      </c>
      <c r="B8783" s="8">
        <v>39021</v>
      </c>
      <c r="C8783">
        <v>97.398341717412407</v>
      </c>
      <c r="D8783">
        <v>96.383278877099599</v>
      </c>
      <c r="E8783">
        <v>98.719533565629206</v>
      </c>
    </row>
    <row r="8784" spans="1:5" x14ac:dyDescent="0.2">
      <c r="A8784">
        <f t="shared" si="140"/>
        <v>2006</v>
      </c>
      <c r="B8784" s="8">
        <v>39022</v>
      </c>
      <c r="C8784">
        <v>97.501740220898597</v>
      </c>
      <c r="D8784">
        <v>96.650451267838903</v>
      </c>
      <c r="E8784">
        <v>98.607540509803101</v>
      </c>
    </row>
    <row r="8785" spans="1:5" x14ac:dyDescent="0.2">
      <c r="A8785">
        <f t="shared" si="140"/>
        <v>2006</v>
      </c>
      <c r="B8785" s="8">
        <v>39023</v>
      </c>
      <c r="C8785">
        <v>97.662132505451297</v>
      </c>
      <c r="D8785">
        <v>96.782390306651095</v>
      </c>
      <c r="E8785">
        <v>98.805270716240301</v>
      </c>
    </row>
    <row r="8786" spans="1:5" x14ac:dyDescent="0.2">
      <c r="A8786">
        <f t="shared" si="140"/>
        <v>2006</v>
      </c>
      <c r="B8786" s="8">
        <v>39024</v>
      </c>
      <c r="C8786">
        <v>97.728390064852505</v>
      </c>
      <c r="D8786">
        <v>96.981711064381898</v>
      </c>
      <c r="E8786">
        <v>98.697036284492597</v>
      </c>
    </row>
    <row r="8787" spans="1:5" x14ac:dyDescent="0.2">
      <c r="A8787">
        <f t="shared" si="140"/>
        <v>2006</v>
      </c>
      <c r="B8787" s="8">
        <v>39027</v>
      </c>
      <c r="C8787">
        <v>97.814342110670395</v>
      </c>
      <c r="D8787">
        <v>97.024838179310706</v>
      </c>
      <c r="E8787">
        <v>98.839075486570707</v>
      </c>
    </row>
    <row r="8788" spans="1:5" x14ac:dyDescent="0.2">
      <c r="A8788">
        <f t="shared" si="140"/>
        <v>2006</v>
      </c>
      <c r="B8788" s="8">
        <v>39028</v>
      </c>
      <c r="C8788">
        <v>97.4532759062255</v>
      </c>
      <c r="D8788">
        <v>96.503916400194299</v>
      </c>
      <c r="E8788">
        <v>98.687952684811293</v>
      </c>
    </row>
    <row r="8789" spans="1:5" x14ac:dyDescent="0.2">
      <c r="A8789">
        <f t="shared" si="140"/>
        <v>2006</v>
      </c>
      <c r="B8789" s="8">
        <v>39029</v>
      </c>
      <c r="C8789">
        <v>97.587762291368406</v>
      </c>
      <c r="D8789">
        <v>96.666266330714507</v>
      </c>
      <c r="E8789">
        <v>98.7857756351993</v>
      </c>
    </row>
    <row r="8790" spans="1:5" x14ac:dyDescent="0.2">
      <c r="A8790">
        <f t="shared" si="140"/>
        <v>2006</v>
      </c>
      <c r="B8790" s="8">
        <v>39030</v>
      </c>
      <c r="C8790">
        <v>97.512042430654802</v>
      </c>
      <c r="D8790">
        <v>96.553025028475105</v>
      </c>
      <c r="E8790">
        <v>98.759417694228802</v>
      </c>
    </row>
    <row r="8791" spans="1:5" x14ac:dyDescent="0.2">
      <c r="A8791">
        <f t="shared" si="140"/>
        <v>2006</v>
      </c>
      <c r="B8791" s="8">
        <v>39031</v>
      </c>
      <c r="C8791">
        <v>97.471098128371295</v>
      </c>
      <c r="D8791">
        <v>96.435401767373605</v>
      </c>
      <c r="E8791">
        <v>98.819471856050896</v>
      </c>
    </row>
    <row r="8792" spans="1:5" x14ac:dyDescent="0.2">
      <c r="A8792">
        <f t="shared" si="140"/>
        <v>2006</v>
      </c>
      <c r="B8792" s="8">
        <v>39034</v>
      </c>
      <c r="C8792">
        <v>97.796797633830096</v>
      </c>
      <c r="D8792">
        <v>96.934840318038894</v>
      </c>
      <c r="E8792">
        <v>98.916566501474506</v>
      </c>
    </row>
    <row r="8793" spans="1:5" x14ac:dyDescent="0.2">
      <c r="A8793">
        <f t="shared" si="140"/>
        <v>2006</v>
      </c>
      <c r="B8793" s="8">
        <v>39035</v>
      </c>
      <c r="C8793">
        <v>97.753648002597203</v>
      </c>
      <c r="D8793">
        <v>96.950814393493303</v>
      </c>
      <c r="E8793">
        <v>98.795859421160301</v>
      </c>
    </row>
    <row r="8794" spans="1:5" x14ac:dyDescent="0.2">
      <c r="A8794">
        <f t="shared" si="140"/>
        <v>2006</v>
      </c>
      <c r="B8794" s="8">
        <v>39036</v>
      </c>
      <c r="C8794">
        <v>97.842853914148506</v>
      </c>
      <c r="D8794">
        <v>97.042495257270204</v>
      </c>
      <c r="E8794">
        <v>98.881811567888704</v>
      </c>
    </row>
    <row r="8795" spans="1:5" x14ac:dyDescent="0.2">
      <c r="A8795">
        <f t="shared" si="140"/>
        <v>2006</v>
      </c>
      <c r="B8795" s="8">
        <v>39037</v>
      </c>
      <c r="C8795">
        <v>97.816490993106498</v>
      </c>
      <c r="D8795">
        <v>97.057536211713796</v>
      </c>
      <c r="E8795">
        <v>98.801203031111001</v>
      </c>
    </row>
    <row r="8796" spans="1:5" x14ac:dyDescent="0.2">
      <c r="A8796">
        <f t="shared" si="140"/>
        <v>2006</v>
      </c>
      <c r="B8796" s="8">
        <v>39038</v>
      </c>
      <c r="C8796">
        <v>97.991341108434099</v>
      </c>
      <c r="D8796">
        <v>97.102215653183904</v>
      </c>
      <c r="E8796">
        <v>99.146762171057404</v>
      </c>
    </row>
    <row r="8797" spans="1:5" x14ac:dyDescent="0.2">
      <c r="A8797">
        <f t="shared" si="140"/>
        <v>2006</v>
      </c>
      <c r="B8797" s="8">
        <v>39041</v>
      </c>
      <c r="C8797">
        <v>98.031328150371607</v>
      </c>
      <c r="D8797">
        <v>97.218809331503806</v>
      </c>
      <c r="E8797">
        <v>99.086208130291496</v>
      </c>
    </row>
    <row r="8798" spans="1:5" x14ac:dyDescent="0.2">
      <c r="A8798">
        <f t="shared" si="140"/>
        <v>2006</v>
      </c>
      <c r="B8798" s="8">
        <v>39042</v>
      </c>
      <c r="C8798">
        <v>98.027003268445796</v>
      </c>
      <c r="D8798">
        <v>97.150728649054301</v>
      </c>
      <c r="E8798">
        <v>99.165542108824496</v>
      </c>
    </row>
    <row r="8799" spans="1:5" x14ac:dyDescent="0.2">
      <c r="A8799">
        <f t="shared" si="140"/>
        <v>2006</v>
      </c>
      <c r="B8799" s="8">
        <v>39043</v>
      </c>
      <c r="C8799">
        <v>97.537409960704906</v>
      </c>
      <c r="D8799">
        <v>96.379732734637102</v>
      </c>
      <c r="E8799">
        <v>99.046806806665103</v>
      </c>
    </row>
    <row r="8800" spans="1:5" x14ac:dyDescent="0.2">
      <c r="A8800">
        <f t="shared" si="140"/>
        <v>2006</v>
      </c>
      <c r="B8800" s="8">
        <v>39044</v>
      </c>
      <c r="C8800">
        <v>97.537458759418598</v>
      </c>
      <c r="D8800">
        <v>96.379732734637102</v>
      </c>
      <c r="E8800">
        <v>99.046920110325402</v>
      </c>
    </row>
    <row r="8801" spans="1:5" x14ac:dyDescent="0.2">
      <c r="A8801">
        <f t="shared" si="140"/>
        <v>2006</v>
      </c>
      <c r="B8801" s="8">
        <v>39045</v>
      </c>
      <c r="C8801">
        <v>97.072178913777904</v>
      </c>
      <c r="D8801">
        <v>95.564757036429697</v>
      </c>
      <c r="E8801">
        <v>99.046061610696498</v>
      </c>
    </row>
    <row r="8802" spans="1:5" x14ac:dyDescent="0.2">
      <c r="A8802">
        <f t="shared" si="140"/>
        <v>2006</v>
      </c>
      <c r="B8802" s="8">
        <v>39048</v>
      </c>
      <c r="C8802">
        <v>97.005234727368503</v>
      </c>
      <c r="D8802">
        <v>95.4102568045776</v>
      </c>
      <c r="E8802">
        <v>99.096009488521702</v>
      </c>
    </row>
    <row r="8803" spans="1:5" x14ac:dyDescent="0.2">
      <c r="A8803">
        <f t="shared" si="140"/>
        <v>2006</v>
      </c>
      <c r="B8803" s="8">
        <v>39049</v>
      </c>
      <c r="C8803">
        <v>96.849537165714295</v>
      </c>
      <c r="D8803">
        <v>95.182527757886604</v>
      </c>
      <c r="E8803">
        <v>99.036712408974097</v>
      </c>
    </row>
    <row r="8804" spans="1:5" x14ac:dyDescent="0.2">
      <c r="A8804">
        <f t="shared" si="140"/>
        <v>2006</v>
      </c>
      <c r="B8804" s="8">
        <v>39050</v>
      </c>
      <c r="C8804">
        <v>96.863722419910104</v>
      </c>
      <c r="D8804">
        <v>95.371010341430704</v>
      </c>
      <c r="E8804">
        <v>98.818071436861004</v>
      </c>
    </row>
    <row r="8805" spans="1:5" x14ac:dyDescent="0.2">
      <c r="A8805">
        <f t="shared" si="140"/>
        <v>2006</v>
      </c>
      <c r="B8805" s="8">
        <v>39051</v>
      </c>
      <c r="C8805">
        <v>96.583435764266198</v>
      </c>
      <c r="D8805">
        <v>94.982453245018206</v>
      </c>
      <c r="E8805">
        <v>98.682411999250604</v>
      </c>
    </row>
    <row r="8806" spans="1:5" x14ac:dyDescent="0.2">
      <c r="A8806">
        <f t="shared" si="140"/>
        <v>2006</v>
      </c>
      <c r="B8806" s="8">
        <v>39052</v>
      </c>
      <c r="C8806">
        <v>96.463811130246498</v>
      </c>
      <c r="D8806">
        <v>94.834855978263604</v>
      </c>
      <c r="E8806">
        <v>98.600240306616101</v>
      </c>
    </row>
    <row r="8807" spans="1:5" x14ac:dyDescent="0.2">
      <c r="A8807">
        <f t="shared" si="140"/>
        <v>2006</v>
      </c>
      <c r="B8807" s="8">
        <v>39055</v>
      </c>
      <c r="C8807">
        <v>96.436960221042099</v>
      </c>
      <c r="D8807">
        <v>94.848212874899303</v>
      </c>
      <c r="E8807">
        <v>98.519646624592397</v>
      </c>
    </row>
    <row r="8808" spans="1:5" x14ac:dyDescent="0.2">
      <c r="A8808">
        <f t="shared" si="140"/>
        <v>2006</v>
      </c>
      <c r="B8808" s="8">
        <v>39056</v>
      </c>
      <c r="C8808">
        <v>96.213181072300301</v>
      </c>
      <c r="D8808">
        <v>94.714026631759907</v>
      </c>
      <c r="E8808">
        <v>98.176359640780305</v>
      </c>
    </row>
    <row r="8809" spans="1:5" x14ac:dyDescent="0.2">
      <c r="A8809">
        <f t="shared" si="140"/>
        <v>2006</v>
      </c>
      <c r="B8809" s="8">
        <v>39057</v>
      </c>
      <c r="C8809">
        <v>96.288038361122204</v>
      </c>
      <c r="D8809">
        <v>94.952589219692896</v>
      </c>
      <c r="E8809">
        <v>98.033324084433403</v>
      </c>
    </row>
    <row r="8810" spans="1:5" x14ac:dyDescent="0.2">
      <c r="A8810">
        <f t="shared" si="140"/>
        <v>2006</v>
      </c>
      <c r="B8810" s="8">
        <v>39058</v>
      </c>
      <c r="C8810">
        <v>96.324841689977404</v>
      </c>
      <c r="D8810">
        <v>95.050113840914506</v>
      </c>
      <c r="E8810">
        <v>97.989525608419299</v>
      </c>
    </row>
    <row r="8811" spans="1:5" x14ac:dyDescent="0.2">
      <c r="A8811">
        <f t="shared" si="140"/>
        <v>2006</v>
      </c>
      <c r="B8811" s="8">
        <v>39059</v>
      </c>
      <c r="C8811">
        <v>96.616677105666099</v>
      </c>
      <c r="D8811">
        <v>95.517452131279597</v>
      </c>
      <c r="E8811">
        <v>98.0490310502189</v>
      </c>
    </row>
    <row r="8812" spans="1:5" x14ac:dyDescent="0.2">
      <c r="A8812">
        <f t="shared" si="140"/>
        <v>2006</v>
      </c>
      <c r="B8812" s="8">
        <v>39062</v>
      </c>
      <c r="C8812">
        <v>96.670186509130104</v>
      </c>
      <c r="D8812">
        <v>95.548002202212402</v>
      </c>
      <c r="E8812">
        <v>98.132857090599103</v>
      </c>
    </row>
    <row r="8813" spans="1:5" x14ac:dyDescent="0.2">
      <c r="A8813">
        <f t="shared" si="140"/>
        <v>2006</v>
      </c>
      <c r="B8813" s="8">
        <v>39063</v>
      </c>
      <c r="C8813">
        <v>96.716420393172996</v>
      </c>
      <c r="D8813">
        <v>95.672082676804706</v>
      </c>
      <c r="E8813">
        <v>98.076321524737907</v>
      </c>
    </row>
    <row r="8814" spans="1:5" x14ac:dyDescent="0.2">
      <c r="A8814">
        <f t="shared" si="140"/>
        <v>2006</v>
      </c>
      <c r="B8814" s="8">
        <v>39064</v>
      </c>
      <c r="C8814">
        <v>96.734291463176106</v>
      </c>
      <c r="D8814">
        <v>95.751641813587199</v>
      </c>
      <c r="E8814">
        <v>98.012895297282299</v>
      </c>
    </row>
    <row r="8815" spans="1:5" x14ac:dyDescent="0.2">
      <c r="A8815">
        <f t="shared" si="140"/>
        <v>2006</v>
      </c>
      <c r="B8815" s="8">
        <v>39065</v>
      </c>
      <c r="C8815">
        <v>96.798796832795702</v>
      </c>
      <c r="D8815">
        <v>95.969391705603996</v>
      </c>
      <c r="E8815">
        <v>97.875961136116302</v>
      </c>
    </row>
    <row r="8816" spans="1:5" x14ac:dyDescent="0.2">
      <c r="A8816">
        <f t="shared" si="140"/>
        <v>2006</v>
      </c>
      <c r="B8816" s="8">
        <v>39066</v>
      </c>
      <c r="C8816">
        <v>96.989898294119399</v>
      </c>
      <c r="D8816">
        <v>96.304709131995693</v>
      </c>
      <c r="E8816">
        <v>97.878156254258002</v>
      </c>
    </row>
    <row r="8817" spans="1:5" x14ac:dyDescent="0.2">
      <c r="A8817">
        <f t="shared" si="140"/>
        <v>2006</v>
      </c>
      <c r="B8817" s="8">
        <v>39069</v>
      </c>
      <c r="C8817">
        <v>97.160419725507097</v>
      </c>
      <c r="D8817">
        <v>96.453379993094501</v>
      </c>
      <c r="E8817">
        <v>98.077240341025899</v>
      </c>
    </row>
    <row r="8818" spans="1:5" x14ac:dyDescent="0.2">
      <c r="A8818">
        <f t="shared" si="140"/>
        <v>2006</v>
      </c>
      <c r="B8818" s="8">
        <v>39070</v>
      </c>
      <c r="C8818">
        <v>96.936409003711901</v>
      </c>
      <c r="D8818">
        <v>95.925522526914705</v>
      </c>
      <c r="E8818">
        <v>98.252175210445799</v>
      </c>
    </row>
    <row r="8819" spans="1:5" x14ac:dyDescent="0.2">
      <c r="A8819">
        <f t="shared" si="140"/>
        <v>2006</v>
      </c>
      <c r="B8819" s="8">
        <v>39071</v>
      </c>
      <c r="C8819">
        <v>96.782004849220399</v>
      </c>
      <c r="D8819">
        <v>95.822846232981306</v>
      </c>
      <c r="E8819">
        <v>98.029675841929901</v>
      </c>
    </row>
    <row r="8820" spans="1:5" x14ac:dyDescent="0.2">
      <c r="A8820">
        <f t="shared" si="140"/>
        <v>2006</v>
      </c>
      <c r="B8820" s="8">
        <v>39072</v>
      </c>
      <c r="C8820">
        <v>96.919897662066106</v>
      </c>
      <c r="D8820">
        <v>95.984974995210095</v>
      </c>
      <c r="E8820">
        <v>98.135661049852303</v>
      </c>
    </row>
    <row r="8821" spans="1:5" x14ac:dyDescent="0.2">
      <c r="A8821">
        <f t="shared" si="140"/>
        <v>2006</v>
      </c>
      <c r="B8821" s="8">
        <v>39073</v>
      </c>
      <c r="C8821">
        <v>97.116168162946394</v>
      </c>
      <c r="D8821">
        <v>96.328801338627898</v>
      </c>
      <c r="E8821">
        <v>98.138171897221</v>
      </c>
    </row>
    <row r="8822" spans="1:5" x14ac:dyDescent="0.2">
      <c r="A8822">
        <f t="shared" si="140"/>
        <v>2006</v>
      </c>
      <c r="B8822" s="8">
        <v>39076</v>
      </c>
      <c r="C8822">
        <v>97.127322071968294</v>
      </c>
      <c r="D8822">
        <v>96.328801338627898</v>
      </c>
      <c r="E8822">
        <v>98.163945300672196</v>
      </c>
    </row>
    <row r="8823" spans="1:5" x14ac:dyDescent="0.2">
      <c r="A8823">
        <f t="shared" si="140"/>
        <v>2006</v>
      </c>
      <c r="B8823" s="8">
        <v>39077</v>
      </c>
      <c r="C8823">
        <v>97.183580622553393</v>
      </c>
      <c r="D8823">
        <v>96.393395477487999</v>
      </c>
      <c r="E8823">
        <v>98.209271328405407</v>
      </c>
    </row>
    <row r="8824" spans="1:5" x14ac:dyDescent="0.2">
      <c r="A8824">
        <f t="shared" si="140"/>
        <v>2006</v>
      </c>
      <c r="B8824" s="8">
        <v>39078</v>
      </c>
      <c r="C8824">
        <v>97.212076500150005</v>
      </c>
      <c r="D8824">
        <v>96.440943417038</v>
      </c>
      <c r="E8824">
        <v>98.212798352811305</v>
      </c>
    </row>
    <row r="8825" spans="1:5" x14ac:dyDescent="0.2">
      <c r="A8825">
        <f t="shared" si="140"/>
        <v>2006</v>
      </c>
      <c r="B8825" s="8">
        <v>39079</v>
      </c>
      <c r="C8825">
        <v>97.070377698411505</v>
      </c>
      <c r="D8825">
        <v>96.3007729232705</v>
      </c>
      <c r="E8825">
        <v>98.069111218820396</v>
      </c>
    </row>
    <row r="8826" spans="1:5" x14ac:dyDescent="0.2">
      <c r="A8826">
        <f t="shared" si="140"/>
        <v>2006</v>
      </c>
      <c r="B8826" s="8">
        <v>39080</v>
      </c>
      <c r="C8826">
        <v>97.035955307663698</v>
      </c>
      <c r="D8826">
        <v>96.365574729148406</v>
      </c>
      <c r="E8826">
        <v>97.904851094507805</v>
      </c>
    </row>
    <row r="8827" spans="1:5" x14ac:dyDescent="0.2">
      <c r="A8827">
        <f t="shared" si="140"/>
        <v>2007</v>
      </c>
      <c r="B8827" s="8">
        <v>39083</v>
      </c>
      <c r="C8827">
        <v>97.037075321032603</v>
      </c>
      <c r="D8827">
        <v>96.365574729148406</v>
      </c>
      <c r="E8827">
        <v>97.907421927208503</v>
      </c>
    </row>
    <row r="8828" spans="1:5" x14ac:dyDescent="0.2">
      <c r="A8828">
        <f t="shared" si="140"/>
        <v>2007</v>
      </c>
      <c r="B8828" s="8">
        <v>39084</v>
      </c>
      <c r="C8828" t="s">
        <v>679</v>
      </c>
      <c r="D8828" t="s">
        <v>679</v>
      </c>
      <c r="E8828" t="s">
        <v>679</v>
      </c>
    </row>
    <row r="8829" spans="1:5" x14ac:dyDescent="0.2">
      <c r="A8829">
        <f t="shared" si="140"/>
        <v>2007</v>
      </c>
      <c r="B8829" s="8">
        <v>39085</v>
      </c>
      <c r="C8829">
        <v>97.130844929123299</v>
      </c>
      <c r="D8829">
        <v>96.690076007857002</v>
      </c>
      <c r="E8829">
        <v>97.703124666518704</v>
      </c>
    </row>
    <row r="8830" spans="1:5" x14ac:dyDescent="0.2">
      <c r="A8830">
        <f t="shared" si="140"/>
        <v>2007</v>
      </c>
      <c r="B8830" s="8">
        <v>39086</v>
      </c>
      <c r="C8830">
        <v>97.527013685785107</v>
      </c>
      <c r="D8830">
        <v>97.099411823205003</v>
      </c>
      <c r="E8830">
        <v>98.082351339948005</v>
      </c>
    </row>
    <row r="8831" spans="1:5" x14ac:dyDescent="0.2">
      <c r="A8831">
        <f t="shared" si="140"/>
        <v>2007</v>
      </c>
      <c r="B8831" s="8">
        <v>39087</v>
      </c>
      <c r="C8831">
        <v>97.781453242026203</v>
      </c>
      <c r="D8831">
        <v>97.349661059841196</v>
      </c>
      <c r="E8831">
        <v>98.342199759675495</v>
      </c>
    </row>
    <row r="8832" spans="1:5" x14ac:dyDescent="0.2">
      <c r="A8832">
        <f t="shared" si="140"/>
        <v>2007</v>
      </c>
      <c r="B8832" s="8">
        <v>39090</v>
      </c>
      <c r="C8832">
        <v>97.7896182359151</v>
      </c>
      <c r="D8832">
        <v>97.285374787138494</v>
      </c>
      <c r="E8832">
        <v>98.443759188227602</v>
      </c>
    </row>
    <row r="8833" spans="1:5" x14ac:dyDescent="0.2">
      <c r="A8833">
        <f t="shared" si="140"/>
        <v>2007</v>
      </c>
      <c r="B8833" s="8">
        <v>39091</v>
      </c>
      <c r="C8833">
        <v>97.966228595657299</v>
      </c>
      <c r="D8833">
        <v>97.507724932402198</v>
      </c>
      <c r="E8833">
        <v>98.561397494554498</v>
      </c>
    </row>
    <row r="8834" spans="1:5" x14ac:dyDescent="0.2">
      <c r="A8834">
        <f t="shared" si="140"/>
        <v>2007</v>
      </c>
      <c r="B8834" s="8">
        <v>39092</v>
      </c>
      <c r="C8834">
        <v>98.096335942108595</v>
      </c>
      <c r="D8834">
        <v>97.690934764019005</v>
      </c>
      <c r="E8834">
        <v>98.623118055519598</v>
      </c>
    </row>
    <row r="8835" spans="1:5" x14ac:dyDescent="0.2">
      <c r="A8835">
        <f t="shared" ref="A8835:A8898" si="141">YEAR(B8835)</f>
        <v>2007</v>
      </c>
      <c r="B8835" s="8">
        <v>39093</v>
      </c>
      <c r="C8835">
        <v>98.087361917907302</v>
      </c>
      <c r="D8835">
        <v>97.816926674226494</v>
      </c>
      <c r="E8835">
        <v>98.440696378998297</v>
      </c>
    </row>
    <row r="8836" spans="1:5" x14ac:dyDescent="0.2">
      <c r="A8836">
        <f t="shared" si="141"/>
        <v>2007</v>
      </c>
      <c r="B8836" s="8">
        <v>39094</v>
      </c>
      <c r="C8836">
        <v>97.924502489994396</v>
      </c>
      <c r="D8836">
        <v>97.511271171122502</v>
      </c>
      <c r="E8836">
        <v>98.461355448311807</v>
      </c>
    </row>
    <row r="8837" spans="1:5" x14ac:dyDescent="0.2">
      <c r="A8837">
        <f t="shared" si="141"/>
        <v>2007</v>
      </c>
      <c r="B8837" s="8">
        <v>39097</v>
      </c>
      <c r="C8837">
        <v>97.923537916223097</v>
      </c>
      <c r="D8837">
        <v>97.511271171122502</v>
      </c>
      <c r="E8837">
        <v>98.459149054424998</v>
      </c>
    </row>
    <row r="8838" spans="1:5" x14ac:dyDescent="0.2">
      <c r="A8838">
        <f t="shared" si="141"/>
        <v>2007</v>
      </c>
      <c r="B8838" s="8">
        <v>39098</v>
      </c>
      <c r="C8838">
        <v>97.984464521207698</v>
      </c>
      <c r="D8838">
        <v>97.657623903100102</v>
      </c>
      <c r="E8838">
        <v>98.410214184282495</v>
      </c>
    </row>
    <row r="8839" spans="1:5" x14ac:dyDescent="0.2">
      <c r="A8839">
        <f t="shared" si="141"/>
        <v>2007</v>
      </c>
      <c r="B8839" s="8">
        <v>39099</v>
      </c>
      <c r="C8839">
        <v>97.754144343441794</v>
      </c>
      <c r="D8839">
        <v>97.458359304242506</v>
      </c>
      <c r="E8839">
        <v>98.139993965940604</v>
      </c>
    </row>
    <row r="8840" spans="1:5" x14ac:dyDescent="0.2">
      <c r="A8840">
        <f t="shared" si="141"/>
        <v>2007</v>
      </c>
      <c r="B8840" s="8">
        <v>39100</v>
      </c>
      <c r="C8840">
        <v>97.831784891155394</v>
      </c>
      <c r="D8840">
        <v>97.620368367458397</v>
      </c>
      <c r="E8840">
        <v>98.109426666570499</v>
      </c>
    </row>
    <row r="8841" spans="1:5" x14ac:dyDescent="0.2">
      <c r="A8841">
        <f t="shared" si="141"/>
        <v>2007</v>
      </c>
      <c r="B8841" s="8">
        <v>39101</v>
      </c>
      <c r="C8841">
        <v>97.690590024776</v>
      </c>
      <c r="D8841">
        <v>97.426101158667507</v>
      </c>
      <c r="E8841">
        <v>98.0362693924762</v>
      </c>
    </row>
    <row r="8842" spans="1:5" x14ac:dyDescent="0.2">
      <c r="A8842">
        <f t="shared" si="141"/>
        <v>2007</v>
      </c>
      <c r="B8842" s="8">
        <v>39104</v>
      </c>
      <c r="C8842">
        <v>97.831026346547404</v>
      </c>
      <c r="D8842">
        <v>97.588407163793704</v>
      </c>
      <c r="E8842">
        <v>98.148664404289605</v>
      </c>
    </row>
    <row r="8843" spans="1:5" x14ac:dyDescent="0.2">
      <c r="A8843">
        <f t="shared" si="141"/>
        <v>2007</v>
      </c>
      <c r="B8843" s="8">
        <v>39105</v>
      </c>
      <c r="C8843">
        <v>97.815788762541303</v>
      </c>
      <c r="D8843">
        <v>97.470767971674604</v>
      </c>
      <c r="E8843">
        <v>98.264891487495603</v>
      </c>
    </row>
    <row r="8844" spans="1:5" x14ac:dyDescent="0.2">
      <c r="A8844">
        <f t="shared" si="141"/>
        <v>2007</v>
      </c>
      <c r="B8844" s="8">
        <v>39106</v>
      </c>
      <c r="C8844">
        <v>97.910521911995403</v>
      </c>
      <c r="D8844">
        <v>97.714596343700194</v>
      </c>
      <c r="E8844">
        <v>98.168323304604499</v>
      </c>
    </row>
    <row r="8845" spans="1:5" x14ac:dyDescent="0.2">
      <c r="A8845">
        <f t="shared" si="141"/>
        <v>2007</v>
      </c>
      <c r="B8845" s="8">
        <v>39107</v>
      </c>
      <c r="C8845">
        <v>97.842369931008804</v>
      </c>
      <c r="D8845">
        <v>97.570725414485807</v>
      </c>
      <c r="E8845">
        <v>98.197240233172195</v>
      </c>
    </row>
    <row r="8846" spans="1:5" x14ac:dyDescent="0.2">
      <c r="A8846">
        <f t="shared" si="141"/>
        <v>2007</v>
      </c>
      <c r="B8846" s="8">
        <v>39108</v>
      </c>
      <c r="C8846">
        <v>98.151204054877795</v>
      </c>
      <c r="D8846">
        <v>97.977353914934</v>
      </c>
      <c r="E8846">
        <v>98.380753608545604</v>
      </c>
    </row>
    <row r="8847" spans="1:5" x14ac:dyDescent="0.2">
      <c r="A8847">
        <f t="shared" si="141"/>
        <v>2007</v>
      </c>
      <c r="B8847" s="8">
        <v>39111</v>
      </c>
      <c r="C8847">
        <v>98.209184369617503</v>
      </c>
      <c r="D8847">
        <v>97.944898801326502</v>
      </c>
      <c r="E8847">
        <v>98.554636672199607</v>
      </c>
    </row>
    <row r="8848" spans="1:5" x14ac:dyDescent="0.2">
      <c r="A8848">
        <f t="shared" si="141"/>
        <v>2007</v>
      </c>
      <c r="B8848" s="8">
        <v>39112</v>
      </c>
      <c r="C8848">
        <v>98.154459532528094</v>
      </c>
      <c r="D8848">
        <v>97.896505390563803</v>
      </c>
      <c r="E8848">
        <v>98.491786201085802</v>
      </c>
    </row>
    <row r="8849" spans="1:5" x14ac:dyDescent="0.2">
      <c r="A8849">
        <f t="shared" si="141"/>
        <v>2007</v>
      </c>
      <c r="B8849" s="8">
        <v>39113</v>
      </c>
      <c r="C8849">
        <v>97.967171731193602</v>
      </c>
      <c r="D8849">
        <v>97.621659835868201</v>
      </c>
      <c r="E8849">
        <v>98.416914410483201</v>
      </c>
    </row>
    <row r="8850" spans="1:5" x14ac:dyDescent="0.2">
      <c r="A8850">
        <f t="shared" si="141"/>
        <v>2007</v>
      </c>
      <c r="B8850" s="8">
        <v>39114</v>
      </c>
      <c r="C8850">
        <v>97.713517203932597</v>
      </c>
      <c r="D8850">
        <v>97.365645896356398</v>
      </c>
      <c r="E8850">
        <v>98.166278136577503</v>
      </c>
    </row>
    <row r="8851" spans="1:5" x14ac:dyDescent="0.2">
      <c r="A8851">
        <f t="shared" si="141"/>
        <v>2007</v>
      </c>
      <c r="B8851" s="8">
        <v>39115</v>
      </c>
      <c r="C8851">
        <v>97.976539995857806</v>
      </c>
      <c r="D8851">
        <v>97.819761549063699</v>
      </c>
      <c r="E8851">
        <v>98.184225773714701</v>
      </c>
    </row>
    <row r="8852" spans="1:5" x14ac:dyDescent="0.2">
      <c r="A8852">
        <f t="shared" si="141"/>
        <v>2007</v>
      </c>
      <c r="B8852" s="8">
        <v>39118</v>
      </c>
      <c r="C8852">
        <v>97.871713672574202</v>
      </c>
      <c r="D8852">
        <v>97.791489619349207</v>
      </c>
      <c r="E8852">
        <v>97.981510449527306</v>
      </c>
    </row>
    <row r="8853" spans="1:5" x14ac:dyDescent="0.2">
      <c r="A8853">
        <f t="shared" si="141"/>
        <v>2007</v>
      </c>
      <c r="B8853" s="8">
        <v>39119</v>
      </c>
      <c r="C8853">
        <v>97.737435312673298</v>
      </c>
      <c r="D8853">
        <v>97.634425036026002</v>
      </c>
      <c r="E8853">
        <v>97.876338084333099</v>
      </c>
    </row>
    <row r="8854" spans="1:5" x14ac:dyDescent="0.2">
      <c r="A8854">
        <f t="shared" si="141"/>
        <v>2007</v>
      </c>
      <c r="B8854" s="8">
        <v>39120</v>
      </c>
      <c r="C8854">
        <v>97.725982118600996</v>
      </c>
      <c r="D8854">
        <v>97.601434767689398</v>
      </c>
      <c r="E8854">
        <v>97.892418143271499</v>
      </c>
    </row>
    <row r="8855" spans="1:5" x14ac:dyDescent="0.2">
      <c r="A8855">
        <f t="shared" si="141"/>
        <v>2007</v>
      </c>
      <c r="B8855" s="8">
        <v>39121</v>
      </c>
      <c r="C8855">
        <v>97.818930463715802</v>
      </c>
      <c r="D8855">
        <v>97.698930380648207</v>
      </c>
      <c r="E8855">
        <v>97.979558710456402</v>
      </c>
    </row>
    <row r="8856" spans="1:5" x14ac:dyDescent="0.2">
      <c r="A8856">
        <f t="shared" si="141"/>
        <v>2007</v>
      </c>
      <c r="B8856" s="8">
        <v>39122</v>
      </c>
      <c r="C8856">
        <v>97.710265405955099</v>
      </c>
      <c r="D8856">
        <v>97.578909495755099</v>
      </c>
      <c r="E8856">
        <v>97.885407569544398</v>
      </c>
    </row>
    <row r="8857" spans="1:5" x14ac:dyDescent="0.2">
      <c r="A8857">
        <f t="shared" si="141"/>
        <v>2007</v>
      </c>
      <c r="B8857" s="8">
        <v>39125</v>
      </c>
      <c r="C8857">
        <v>97.943270723198196</v>
      </c>
      <c r="D8857">
        <v>97.794336450787199</v>
      </c>
      <c r="E8857">
        <v>98.140916650957493</v>
      </c>
    </row>
    <row r="8858" spans="1:5" x14ac:dyDescent="0.2">
      <c r="A8858">
        <f t="shared" si="141"/>
        <v>2007</v>
      </c>
      <c r="B8858" s="8">
        <v>39126</v>
      </c>
      <c r="C8858">
        <v>97.709645478788403</v>
      </c>
      <c r="D8858">
        <v>97.397202063678193</v>
      </c>
      <c r="E8858">
        <v>98.116884051259007</v>
      </c>
    </row>
    <row r="8859" spans="1:5" x14ac:dyDescent="0.2">
      <c r="A8859">
        <f t="shared" si="141"/>
        <v>2007</v>
      </c>
      <c r="B8859" s="8">
        <v>39127</v>
      </c>
      <c r="C8859">
        <v>97.282309131532003</v>
      </c>
      <c r="D8859">
        <v>96.854993188193802</v>
      </c>
      <c r="E8859">
        <v>97.837266926965</v>
      </c>
    </row>
    <row r="8860" spans="1:5" x14ac:dyDescent="0.2">
      <c r="A8860">
        <f t="shared" si="141"/>
        <v>2007</v>
      </c>
      <c r="B8860" s="8">
        <v>39128</v>
      </c>
      <c r="C8860">
        <v>97.162408125724994</v>
      </c>
      <c r="D8860">
        <v>96.664746191070705</v>
      </c>
      <c r="E8860">
        <v>97.808035066076897</v>
      </c>
    </row>
    <row r="8861" spans="1:5" x14ac:dyDescent="0.2">
      <c r="A8861">
        <f t="shared" si="141"/>
        <v>2007</v>
      </c>
      <c r="B8861" s="8">
        <v>39129</v>
      </c>
      <c r="C8861">
        <v>97.167452440882997</v>
      </c>
      <c r="D8861">
        <v>96.637573348383597</v>
      </c>
      <c r="E8861">
        <v>97.854657071058199</v>
      </c>
    </row>
    <row r="8862" spans="1:5" x14ac:dyDescent="0.2">
      <c r="A8862">
        <f t="shared" si="141"/>
        <v>2007</v>
      </c>
      <c r="B8862" s="8">
        <v>39132</v>
      </c>
      <c r="C8862">
        <v>97.158057342002905</v>
      </c>
      <c r="D8862">
        <v>96.637573348383597</v>
      </c>
      <c r="E8862">
        <v>97.833133657213807</v>
      </c>
    </row>
    <row r="8863" spans="1:5" x14ac:dyDescent="0.2">
      <c r="A8863">
        <f t="shared" si="141"/>
        <v>2007</v>
      </c>
      <c r="B8863" s="8">
        <v>39133</v>
      </c>
      <c r="C8863">
        <v>97.3249221560271</v>
      </c>
      <c r="D8863">
        <v>96.896338447058994</v>
      </c>
      <c r="E8863">
        <v>97.881514748741907</v>
      </c>
    </row>
    <row r="8864" spans="1:5" x14ac:dyDescent="0.2">
      <c r="A8864">
        <f t="shared" si="141"/>
        <v>2007</v>
      </c>
      <c r="B8864" s="8">
        <v>39134</v>
      </c>
      <c r="C8864">
        <v>97.275070528331796</v>
      </c>
      <c r="D8864">
        <v>96.800731677572401</v>
      </c>
      <c r="E8864">
        <v>97.890622362723903</v>
      </c>
    </row>
    <row r="8865" spans="1:5" x14ac:dyDescent="0.2">
      <c r="A8865">
        <f t="shared" si="141"/>
        <v>2007</v>
      </c>
      <c r="B8865" s="8">
        <v>39135</v>
      </c>
      <c r="C8865">
        <v>97.271608512133497</v>
      </c>
      <c r="D8865">
        <v>96.808855110160096</v>
      </c>
      <c r="E8865">
        <v>97.872224810226498</v>
      </c>
    </row>
    <row r="8866" spans="1:5" x14ac:dyDescent="0.2">
      <c r="A8866">
        <f t="shared" si="141"/>
        <v>2007</v>
      </c>
      <c r="B8866" s="8">
        <v>39136</v>
      </c>
      <c r="C8866">
        <v>97.181658504072303</v>
      </c>
      <c r="D8866">
        <v>96.565618148042205</v>
      </c>
      <c r="E8866">
        <v>97.9802129404449</v>
      </c>
    </row>
    <row r="8867" spans="1:5" x14ac:dyDescent="0.2">
      <c r="A8867">
        <f t="shared" si="141"/>
        <v>2007</v>
      </c>
      <c r="B8867" s="8">
        <v>39139</v>
      </c>
      <c r="C8867">
        <v>97.234202493569299</v>
      </c>
      <c r="D8867">
        <v>96.575738446697002</v>
      </c>
      <c r="E8867">
        <v>98.087666130951405</v>
      </c>
    </row>
    <row r="8868" spans="1:5" x14ac:dyDescent="0.2">
      <c r="A8868">
        <f t="shared" si="141"/>
        <v>2007</v>
      </c>
      <c r="B8868" s="8">
        <v>39140</v>
      </c>
      <c r="C8868">
        <v>97.0932607481151</v>
      </c>
      <c r="D8868">
        <v>96.139443703104106</v>
      </c>
      <c r="E8868">
        <v>98.330530602095493</v>
      </c>
    </row>
    <row r="8869" spans="1:5" x14ac:dyDescent="0.2">
      <c r="A8869">
        <f t="shared" si="141"/>
        <v>2007</v>
      </c>
      <c r="B8869" s="8">
        <v>39141</v>
      </c>
      <c r="C8869">
        <v>97.242566152631895</v>
      </c>
      <c r="D8869">
        <v>96.338522316544399</v>
      </c>
      <c r="E8869">
        <v>98.414960691351396</v>
      </c>
    </row>
    <row r="8870" spans="1:5" x14ac:dyDescent="0.2">
      <c r="A8870">
        <f t="shared" si="141"/>
        <v>2007</v>
      </c>
      <c r="B8870" s="8">
        <v>39142</v>
      </c>
      <c r="C8870">
        <v>97.3387635442255</v>
      </c>
      <c r="D8870">
        <v>96.461449060490594</v>
      </c>
      <c r="E8870">
        <v>98.476351098943695</v>
      </c>
    </row>
    <row r="8871" spans="1:5" x14ac:dyDescent="0.2">
      <c r="A8871">
        <f t="shared" si="141"/>
        <v>2007</v>
      </c>
      <c r="B8871" s="8">
        <v>39143</v>
      </c>
      <c r="C8871">
        <v>97.371392339586805</v>
      </c>
      <c r="D8871">
        <v>96.516769891568799</v>
      </c>
      <c r="E8871">
        <v>98.479450528565295</v>
      </c>
    </row>
    <row r="8872" spans="1:5" x14ac:dyDescent="0.2">
      <c r="A8872">
        <f t="shared" si="141"/>
        <v>2007</v>
      </c>
      <c r="B8872" s="8">
        <v>39146</v>
      </c>
      <c r="C8872">
        <v>97.671823832951603</v>
      </c>
      <c r="D8872">
        <v>96.972530369851697</v>
      </c>
      <c r="E8872">
        <v>98.578184128551101</v>
      </c>
    </row>
    <row r="8873" spans="1:5" x14ac:dyDescent="0.2">
      <c r="A8873">
        <f t="shared" si="141"/>
        <v>2007</v>
      </c>
      <c r="B8873" s="8">
        <v>39147</v>
      </c>
      <c r="C8873">
        <v>97.513260779386201</v>
      </c>
      <c r="D8873">
        <v>96.838926160490701</v>
      </c>
      <c r="E8873">
        <v>98.387280979672596</v>
      </c>
    </row>
    <row r="8874" spans="1:5" x14ac:dyDescent="0.2">
      <c r="A8874">
        <f t="shared" si="141"/>
        <v>2007</v>
      </c>
      <c r="B8874" s="8">
        <v>39148</v>
      </c>
      <c r="C8874">
        <v>97.456934118212104</v>
      </c>
      <c r="D8874">
        <v>96.747960445840206</v>
      </c>
      <c r="E8874">
        <v>98.375842634209505</v>
      </c>
    </row>
    <row r="8875" spans="1:5" x14ac:dyDescent="0.2">
      <c r="A8875">
        <f t="shared" si="141"/>
        <v>2007</v>
      </c>
      <c r="B8875" s="8">
        <v>39149</v>
      </c>
      <c r="C8875">
        <v>97.574346641459698</v>
      </c>
      <c r="D8875">
        <v>96.996258928032603</v>
      </c>
      <c r="E8875">
        <v>98.323835045604298</v>
      </c>
    </row>
    <row r="8876" spans="1:5" x14ac:dyDescent="0.2">
      <c r="A8876">
        <f t="shared" si="141"/>
        <v>2007</v>
      </c>
      <c r="B8876" s="8">
        <v>39150</v>
      </c>
      <c r="C8876">
        <v>97.458227005227101</v>
      </c>
      <c r="D8876">
        <v>96.876145138835398</v>
      </c>
      <c r="E8876">
        <v>98.212875068103699</v>
      </c>
    </row>
    <row r="8877" spans="1:5" x14ac:dyDescent="0.2">
      <c r="A8877">
        <f t="shared" si="141"/>
        <v>2007</v>
      </c>
      <c r="B8877" s="8">
        <v>39153</v>
      </c>
      <c r="C8877">
        <v>97.304037087307293</v>
      </c>
      <c r="D8877">
        <v>96.536477373982393</v>
      </c>
      <c r="E8877">
        <v>98.298952733067296</v>
      </c>
    </row>
    <row r="8878" spans="1:5" x14ac:dyDescent="0.2">
      <c r="A8878">
        <f t="shared" si="141"/>
        <v>2007</v>
      </c>
      <c r="B8878" s="8">
        <v>39154</v>
      </c>
      <c r="C8878">
        <v>97.222977520971398</v>
      </c>
      <c r="D8878">
        <v>96.392227855508096</v>
      </c>
      <c r="E8878">
        <v>98.299993146677593</v>
      </c>
    </row>
    <row r="8879" spans="1:5" x14ac:dyDescent="0.2">
      <c r="A8879">
        <f t="shared" si="141"/>
        <v>2007</v>
      </c>
      <c r="B8879" s="8">
        <v>39155</v>
      </c>
      <c r="C8879">
        <v>97.277737849442502</v>
      </c>
      <c r="D8879">
        <v>96.395902168332</v>
      </c>
      <c r="E8879">
        <v>98.421213315972494</v>
      </c>
    </row>
    <row r="8880" spans="1:5" x14ac:dyDescent="0.2">
      <c r="A8880">
        <f t="shared" si="141"/>
        <v>2007</v>
      </c>
      <c r="B8880" s="8">
        <v>39156</v>
      </c>
      <c r="C8880">
        <v>97.250232381545601</v>
      </c>
      <c r="D8880">
        <v>96.430975449379204</v>
      </c>
      <c r="E8880">
        <v>98.312306329904004</v>
      </c>
    </row>
    <row r="8881" spans="1:5" x14ac:dyDescent="0.2">
      <c r="A8881">
        <f t="shared" si="141"/>
        <v>2007</v>
      </c>
      <c r="B8881" s="8">
        <v>39157</v>
      </c>
      <c r="C8881">
        <v>97.043946458736002</v>
      </c>
      <c r="D8881">
        <v>96.102778482279803</v>
      </c>
      <c r="E8881">
        <v>98.264727168285205</v>
      </c>
    </row>
    <row r="8882" spans="1:5" x14ac:dyDescent="0.2">
      <c r="A8882">
        <f t="shared" si="141"/>
        <v>2007</v>
      </c>
      <c r="B8882" s="8">
        <v>39160</v>
      </c>
      <c r="C8882">
        <v>97.110006551504696</v>
      </c>
      <c r="D8882">
        <v>96.236072051372403</v>
      </c>
      <c r="E8882">
        <v>98.243204906631107</v>
      </c>
    </row>
    <row r="8883" spans="1:5" x14ac:dyDescent="0.2">
      <c r="A8883">
        <f t="shared" si="141"/>
        <v>2007</v>
      </c>
      <c r="B8883" s="8">
        <v>39161</v>
      </c>
      <c r="C8883">
        <v>96.803012586785897</v>
      </c>
      <c r="D8883">
        <v>95.862564576049493</v>
      </c>
      <c r="E8883">
        <v>98.022870084236303</v>
      </c>
    </row>
    <row r="8884" spans="1:5" x14ac:dyDescent="0.2">
      <c r="A8884">
        <f t="shared" si="141"/>
        <v>2007</v>
      </c>
      <c r="B8884" s="8">
        <v>39162</v>
      </c>
      <c r="C8884">
        <v>96.624222800281103</v>
      </c>
      <c r="D8884">
        <v>95.7262239624377</v>
      </c>
      <c r="E8884">
        <v>97.788776317763194</v>
      </c>
    </row>
    <row r="8885" spans="1:5" x14ac:dyDescent="0.2">
      <c r="A8885">
        <f t="shared" si="141"/>
        <v>2007</v>
      </c>
      <c r="B8885" s="8">
        <v>39163</v>
      </c>
      <c r="C8885">
        <v>96.394472848493606</v>
      </c>
      <c r="D8885">
        <v>95.501916101389696</v>
      </c>
      <c r="E8885">
        <v>97.551950506602097</v>
      </c>
    </row>
    <row r="8886" spans="1:5" x14ac:dyDescent="0.2">
      <c r="A8886">
        <f t="shared" si="141"/>
        <v>2007</v>
      </c>
      <c r="B8886" s="8">
        <v>39164</v>
      </c>
      <c r="C8886">
        <v>96.570740020872194</v>
      </c>
      <c r="D8886">
        <v>95.764985225480302</v>
      </c>
      <c r="E8886">
        <v>97.615284010718298</v>
      </c>
    </row>
    <row r="8887" spans="1:5" x14ac:dyDescent="0.2">
      <c r="A8887">
        <f t="shared" si="141"/>
        <v>2007</v>
      </c>
      <c r="B8887" s="8">
        <v>39167</v>
      </c>
      <c r="C8887">
        <v>96.554271605281002</v>
      </c>
      <c r="D8887">
        <v>95.700681231163102</v>
      </c>
      <c r="E8887">
        <v>97.661018957569397</v>
      </c>
    </row>
    <row r="8888" spans="1:5" x14ac:dyDescent="0.2">
      <c r="A8888">
        <f t="shared" si="141"/>
        <v>2007</v>
      </c>
      <c r="B8888" s="8">
        <v>39168</v>
      </c>
      <c r="C8888">
        <v>96.460846740140099</v>
      </c>
      <c r="D8888">
        <v>95.544063898349094</v>
      </c>
      <c r="E8888">
        <v>97.649880245403907</v>
      </c>
    </row>
    <row r="8889" spans="1:5" x14ac:dyDescent="0.2">
      <c r="A8889">
        <f t="shared" si="141"/>
        <v>2007</v>
      </c>
      <c r="B8889" s="8">
        <v>39169</v>
      </c>
      <c r="C8889">
        <v>96.493491262922603</v>
      </c>
      <c r="D8889">
        <v>95.523422398332997</v>
      </c>
      <c r="E8889">
        <v>97.752001936864005</v>
      </c>
    </row>
    <row r="8890" spans="1:5" x14ac:dyDescent="0.2">
      <c r="A8890">
        <f t="shared" si="141"/>
        <v>2007</v>
      </c>
      <c r="B8890" s="8">
        <v>39170</v>
      </c>
      <c r="C8890">
        <v>96.511818634844403</v>
      </c>
      <c r="D8890">
        <v>95.606590920283693</v>
      </c>
      <c r="E8890">
        <v>97.685794267293105</v>
      </c>
    </row>
    <row r="8891" spans="1:5" x14ac:dyDescent="0.2">
      <c r="A8891">
        <f t="shared" si="141"/>
        <v>2007</v>
      </c>
      <c r="B8891" s="8">
        <v>39171</v>
      </c>
      <c r="C8891">
        <v>96.324084630568706</v>
      </c>
      <c r="D8891">
        <v>95.314409697365704</v>
      </c>
      <c r="E8891">
        <v>97.634309124574003</v>
      </c>
    </row>
    <row r="8892" spans="1:5" x14ac:dyDescent="0.2">
      <c r="A8892">
        <f t="shared" si="141"/>
        <v>2007</v>
      </c>
      <c r="B8892" s="8">
        <v>39174</v>
      </c>
      <c r="C8892">
        <v>96.323362458417193</v>
      </c>
      <c r="D8892">
        <v>95.335960153262207</v>
      </c>
      <c r="E8892">
        <v>97.604506616429205</v>
      </c>
    </row>
    <row r="8893" spans="1:5" x14ac:dyDescent="0.2">
      <c r="A8893">
        <f t="shared" si="141"/>
        <v>2007</v>
      </c>
      <c r="B8893" s="8">
        <v>39175</v>
      </c>
      <c r="C8893">
        <v>96.383580085620693</v>
      </c>
      <c r="D8893">
        <v>95.572387874422105</v>
      </c>
      <c r="E8893">
        <v>97.435196402720806</v>
      </c>
    </row>
    <row r="8894" spans="1:5" x14ac:dyDescent="0.2">
      <c r="A8894">
        <f t="shared" si="141"/>
        <v>2007</v>
      </c>
      <c r="B8894" s="8">
        <v>39176</v>
      </c>
      <c r="C8894">
        <v>96.370454930751507</v>
      </c>
      <c r="D8894">
        <v>95.574509728935894</v>
      </c>
      <c r="E8894">
        <v>97.402256778656806</v>
      </c>
    </row>
    <row r="8895" spans="1:5" x14ac:dyDescent="0.2">
      <c r="A8895">
        <f t="shared" si="141"/>
        <v>2007</v>
      </c>
      <c r="B8895" s="8">
        <v>39177</v>
      </c>
      <c r="C8895">
        <v>96.125372604707906</v>
      </c>
      <c r="D8895">
        <v>95.215823989174396</v>
      </c>
      <c r="E8895">
        <v>97.304999125561594</v>
      </c>
    </row>
    <row r="8896" spans="1:5" x14ac:dyDescent="0.2">
      <c r="A8896">
        <f t="shared" si="141"/>
        <v>2007</v>
      </c>
      <c r="B8896" s="8">
        <v>39178</v>
      </c>
      <c r="C8896">
        <v>96.259280592699</v>
      </c>
      <c r="D8896">
        <v>95.472126870153602</v>
      </c>
      <c r="E8896">
        <v>97.279662944541798</v>
      </c>
    </row>
    <row r="8897" spans="1:5" x14ac:dyDescent="0.2">
      <c r="A8897">
        <f t="shared" si="141"/>
        <v>2007</v>
      </c>
      <c r="B8897" s="8">
        <v>39181</v>
      </c>
      <c r="C8897">
        <v>96.299357236712893</v>
      </c>
      <c r="D8897">
        <v>95.566634402023098</v>
      </c>
      <c r="E8897">
        <v>97.249073336838094</v>
      </c>
    </row>
    <row r="8898" spans="1:5" x14ac:dyDescent="0.2">
      <c r="A8898">
        <f t="shared" si="141"/>
        <v>2007</v>
      </c>
      <c r="B8898" s="8">
        <v>39182</v>
      </c>
      <c r="C8898">
        <v>96.125348526590102</v>
      </c>
      <c r="D8898">
        <v>95.143398663771606</v>
      </c>
      <c r="E8898">
        <v>97.399391616040305</v>
      </c>
    </row>
    <row r="8899" spans="1:5" x14ac:dyDescent="0.2">
      <c r="A8899">
        <f t="shared" ref="A8899:A8962" si="142">YEAR(B8899)</f>
        <v>2007</v>
      </c>
      <c r="B8899" s="8">
        <v>39183</v>
      </c>
      <c r="C8899">
        <v>96.037122051156999</v>
      </c>
      <c r="D8899">
        <v>95.068227469042895</v>
      </c>
      <c r="E8899">
        <v>97.294134637018203</v>
      </c>
    </row>
    <row r="8900" spans="1:5" x14ac:dyDescent="0.2">
      <c r="A8900">
        <f t="shared" si="142"/>
        <v>2007</v>
      </c>
      <c r="B8900" s="8">
        <v>39184</v>
      </c>
      <c r="C8900">
        <v>95.808329647496194</v>
      </c>
      <c r="D8900">
        <v>94.662907630582396</v>
      </c>
      <c r="E8900">
        <v>97.296198037569397</v>
      </c>
    </row>
    <row r="8901" spans="1:5" x14ac:dyDescent="0.2">
      <c r="A8901">
        <f t="shared" si="142"/>
        <v>2007</v>
      </c>
      <c r="B8901" s="8">
        <v>39185</v>
      </c>
      <c r="C8901">
        <v>95.7196850703981</v>
      </c>
      <c r="D8901">
        <v>94.612778944997103</v>
      </c>
      <c r="E8901">
        <v>97.157115040469606</v>
      </c>
    </row>
    <row r="8902" spans="1:5" x14ac:dyDescent="0.2">
      <c r="A8902">
        <f t="shared" si="142"/>
        <v>2007</v>
      </c>
      <c r="B8902" s="8">
        <v>39188</v>
      </c>
      <c r="C8902">
        <v>95.563780323669604</v>
      </c>
      <c r="D8902">
        <v>94.354442374600495</v>
      </c>
      <c r="E8902">
        <v>97.135510671886607</v>
      </c>
    </row>
    <row r="8903" spans="1:5" x14ac:dyDescent="0.2">
      <c r="A8903">
        <f t="shared" si="142"/>
        <v>2007</v>
      </c>
      <c r="B8903" s="8">
        <v>39189</v>
      </c>
      <c r="C8903">
        <v>95.393592308255194</v>
      </c>
      <c r="D8903">
        <v>94.058846547863695</v>
      </c>
      <c r="E8903">
        <v>97.130212819142898</v>
      </c>
    </row>
    <row r="8904" spans="1:5" x14ac:dyDescent="0.2">
      <c r="A8904">
        <f t="shared" si="142"/>
        <v>2007</v>
      </c>
      <c r="B8904" s="8">
        <v>39190</v>
      </c>
      <c r="C8904">
        <v>95.3207083931147</v>
      </c>
      <c r="D8904">
        <v>93.955487316416907</v>
      </c>
      <c r="E8904">
        <v>97.097484450514699</v>
      </c>
    </row>
    <row r="8905" spans="1:5" x14ac:dyDescent="0.2">
      <c r="A8905">
        <f t="shared" si="142"/>
        <v>2007</v>
      </c>
      <c r="B8905" s="8">
        <v>39191</v>
      </c>
      <c r="C8905">
        <v>95.281208455520698</v>
      </c>
      <c r="D8905">
        <v>93.884733055168596</v>
      </c>
      <c r="E8905">
        <v>97.099190756830893</v>
      </c>
    </row>
    <row r="8906" spans="1:5" x14ac:dyDescent="0.2">
      <c r="A8906">
        <f t="shared" si="142"/>
        <v>2007</v>
      </c>
      <c r="B8906" s="8">
        <v>39192</v>
      </c>
      <c r="C8906">
        <v>95.179964408674905</v>
      </c>
      <c r="D8906">
        <v>93.787332894130799</v>
      </c>
      <c r="E8906">
        <v>96.992903069751506</v>
      </c>
    </row>
    <row r="8907" spans="1:5" x14ac:dyDescent="0.2">
      <c r="A8907">
        <f t="shared" si="142"/>
        <v>2007</v>
      </c>
      <c r="B8907" s="8">
        <v>39195</v>
      </c>
      <c r="C8907">
        <v>95.193766778405205</v>
      </c>
      <c r="D8907">
        <v>93.817664054372301</v>
      </c>
      <c r="E8907">
        <v>96.984912521074904</v>
      </c>
    </row>
    <row r="8908" spans="1:5" x14ac:dyDescent="0.2">
      <c r="A8908">
        <f t="shared" si="142"/>
        <v>2007</v>
      </c>
      <c r="B8908" s="8">
        <v>39196</v>
      </c>
      <c r="C8908">
        <v>95.171283256905198</v>
      </c>
      <c r="D8908">
        <v>93.7217971754405</v>
      </c>
      <c r="E8908">
        <v>97.059241513280497</v>
      </c>
    </row>
    <row r="8909" spans="1:5" x14ac:dyDescent="0.2">
      <c r="A8909">
        <f t="shared" si="142"/>
        <v>2007</v>
      </c>
      <c r="B8909" s="8">
        <v>39197</v>
      </c>
      <c r="C8909">
        <v>94.860846440751004</v>
      </c>
      <c r="D8909">
        <v>93.4261094843107</v>
      </c>
      <c r="E8909">
        <v>96.729416460793502</v>
      </c>
    </row>
    <row r="8910" spans="1:5" x14ac:dyDescent="0.2">
      <c r="A8910">
        <f t="shared" si="142"/>
        <v>2007</v>
      </c>
      <c r="B8910" s="8">
        <v>39198</v>
      </c>
      <c r="C8910">
        <v>95.176100034513198</v>
      </c>
      <c r="D8910">
        <v>93.929662324232794</v>
      </c>
      <c r="E8910">
        <v>96.796616972546701</v>
      </c>
    </row>
    <row r="8911" spans="1:5" x14ac:dyDescent="0.2">
      <c r="A8911">
        <f t="shared" si="142"/>
        <v>2007</v>
      </c>
      <c r="B8911" s="8">
        <v>39199</v>
      </c>
      <c r="C8911">
        <v>95.021906560271802</v>
      </c>
      <c r="D8911">
        <v>93.656808567046795</v>
      </c>
      <c r="E8911">
        <v>96.798589838410393</v>
      </c>
    </row>
    <row r="8912" spans="1:5" x14ac:dyDescent="0.2">
      <c r="A8912">
        <f t="shared" si="142"/>
        <v>2007</v>
      </c>
      <c r="B8912" s="8">
        <v>39202</v>
      </c>
      <c r="C8912">
        <v>94.849319186738796</v>
      </c>
      <c r="D8912">
        <v>93.3100744522729</v>
      </c>
      <c r="E8912">
        <v>96.856024225100697</v>
      </c>
    </row>
    <row r="8913" spans="1:5" x14ac:dyDescent="0.2">
      <c r="A8913">
        <f t="shared" si="142"/>
        <v>2007</v>
      </c>
      <c r="B8913" s="8">
        <v>39203</v>
      </c>
      <c r="C8913">
        <v>95.016126813870002</v>
      </c>
      <c r="D8913">
        <v>93.585977717187205</v>
      </c>
      <c r="E8913">
        <v>96.878599892417199</v>
      </c>
    </row>
    <row r="8914" spans="1:5" x14ac:dyDescent="0.2">
      <c r="A8914">
        <f t="shared" si="142"/>
        <v>2007</v>
      </c>
      <c r="B8914" s="8">
        <v>39204</v>
      </c>
      <c r="C8914">
        <v>95.047368979542398</v>
      </c>
      <c r="D8914">
        <v>93.670246499448993</v>
      </c>
      <c r="E8914">
        <v>96.839893652183505</v>
      </c>
    </row>
    <row r="8915" spans="1:5" x14ac:dyDescent="0.2">
      <c r="A8915">
        <f t="shared" si="142"/>
        <v>2007</v>
      </c>
      <c r="B8915" s="8">
        <v>39205</v>
      </c>
      <c r="C8915">
        <v>95.028772048248698</v>
      </c>
      <c r="D8915">
        <v>93.757074585096902</v>
      </c>
      <c r="E8915">
        <v>96.682515775885605</v>
      </c>
    </row>
    <row r="8916" spans="1:5" x14ac:dyDescent="0.2">
      <c r="A8916">
        <f t="shared" si="142"/>
        <v>2007</v>
      </c>
      <c r="B8916" s="8">
        <v>39206</v>
      </c>
      <c r="C8916">
        <v>94.923862239374799</v>
      </c>
      <c r="D8916">
        <v>93.662863552883707</v>
      </c>
      <c r="E8916">
        <v>96.563561215004299</v>
      </c>
    </row>
    <row r="8917" spans="1:5" x14ac:dyDescent="0.2">
      <c r="A8917">
        <f t="shared" si="142"/>
        <v>2007</v>
      </c>
      <c r="B8917" s="8">
        <v>39209</v>
      </c>
      <c r="C8917">
        <v>94.703719669015697</v>
      </c>
      <c r="D8917">
        <v>93.419605548384993</v>
      </c>
      <c r="E8917">
        <v>96.373855075890901</v>
      </c>
    </row>
    <row r="8918" spans="1:5" x14ac:dyDescent="0.2">
      <c r="A8918">
        <f t="shared" si="142"/>
        <v>2007</v>
      </c>
      <c r="B8918" s="8">
        <v>39210</v>
      </c>
      <c r="C8918">
        <v>94.876225160615206</v>
      </c>
      <c r="D8918">
        <v>93.7272638327631</v>
      </c>
      <c r="E8918">
        <v>96.368862822026202</v>
      </c>
    </row>
    <row r="8919" spans="1:5" x14ac:dyDescent="0.2">
      <c r="A8919">
        <f t="shared" si="142"/>
        <v>2007</v>
      </c>
      <c r="B8919" s="8">
        <v>39211</v>
      </c>
      <c r="C8919">
        <v>94.804666565471706</v>
      </c>
      <c r="D8919">
        <v>93.680509035002302</v>
      </c>
      <c r="E8919">
        <v>96.264808144061305</v>
      </c>
    </row>
    <row r="8920" spans="1:5" x14ac:dyDescent="0.2">
      <c r="A8920">
        <f t="shared" si="142"/>
        <v>2007</v>
      </c>
      <c r="B8920" s="8">
        <v>39212</v>
      </c>
      <c r="C8920">
        <v>94.961897039022205</v>
      </c>
      <c r="D8920">
        <v>93.932371466490196</v>
      </c>
      <c r="E8920">
        <v>96.298183945036598</v>
      </c>
    </row>
    <row r="8921" spans="1:5" x14ac:dyDescent="0.2">
      <c r="A8921">
        <f t="shared" si="142"/>
        <v>2007</v>
      </c>
      <c r="B8921" s="8">
        <v>39213</v>
      </c>
      <c r="C8921">
        <v>95.013952920798801</v>
      </c>
      <c r="D8921">
        <v>94.069390909334302</v>
      </c>
      <c r="E8921">
        <v>96.239295862183795</v>
      </c>
    </row>
    <row r="8922" spans="1:5" x14ac:dyDescent="0.2">
      <c r="A8922">
        <f t="shared" si="142"/>
        <v>2007</v>
      </c>
      <c r="B8922" s="8">
        <v>39216</v>
      </c>
      <c r="C8922">
        <v>94.837776932794696</v>
      </c>
      <c r="D8922">
        <v>93.849101775916694</v>
      </c>
      <c r="E8922">
        <v>96.120705950201796</v>
      </c>
    </row>
    <row r="8923" spans="1:5" x14ac:dyDescent="0.2">
      <c r="A8923">
        <f t="shared" si="142"/>
        <v>2007</v>
      </c>
      <c r="B8923" s="8">
        <v>39217</v>
      </c>
      <c r="C8923">
        <v>94.570295795902595</v>
      </c>
      <c r="D8923">
        <v>93.381427797679393</v>
      </c>
      <c r="E8923">
        <v>96.115321337839404</v>
      </c>
    </row>
    <row r="8924" spans="1:5" x14ac:dyDescent="0.2">
      <c r="A8924">
        <f t="shared" si="142"/>
        <v>2007</v>
      </c>
      <c r="B8924" s="8">
        <v>39218</v>
      </c>
      <c r="C8924">
        <v>94.826426741522397</v>
      </c>
      <c r="D8924">
        <v>93.884288112198107</v>
      </c>
      <c r="E8924">
        <v>96.048621948756804</v>
      </c>
    </row>
    <row r="8925" spans="1:5" x14ac:dyDescent="0.2">
      <c r="A8925">
        <f t="shared" si="142"/>
        <v>2007</v>
      </c>
      <c r="B8925" s="8">
        <v>39219</v>
      </c>
      <c r="C8925">
        <v>94.846511641091794</v>
      </c>
      <c r="D8925">
        <v>93.914356257299303</v>
      </c>
      <c r="E8925">
        <v>96.055685289198706</v>
      </c>
    </row>
    <row r="8926" spans="1:5" x14ac:dyDescent="0.2">
      <c r="A8926">
        <f t="shared" si="142"/>
        <v>2007</v>
      </c>
      <c r="B8926" s="8">
        <v>39220</v>
      </c>
      <c r="C8926">
        <v>94.670973665402002</v>
      </c>
      <c r="D8926">
        <v>93.5772258438829</v>
      </c>
      <c r="E8926">
        <v>96.091305272825906</v>
      </c>
    </row>
    <row r="8927" spans="1:5" x14ac:dyDescent="0.2">
      <c r="A8927">
        <f t="shared" si="142"/>
        <v>2007</v>
      </c>
      <c r="B8927" s="8">
        <v>39223</v>
      </c>
      <c r="C8927">
        <v>94.716533212348807</v>
      </c>
      <c r="D8927">
        <v>93.744505692567401</v>
      </c>
      <c r="E8927">
        <v>95.977737342193393</v>
      </c>
    </row>
    <row r="8928" spans="1:5" x14ac:dyDescent="0.2">
      <c r="A8928">
        <f t="shared" si="142"/>
        <v>2007</v>
      </c>
      <c r="B8928" s="8">
        <v>39224</v>
      </c>
      <c r="C8928">
        <v>94.588651218292696</v>
      </c>
      <c r="D8928">
        <v>93.666862516036602</v>
      </c>
      <c r="E8928">
        <v>95.784324642348395</v>
      </c>
    </row>
    <row r="8929" spans="1:5" x14ac:dyDescent="0.2">
      <c r="A8929">
        <f t="shared" si="142"/>
        <v>2007</v>
      </c>
      <c r="B8929" s="8">
        <v>39225</v>
      </c>
      <c r="C8929">
        <v>94.469759765400497</v>
      </c>
      <c r="D8929">
        <v>93.449553636684897</v>
      </c>
      <c r="E8929">
        <v>95.793914292920107</v>
      </c>
    </row>
    <row r="8930" spans="1:5" x14ac:dyDescent="0.2">
      <c r="A8930">
        <f t="shared" si="142"/>
        <v>2007</v>
      </c>
      <c r="B8930" s="8">
        <v>39226</v>
      </c>
      <c r="C8930">
        <v>94.715902481427804</v>
      </c>
      <c r="D8930">
        <v>93.675684109089104</v>
      </c>
      <c r="E8930">
        <v>96.066192917207303</v>
      </c>
    </row>
    <row r="8931" spans="1:5" x14ac:dyDescent="0.2">
      <c r="A8931">
        <f t="shared" si="142"/>
        <v>2007</v>
      </c>
      <c r="B8931" s="8">
        <v>39227</v>
      </c>
      <c r="C8931">
        <v>94.515964800727303</v>
      </c>
      <c r="D8931">
        <v>93.523081921382499</v>
      </c>
      <c r="E8931">
        <v>95.804416837560098</v>
      </c>
    </row>
    <row r="8932" spans="1:5" x14ac:dyDescent="0.2">
      <c r="A8932">
        <f t="shared" si="142"/>
        <v>2007</v>
      </c>
      <c r="B8932" s="8">
        <v>39230</v>
      </c>
      <c r="C8932">
        <v>94.509272103684594</v>
      </c>
      <c r="D8932">
        <v>93.523081921382499</v>
      </c>
      <c r="E8932">
        <v>95.788984283414493</v>
      </c>
    </row>
    <row r="8933" spans="1:5" x14ac:dyDescent="0.2">
      <c r="A8933">
        <f t="shared" si="142"/>
        <v>2007</v>
      </c>
      <c r="B8933" s="8">
        <v>39231</v>
      </c>
      <c r="C8933">
        <v>94.367509113622503</v>
      </c>
      <c r="D8933">
        <v>93.254450559693495</v>
      </c>
      <c r="E8933">
        <v>95.813168408344495</v>
      </c>
    </row>
    <row r="8934" spans="1:5" x14ac:dyDescent="0.2">
      <c r="A8934">
        <f t="shared" si="142"/>
        <v>2007</v>
      </c>
      <c r="B8934" s="8">
        <v>39232</v>
      </c>
      <c r="C8934">
        <v>94.562379030994407</v>
      </c>
      <c r="D8934">
        <v>93.517595586033096</v>
      </c>
      <c r="E8934">
        <v>95.918654841742594</v>
      </c>
    </row>
    <row r="8935" spans="1:5" x14ac:dyDescent="0.2">
      <c r="A8935">
        <f t="shared" si="142"/>
        <v>2007</v>
      </c>
      <c r="B8935" s="8">
        <v>39233</v>
      </c>
      <c r="C8935">
        <v>94.336321322932605</v>
      </c>
      <c r="D8935">
        <v>93.277004350072104</v>
      </c>
      <c r="E8935">
        <v>95.711631230685995</v>
      </c>
    </row>
    <row r="8936" spans="1:5" x14ac:dyDescent="0.2">
      <c r="A8936">
        <f t="shared" si="142"/>
        <v>2007</v>
      </c>
      <c r="B8936" s="8">
        <v>39234</v>
      </c>
      <c r="C8936">
        <v>94.147934035604806</v>
      </c>
      <c r="D8936">
        <v>93.069003416580102</v>
      </c>
      <c r="E8936">
        <v>95.548932079169006</v>
      </c>
    </row>
    <row r="8937" spans="1:5" x14ac:dyDescent="0.2">
      <c r="A8937">
        <f t="shared" si="142"/>
        <v>2007</v>
      </c>
      <c r="B8937" s="8">
        <v>39237</v>
      </c>
      <c r="C8937">
        <v>94.013045913581706</v>
      </c>
      <c r="D8937">
        <v>92.757828146352097</v>
      </c>
      <c r="E8937">
        <v>95.645317838168594</v>
      </c>
    </row>
    <row r="8938" spans="1:5" x14ac:dyDescent="0.2">
      <c r="A8938">
        <f t="shared" si="142"/>
        <v>2007</v>
      </c>
      <c r="B8938" s="8">
        <v>39238</v>
      </c>
      <c r="C8938">
        <v>94.014156509945806</v>
      </c>
      <c r="D8938">
        <v>92.679131292228007</v>
      </c>
      <c r="E8938">
        <v>95.7514506352788</v>
      </c>
    </row>
    <row r="8939" spans="1:5" x14ac:dyDescent="0.2">
      <c r="A8939">
        <f t="shared" si="142"/>
        <v>2007</v>
      </c>
      <c r="B8939" s="8">
        <v>39239</v>
      </c>
      <c r="C8939">
        <v>94.136960960289699</v>
      </c>
      <c r="D8939">
        <v>92.667323796120897</v>
      </c>
      <c r="E8939">
        <v>96.051828581070495</v>
      </c>
    </row>
    <row r="8940" spans="1:5" x14ac:dyDescent="0.2">
      <c r="A8940">
        <f t="shared" si="142"/>
        <v>2007</v>
      </c>
      <c r="B8940" s="8">
        <v>39240</v>
      </c>
      <c r="C8940">
        <v>94.368746041527203</v>
      </c>
      <c r="D8940">
        <v>92.921204512353597</v>
      </c>
      <c r="E8940">
        <v>96.254356908245697</v>
      </c>
    </row>
    <row r="8941" spans="1:5" x14ac:dyDescent="0.2">
      <c r="A8941">
        <f t="shared" si="142"/>
        <v>2007</v>
      </c>
      <c r="B8941" s="8">
        <v>39241</v>
      </c>
      <c r="C8941">
        <v>94.7748656782925</v>
      </c>
      <c r="D8941">
        <v>93.336573178897098</v>
      </c>
      <c r="E8941">
        <v>96.648152557168302</v>
      </c>
    </row>
    <row r="8942" spans="1:5" x14ac:dyDescent="0.2">
      <c r="A8942">
        <f t="shared" si="142"/>
        <v>2007</v>
      </c>
      <c r="B8942" s="8">
        <v>39244</v>
      </c>
      <c r="C8942">
        <v>94.672857384385694</v>
      </c>
      <c r="D8942">
        <v>93.327618174699197</v>
      </c>
      <c r="E8942">
        <v>96.423456879871793</v>
      </c>
    </row>
    <row r="8943" spans="1:5" x14ac:dyDescent="0.2">
      <c r="A8943">
        <f t="shared" si="142"/>
        <v>2007</v>
      </c>
      <c r="B8943" s="8">
        <v>39245</v>
      </c>
      <c r="C8943">
        <v>94.713940354658604</v>
      </c>
      <c r="D8943">
        <v>93.456187174392099</v>
      </c>
      <c r="E8943">
        <v>96.349412685203603</v>
      </c>
    </row>
    <row r="8944" spans="1:5" x14ac:dyDescent="0.2">
      <c r="A8944">
        <f t="shared" si="142"/>
        <v>2007</v>
      </c>
      <c r="B8944" s="8">
        <v>39246</v>
      </c>
      <c r="C8944">
        <v>94.915711748772694</v>
      </c>
      <c r="D8944">
        <v>93.718257477369903</v>
      </c>
      <c r="E8944">
        <v>96.471950088163794</v>
      </c>
    </row>
    <row r="8945" spans="1:5" x14ac:dyDescent="0.2">
      <c r="A8945">
        <f t="shared" si="142"/>
        <v>2007</v>
      </c>
      <c r="B8945" s="8">
        <v>39247</v>
      </c>
      <c r="C8945">
        <v>94.917861635184096</v>
      </c>
      <c r="D8945">
        <v>93.826558098803204</v>
      </c>
      <c r="E8945">
        <v>96.334963238590305</v>
      </c>
    </row>
    <row r="8946" spans="1:5" x14ac:dyDescent="0.2">
      <c r="A8946">
        <f t="shared" si="142"/>
        <v>2007</v>
      </c>
      <c r="B8946" s="8">
        <v>39248</v>
      </c>
      <c r="C8946">
        <v>94.638239888748402</v>
      </c>
      <c r="D8946">
        <v>93.680541946510701</v>
      </c>
      <c r="E8946">
        <v>95.880748191906093</v>
      </c>
    </row>
    <row r="8947" spans="1:5" x14ac:dyDescent="0.2">
      <c r="A8947">
        <f t="shared" si="142"/>
        <v>2007</v>
      </c>
      <c r="B8947" s="8">
        <v>39251</v>
      </c>
      <c r="C8947">
        <v>94.562926907468494</v>
      </c>
      <c r="D8947">
        <v>93.6838563380295</v>
      </c>
      <c r="E8947">
        <v>95.702934927837703</v>
      </c>
    </row>
    <row r="8948" spans="1:5" x14ac:dyDescent="0.2">
      <c r="A8948">
        <f t="shared" si="142"/>
        <v>2007</v>
      </c>
      <c r="B8948" s="8">
        <v>39252</v>
      </c>
      <c r="C8948">
        <v>94.338879102647795</v>
      </c>
      <c r="D8948">
        <v>93.336453837924793</v>
      </c>
      <c r="E8948">
        <v>95.639811846513496</v>
      </c>
    </row>
    <row r="8949" spans="1:5" x14ac:dyDescent="0.2">
      <c r="A8949">
        <f t="shared" si="142"/>
        <v>2007</v>
      </c>
      <c r="B8949" s="8">
        <v>39253</v>
      </c>
      <c r="C8949">
        <v>94.378158279114302</v>
      </c>
      <c r="D8949">
        <v>93.303070450907697</v>
      </c>
      <c r="E8949">
        <v>95.774099455137701</v>
      </c>
    </row>
    <row r="8950" spans="1:5" x14ac:dyDescent="0.2">
      <c r="A8950">
        <f t="shared" si="142"/>
        <v>2007</v>
      </c>
      <c r="B8950" s="8">
        <v>39254</v>
      </c>
      <c r="C8950">
        <v>94.622645276302705</v>
      </c>
      <c r="D8950">
        <v>93.618019471661498</v>
      </c>
      <c r="E8950">
        <v>95.926426812166497</v>
      </c>
    </row>
    <row r="8951" spans="1:5" x14ac:dyDescent="0.2">
      <c r="A8951">
        <f t="shared" si="142"/>
        <v>2007</v>
      </c>
      <c r="B8951" s="8">
        <v>39255</v>
      </c>
      <c r="C8951">
        <v>94.453190892833803</v>
      </c>
      <c r="D8951">
        <v>93.3695048454382</v>
      </c>
      <c r="E8951">
        <v>95.860377037258601</v>
      </c>
    </row>
    <row r="8952" spans="1:5" x14ac:dyDescent="0.2">
      <c r="A8952">
        <f t="shared" si="142"/>
        <v>2007</v>
      </c>
      <c r="B8952" s="8">
        <v>39258</v>
      </c>
      <c r="C8952">
        <v>94.526013090798401</v>
      </c>
      <c r="D8952">
        <v>93.416916406516904</v>
      </c>
      <c r="E8952">
        <v>95.966462240806493</v>
      </c>
    </row>
    <row r="8953" spans="1:5" x14ac:dyDescent="0.2">
      <c r="A8953">
        <f t="shared" si="142"/>
        <v>2007</v>
      </c>
      <c r="B8953" s="8">
        <v>39259</v>
      </c>
      <c r="C8953">
        <v>94.483491769146099</v>
      </c>
      <c r="D8953">
        <v>93.257777366044806</v>
      </c>
      <c r="E8953">
        <v>96.076907693565303</v>
      </c>
    </row>
    <row r="8954" spans="1:5" x14ac:dyDescent="0.2">
      <c r="A8954">
        <f t="shared" si="142"/>
        <v>2007</v>
      </c>
      <c r="B8954" s="8">
        <v>39260</v>
      </c>
      <c r="C8954">
        <v>94.577931988767105</v>
      </c>
      <c r="D8954">
        <v>93.3450718831822</v>
      </c>
      <c r="E8954">
        <v>96.180717877786606</v>
      </c>
    </row>
    <row r="8955" spans="1:5" x14ac:dyDescent="0.2">
      <c r="A8955">
        <f t="shared" si="142"/>
        <v>2007</v>
      </c>
      <c r="B8955" s="8">
        <v>39261</v>
      </c>
      <c r="C8955">
        <v>94.255873969047002</v>
      </c>
      <c r="D8955">
        <v>93.009149152012895</v>
      </c>
      <c r="E8955">
        <v>95.876936497409105</v>
      </c>
    </row>
    <row r="8956" spans="1:5" x14ac:dyDescent="0.2">
      <c r="A8956">
        <f t="shared" si="142"/>
        <v>2007</v>
      </c>
      <c r="B8956" s="8">
        <v>39262</v>
      </c>
      <c r="C8956">
        <v>94.1558145979632</v>
      </c>
      <c r="D8956">
        <v>92.902478927067406</v>
      </c>
      <c r="E8956">
        <v>95.785585234044405</v>
      </c>
    </row>
    <row r="8957" spans="1:5" x14ac:dyDescent="0.2">
      <c r="A8957">
        <f t="shared" si="142"/>
        <v>2007</v>
      </c>
      <c r="B8957" s="8">
        <v>39265</v>
      </c>
      <c r="C8957">
        <v>93.651532925166904</v>
      </c>
      <c r="D8957">
        <v>92.1810940167491</v>
      </c>
      <c r="E8957">
        <v>95.567602065632698</v>
      </c>
    </row>
    <row r="8958" spans="1:5" x14ac:dyDescent="0.2">
      <c r="A8958">
        <f t="shared" si="142"/>
        <v>2007</v>
      </c>
      <c r="B8958" s="8">
        <v>39266</v>
      </c>
      <c r="C8958">
        <v>93.713732369635494</v>
      </c>
      <c r="D8958">
        <v>92.346070802045205</v>
      </c>
      <c r="E8958">
        <v>95.494106286582294</v>
      </c>
    </row>
    <row r="8959" spans="1:5" x14ac:dyDescent="0.2">
      <c r="A8959">
        <f t="shared" si="142"/>
        <v>2007</v>
      </c>
      <c r="B8959" s="8">
        <v>39267</v>
      </c>
      <c r="C8959">
        <v>93.713243732334405</v>
      </c>
      <c r="D8959">
        <v>92.346070802045205</v>
      </c>
      <c r="E8959">
        <v>95.492973535738301</v>
      </c>
    </row>
    <row r="8960" spans="1:5" x14ac:dyDescent="0.2">
      <c r="A8960">
        <f t="shared" si="142"/>
        <v>2007</v>
      </c>
      <c r="B8960" s="8">
        <v>39268</v>
      </c>
      <c r="C8960">
        <v>93.782753979637405</v>
      </c>
      <c r="D8960">
        <v>92.398627521683395</v>
      </c>
      <c r="E8960">
        <v>95.584822859969904</v>
      </c>
    </row>
    <row r="8961" spans="1:5" x14ac:dyDescent="0.2">
      <c r="A8961">
        <f t="shared" si="142"/>
        <v>2007</v>
      </c>
      <c r="B8961" s="8">
        <v>39269</v>
      </c>
      <c r="C8961">
        <v>93.594806143449105</v>
      </c>
      <c r="D8961">
        <v>92.1134081028639</v>
      </c>
      <c r="E8961">
        <v>95.525380172467706</v>
      </c>
    </row>
    <row r="8962" spans="1:5" x14ac:dyDescent="0.2">
      <c r="A8962">
        <f t="shared" si="142"/>
        <v>2007</v>
      </c>
      <c r="B8962" s="8">
        <v>39272</v>
      </c>
      <c r="C8962">
        <v>93.5712352260431</v>
      </c>
      <c r="D8962">
        <v>92.0984621936922</v>
      </c>
      <c r="E8962">
        <v>95.4904134876776</v>
      </c>
    </row>
    <row r="8963" spans="1:5" x14ac:dyDescent="0.2">
      <c r="A8963">
        <f t="shared" ref="A8963:A9026" si="143">YEAR(B8963)</f>
        <v>2007</v>
      </c>
      <c r="B8963" s="8">
        <v>39273</v>
      </c>
      <c r="C8963">
        <v>93.352682964799996</v>
      </c>
      <c r="D8963">
        <v>91.790898180412995</v>
      </c>
      <c r="E8963">
        <v>95.389733116927701</v>
      </c>
    </row>
    <row r="8964" spans="1:5" x14ac:dyDescent="0.2">
      <c r="A8964">
        <f t="shared" si="143"/>
        <v>2007</v>
      </c>
      <c r="B8964" s="8">
        <v>39274</v>
      </c>
      <c r="C8964">
        <v>93.327362741429894</v>
      </c>
      <c r="D8964">
        <v>91.740624954201195</v>
      </c>
      <c r="E8964">
        <v>95.397493920130501</v>
      </c>
    </row>
    <row r="8965" spans="1:5" x14ac:dyDescent="0.2">
      <c r="A8965">
        <f t="shared" si="143"/>
        <v>2007</v>
      </c>
      <c r="B8965" s="8">
        <v>39275</v>
      </c>
      <c r="C8965">
        <v>93.139843973782007</v>
      </c>
      <c r="D8965">
        <v>91.489140588569001</v>
      </c>
      <c r="E8965">
        <v>95.294922033429103</v>
      </c>
    </row>
    <row r="8966" spans="1:5" x14ac:dyDescent="0.2">
      <c r="A8966">
        <f t="shared" si="143"/>
        <v>2007</v>
      </c>
      <c r="B8966" s="8">
        <v>39276</v>
      </c>
      <c r="C8966">
        <v>93.033053667571906</v>
      </c>
      <c r="D8966">
        <v>91.3839432564872</v>
      </c>
      <c r="E8966">
        <v>95.186058748259995</v>
      </c>
    </row>
    <row r="8967" spans="1:5" x14ac:dyDescent="0.2">
      <c r="A8967">
        <f t="shared" si="143"/>
        <v>2007</v>
      </c>
      <c r="B8967" s="8">
        <v>39279</v>
      </c>
      <c r="C8967">
        <v>92.929404819393397</v>
      </c>
      <c r="D8967">
        <v>91.229170892707202</v>
      </c>
      <c r="E8967">
        <v>95.150390538738407</v>
      </c>
    </row>
    <row r="8968" spans="1:5" x14ac:dyDescent="0.2">
      <c r="A8968">
        <f t="shared" si="143"/>
        <v>2007</v>
      </c>
      <c r="B8968" s="8">
        <v>39280</v>
      </c>
      <c r="C8968">
        <v>92.929787900349993</v>
      </c>
      <c r="D8968">
        <v>91.265578320668197</v>
      </c>
      <c r="E8968">
        <v>95.102890801914896</v>
      </c>
    </row>
    <row r="8969" spans="1:5" x14ac:dyDescent="0.2">
      <c r="A8969">
        <f t="shared" si="143"/>
        <v>2007</v>
      </c>
      <c r="B8969" s="8">
        <v>39281</v>
      </c>
      <c r="C8969">
        <v>92.816388281610898</v>
      </c>
      <c r="D8969">
        <v>91.087032299095995</v>
      </c>
      <c r="E8969">
        <v>95.076164421830995</v>
      </c>
    </row>
    <row r="8970" spans="1:5" x14ac:dyDescent="0.2">
      <c r="A8970">
        <f t="shared" si="143"/>
        <v>2007</v>
      </c>
      <c r="B8970" s="8">
        <v>39282</v>
      </c>
      <c r="C8970">
        <v>92.753719280508804</v>
      </c>
      <c r="D8970">
        <v>91.100285981045502</v>
      </c>
      <c r="E8970">
        <v>94.912577879776904</v>
      </c>
    </row>
    <row r="8971" spans="1:5" x14ac:dyDescent="0.2">
      <c r="A8971">
        <f t="shared" si="143"/>
        <v>2007</v>
      </c>
      <c r="B8971" s="8">
        <v>39283</v>
      </c>
      <c r="C8971">
        <v>92.7376995466323</v>
      </c>
      <c r="D8971">
        <v>90.9482460243281</v>
      </c>
      <c r="E8971">
        <v>95.077552392373306</v>
      </c>
    </row>
    <row r="8972" spans="1:5" x14ac:dyDescent="0.2">
      <c r="A8972">
        <f t="shared" si="143"/>
        <v>2007</v>
      </c>
      <c r="B8972" s="8">
        <v>39286</v>
      </c>
      <c r="C8972">
        <v>92.678140837228796</v>
      </c>
      <c r="D8972">
        <v>91.026820205296005</v>
      </c>
      <c r="E8972">
        <v>94.834223642784096</v>
      </c>
    </row>
    <row r="8973" spans="1:5" x14ac:dyDescent="0.2">
      <c r="A8973">
        <f t="shared" si="143"/>
        <v>2007</v>
      </c>
      <c r="B8973" s="8">
        <v>39287</v>
      </c>
      <c r="C8973">
        <v>92.525064518101402</v>
      </c>
      <c r="D8973">
        <v>90.687922497589696</v>
      </c>
      <c r="E8973">
        <v>94.928627943213201</v>
      </c>
    </row>
    <row r="8974" spans="1:5" x14ac:dyDescent="0.2">
      <c r="A8974">
        <f t="shared" si="143"/>
        <v>2007</v>
      </c>
      <c r="B8974" s="8">
        <v>39288</v>
      </c>
      <c r="C8974">
        <v>92.937486243260693</v>
      </c>
      <c r="D8974">
        <v>91.157871600734794</v>
      </c>
      <c r="E8974">
        <v>95.264130922913907</v>
      </c>
    </row>
    <row r="8975" spans="1:5" x14ac:dyDescent="0.2">
      <c r="A8975">
        <f t="shared" si="143"/>
        <v>2007</v>
      </c>
      <c r="B8975" s="8">
        <v>39289</v>
      </c>
      <c r="C8975">
        <v>93.136147577569801</v>
      </c>
      <c r="D8975">
        <v>91.211276500931206</v>
      </c>
      <c r="E8975">
        <v>95.656569711268205</v>
      </c>
    </row>
    <row r="8976" spans="1:5" x14ac:dyDescent="0.2">
      <c r="A8976">
        <f t="shared" si="143"/>
        <v>2007</v>
      </c>
      <c r="B8976" s="8">
        <v>39290</v>
      </c>
      <c r="C8976">
        <v>93.564272434749697</v>
      </c>
      <c r="D8976">
        <v>91.732632396437594</v>
      </c>
      <c r="E8976">
        <v>95.9599621270022</v>
      </c>
    </row>
    <row r="8977" spans="1:5" x14ac:dyDescent="0.2">
      <c r="A8977">
        <f t="shared" si="143"/>
        <v>2007</v>
      </c>
      <c r="B8977" s="8">
        <v>39293</v>
      </c>
      <c r="C8977">
        <v>93.606928927705496</v>
      </c>
      <c r="D8977">
        <v>91.930250656329093</v>
      </c>
      <c r="E8977">
        <v>95.796321085264097</v>
      </c>
    </row>
    <row r="8978" spans="1:5" x14ac:dyDescent="0.2">
      <c r="A8978">
        <f t="shared" si="143"/>
        <v>2007</v>
      </c>
      <c r="B8978" s="8">
        <v>39294</v>
      </c>
      <c r="C8978">
        <v>93.442773297412401</v>
      </c>
      <c r="D8978">
        <v>91.767886599642594</v>
      </c>
      <c r="E8978">
        <v>95.629852244537304</v>
      </c>
    </row>
    <row r="8979" spans="1:5" x14ac:dyDescent="0.2">
      <c r="A8979">
        <f t="shared" si="143"/>
        <v>2007</v>
      </c>
      <c r="B8979" s="8">
        <v>39295</v>
      </c>
      <c r="C8979">
        <v>93.4180596017043</v>
      </c>
      <c r="D8979">
        <v>91.583514436710402</v>
      </c>
      <c r="E8979">
        <v>95.817698271730094</v>
      </c>
    </row>
    <row r="8980" spans="1:5" x14ac:dyDescent="0.2">
      <c r="A8980">
        <f t="shared" si="143"/>
        <v>2007</v>
      </c>
      <c r="B8980" s="8">
        <v>39296</v>
      </c>
      <c r="C8980">
        <v>93.321626997213698</v>
      </c>
      <c r="D8980">
        <v>91.502599467829896</v>
      </c>
      <c r="E8980">
        <v>95.700618533236394</v>
      </c>
    </row>
    <row r="8981" spans="1:5" x14ac:dyDescent="0.2">
      <c r="A8981">
        <f t="shared" si="143"/>
        <v>2007</v>
      </c>
      <c r="B8981" s="8">
        <v>39297</v>
      </c>
      <c r="C8981">
        <v>93.121832361220896</v>
      </c>
      <c r="D8981">
        <v>91.105000616006905</v>
      </c>
      <c r="E8981">
        <v>95.765366179051995</v>
      </c>
    </row>
    <row r="8982" spans="1:5" x14ac:dyDescent="0.2">
      <c r="A8982">
        <f t="shared" si="143"/>
        <v>2007</v>
      </c>
      <c r="B8982" s="8">
        <v>39300</v>
      </c>
      <c r="C8982">
        <v>93.128684060698902</v>
      </c>
      <c r="D8982">
        <v>91.063680391176604</v>
      </c>
      <c r="E8982">
        <v>95.836811683154593</v>
      </c>
    </row>
    <row r="8983" spans="1:5" x14ac:dyDescent="0.2">
      <c r="A8983">
        <f t="shared" si="143"/>
        <v>2007</v>
      </c>
      <c r="B8983" s="8">
        <v>39301</v>
      </c>
      <c r="C8983">
        <v>93.334038139210406</v>
      </c>
      <c r="D8983">
        <v>91.401910262178703</v>
      </c>
      <c r="E8983">
        <v>95.864050236465999</v>
      </c>
    </row>
    <row r="8984" spans="1:5" x14ac:dyDescent="0.2">
      <c r="A8984">
        <f t="shared" si="143"/>
        <v>2007</v>
      </c>
      <c r="B8984" s="8">
        <v>39302</v>
      </c>
      <c r="C8984">
        <v>93.118296835077402</v>
      </c>
      <c r="D8984">
        <v>91.143512738106594</v>
      </c>
      <c r="E8984">
        <v>95.705510502865707</v>
      </c>
    </row>
    <row r="8985" spans="1:5" x14ac:dyDescent="0.2">
      <c r="A8985">
        <f t="shared" si="143"/>
        <v>2007</v>
      </c>
      <c r="B8985" s="8">
        <v>39303</v>
      </c>
      <c r="C8985">
        <v>93.458196686690201</v>
      </c>
      <c r="D8985">
        <v>91.544058741714807</v>
      </c>
      <c r="E8985">
        <v>95.964088045816595</v>
      </c>
    </row>
    <row r="8986" spans="1:5" x14ac:dyDescent="0.2">
      <c r="A8986">
        <f t="shared" si="143"/>
        <v>2007</v>
      </c>
      <c r="B8986" s="8">
        <v>39304</v>
      </c>
      <c r="C8986">
        <v>93.538710017324803</v>
      </c>
      <c r="D8986">
        <v>91.473765488483295</v>
      </c>
      <c r="E8986">
        <v>96.246483660196006</v>
      </c>
    </row>
    <row r="8987" spans="1:5" x14ac:dyDescent="0.2">
      <c r="A8987">
        <f t="shared" si="143"/>
        <v>2007</v>
      </c>
      <c r="B8987" s="8">
        <v>39307</v>
      </c>
      <c r="C8987">
        <v>93.620466464406604</v>
      </c>
      <c r="D8987">
        <v>91.678916311386004</v>
      </c>
      <c r="E8987">
        <v>96.162913699352302</v>
      </c>
    </row>
    <row r="8988" spans="1:5" x14ac:dyDescent="0.2">
      <c r="A8988">
        <f t="shared" si="143"/>
        <v>2007</v>
      </c>
      <c r="B8988" s="8">
        <v>39308</v>
      </c>
      <c r="C8988">
        <v>94.056911369778504</v>
      </c>
      <c r="D8988">
        <v>92.192004462788901</v>
      </c>
      <c r="E8988">
        <v>96.496730523493994</v>
      </c>
    </row>
    <row r="8989" spans="1:5" x14ac:dyDescent="0.2">
      <c r="A8989">
        <f t="shared" si="143"/>
        <v>2007</v>
      </c>
      <c r="B8989" s="8">
        <v>39309</v>
      </c>
      <c r="C8989">
        <v>94.514323924625899</v>
      </c>
      <c r="D8989">
        <v>92.737544067055794</v>
      </c>
      <c r="E8989">
        <v>96.836454016514196</v>
      </c>
    </row>
    <row r="8990" spans="1:5" x14ac:dyDescent="0.2">
      <c r="A8990">
        <f t="shared" si="143"/>
        <v>2007</v>
      </c>
      <c r="B8990" s="8">
        <v>39310</v>
      </c>
      <c r="C8990">
        <v>94.916082693451699</v>
      </c>
      <c r="D8990">
        <v>92.727155005791801</v>
      </c>
      <c r="E8990">
        <v>97.789405168296895</v>
      </c>
    </row>
    <row r="8991" spans="1:5" x14ac:dyDescent="0.2">
      <c r="A8991">
        <f t="shared" si="143"/>
        <v>2007</v>
      </c>
      <c r="B8991" s="8">
        <v>39311</v>
      </c>
      <c r="C8991">
        <v>94.332597214794802</v>
      </c>
      <c r="D8991">
        <v>92.097670876717004</v>
      </c>
      <c r="E8991">
        <v>97.268256490246898</v>
      </c>
    </row>
    <row r="8992" spans="1:5" x14ac:dyDescent="0.2">
      <c r="A8992">
        <f t="shared" si="143"/>
        <v>2007</v>
      </c>
      <c r="B8992" s="8">
        <v>39314</v>
      </c>
      <c r="C8992">
        <v>94.227508425032795</v>
      </c>
      <c r="D8992">
        <v>92.061505983668994</v>
      </c>
      <c r="E8992">
        <v>97.070513774445303</v>
      </c>
    </row>
    <row r="8993" spans="1:5" x14ac:dyDescent="0.2">
      <c r="A8993">
        <f t="shared" si="143"/>
        <v>2007</v>
      </c>
      <c r="B8993" s="8">
        <v>39315</v>
      </c>
      <c r="C8993">
        <v>94.281842745265294</v>
      </c>
      <c r="D8993">
        <v>92.081234054050199</v>
      </c>
      <c r="E8993">
        <v>97.171349495001806</v>
      </c>
    </row>
    <row r="8994" spans="1:5" x14ac:dyDescent="0.2">
      <c r="A8994">
        <f t="shared" si="143"/>
        <v>2007</v>
      </c>
      <c r="B8994" s="8">
        <v>39316</v>
      </c>
      <c r="C8994">
        <v>94.114188452081905</v>
      </c>
      <c r="D8994">
        <v>92.011079268918607</v>
      </c>
      <c r="E8994">
        <v>96.8727869783975</v>
      </c>
    </row>
    <row r="8995" spans="1:5" x14ac:dyDescent="0.2">
      <c r="A8995">
        <f t="shared" si="143"/>
        <v>2007</v>
      </c>
      <c r="B8995" s="8">
        <v>39317</v>
      </c>
      <c r="C8995">
        <v>93.998629998721</v>
      </c>
      <c r="D8995">
        <v>91.817314748240705</v>
      </c>
      <c r="E8995">
        <v>96.862395258594503</v>
      </c>
    </row>
    <row r="8996" spans="1:5" x14ac:dyDescent="0.2">
      <c r="A8996">
        <f t="shared" si="143"/>
        <v>2007</v>
      </c>
      <c r="B8996" s="8">
        <v>39318</v>
      </c>
      <c r="C8996">
        <v>93.703475744660196</v>
      </c>
      <c r="D8996">
        <v>91.458376031730396</v>
      </c>
      <c r="E8996">
        <v>96.653336595873199</v>
      </c>
    </row>
    <row r="8997" spans="1:5" x14ac:dyDescent="0.2">
      <c r="A8997">
        <f t="shared" si="143"/>
        <v>2007</v>
      </c>
      <c r="B8997" s="8">
        <v>39321</v>
      </c>
      <c r="C8997">
        <v>93.628212277212597</v>
      </c>
      <c r="D8997">
        <v>91.397065299852102</v>
      </c>
      <c r="E8997">
        <v>96.559336184891293</v>
      </c>
    </row>
    <row r="8998" spans="1:5" x14ac:dyDescent="0.2">
      <c r="A8998">
        <f t="shared" si="143"/>
        <v>2007</v>
      </c>
      <c r="B8998" s="8">
        <v>39322</v>
      </c>
      <c r="C8998">
        <v>93.854268941611807</v>
      </c>
      <c r="D8998">
        <v>91.614882086047501</v>
      </c>
      <c r="E8998">
        <v>96.796312831039401</v>
      </c>
    </row>
    <row r="8999" spans="1:5" x14ac:dyDescent="0.2">
      <c r="A8999">
        <f t="shared" si="143"/>
        <v>2007</v>
      </c>
      <c r="B8999" s="8">
        <v>39323</v>
      </c>
      <c r="C8999">
        <v>93.733643964800194</v>
      </c>
      <c r="D8999">
        <v>91.467253416347404</v>
      </c>
      <c r="E8999">
        <v>96.712174789321693</v>
      </c>
    </row>
    <row r="9000" spans="1:5" x14ac:dyDescent="0.2">
      <c r="A9000">
        <f t="shared" si="143"/>
        <v>2007</v>
      </c>
      <c r="B9000" s="8">
        <v>39324</v>
      </c>
      <c r="C9000">
        <v>93.748973025576802</v>
      </c>
      <c r="D9000">
        <v>91.522603585407296</v>
      </c>
      <c r="E9000">
        <v>96.673566953335396</v>
      </c>
    </row>
    <row r="9001" spans="1:5" x14ac:dyDescent="0.2">
      <c r="A9001">
        <f t="shared" si="143"/>
        <v>2007</v>
      </c>
      <c r="B9001" s="8">
        <v>39325</v>
      </c>
      <c r="C9001">
        <v>93.683666485703597</v>
      </c>
      <c r="D9001">
        <v>91.538351531291298</v>
      </c>
      <c r="E9001">
        <v>96.499259232647006</v>
      </c>
    </row>
    <row r="9002" spans="1:5" x14ac:dyDescent="0.2">
      <c r="A9002">
        <f t="shared" si="143"/>
        <v>2007</v>
      </c>
      <c r="B9002" s="8">
        <v>39328</v>
      </c>
      <c r="C9002">
        <v>93.685331460747307</v>
      </c>
      <c r="D9002">
        <v>91.538351531291298</v>
      </c>
      <c r="E9002">
        <v>96.503160885598902</v>
      </c>
    </row>
    <row r="9003" spans="1:5" x14ac:dyDescent="0.2">
      <c r="A9003">
        <f t="shared" si="143"/>
        <v>2007</v>
      </c>
      <c r="B9003" s="8">
        <v>39329</v>
      </c>
      <c r="C9003">
        <v>93.660664409111902</v>
      </c>
      <c r="D9003">
        <v>91.494501500448905</v>
      </c>
      <c r="E9003">
        <v>96.504302519380801</v>
      </c>
    </row>
    <row r="9004" spans="1:5" x14ac:dyDescent="0.2">
      <c r="A9004">
        <f t="shared" si="143"/>
        <v>2007</v>
      </c>
      <c r="B9004" s="8">
        <v>39330</v>
      </c>
      <c r="C9004">
        <v>93.562361723039999</v>
      </c>
      <c r="D9004">
        <v>91.181755653097198</v>
      </c>
      <c r="E9004">
        <v>96.695240126711795</v>
      </c>
    </row>
    <row r="9005" spans="1:5" x14ac:dyDescent="0.2">
      <c r="A9005">
        <f t="shared" si="143"/>
        <v>2007</v>
      </c>
      <c r="B9005" s="8">
        <v>39331</v>
      </c>
      <c r="C9005">
        <v>93.464070807384601</v>
      </c>
      <c r="D9005">
        <v>91.178700740556295</v>
      </c>
      <c r="E9005">
        <v>96.468419204788404</v>
      </c>
    </row>
    <row r="9006" spans="1:5" x14ac:dyDescent="0.2">
      <c r="A9006">
        <f t="shared" si="143"/>
        <v>2007</v>
      </c>
      <c r="B9006" s="8">
        <v>39332</v>
      </c>
      <c r="C9006">
        <v>93.310628217527196</v>
      </c>
      <c r="D9006">
        <v>90.774777193757302</v>
      </c>
      <c r="E9006">
        <v>96.6540816426687</v>
      </c>
    </row>
    <row r="9007" spans="1:5" x14ac:dyDescent="0.2">
      <c r="A9007">
        <f t="shared" si="143"/>
        <v>2007</v>
      </c>
      <c r="B9007" s="8">
        <v>39335</v>
      </c>
      <c r="C9007">
        <v>93.252001551780097</v>
      </c>
      <c r="D9007">
        <v>90.664549704152293</v>
      </c>
      <c r="E9007">
        <v>96.665616050489604</v>
      </c>
    </row>
    <row r="9008" spans="1:5" x14ac:dyDescent="0.2">
      <c r="A9008">
        <f t="shared" si="143"/>
        <v>2007</v>
      </c>
      <c r="B9008" s="8">
        <v>39336</v>
      </c>
      <c r="C9008">
        <v>92.943268908972897</v>
      </c>
      <c r="D9008">
        <v>90.308750738001805</v>
      </c>
      <c r="E9008">
        <v>96.421259749577402</v>
      </c>
    </row>
    <row r="9009" spans="1:5" x14ac:dyDescent="0.2">
      <c r="A9009">
        <f t="shared" si="143"/>
        <v>2007</v>
      </c>
      <c r="B9009" s="8">
        <v>39337</v>
      </c>
      <c r="C9009">
        <v>92.658574540335906</v>
      </c>
      <c r="D9009">
        <v>89.987498218573407</v>
      </c>
      <c r="E9009">
        <v>96.186696765413203</v>
      </c>
    </row>
    <row r="9010" spans="1:5" x14ac:dyDescent="0.2">
      <c r="A9010">
        <f t="shared" si="143"/>
        <v>2007</v>
      </c>
      <c r="B9010" s="8">
        <v>39338</v>
      </c>
      <c r="C9010">
        <v>92.637890768812994</v>
      </c>
      <c r="D9010">
        <v>90.054467934516495</v>
      </c>
      <c r="E9010">
        <v>96.046713989065907</v>
      </c>
    </row>
    <row r="9011" spans="1:5" x14ac:dyDescent="0.2">
      <c r="A9011">
        <f t="shared" si="143"/>
        <v>2007</v>
      </c>
      <c r="B9011" s="8">
        <v>39339</v>
      </c>
      <c r="C9011">
        <v>92.728463280391097</v>
      </c>
      <c r="D9011">
        <v>90.156096649067507</v>
      </c>
      <c r="E9011">
        <v>96.122153538048806</v>
      </c>
    </row>
    <row r="9012" spans="1:5" x14ac:dyDescent="0.2">
      <c r="A9012">
        <f t="shared" si="143"/>
        <v>2007</v>
      </c>
      <c r="B9012" s="8">
        <v>39342</v>
      </c>
      <c r="C9012">
        <v>92.842799850923498</v>
      </c>
      <c r="D9012">
        <v>90.210575425059702</v>
      </c>
      <c r="E9012">
        <v>96.317785357668001</v>
      </c>
    </row>
    <row r="9013" spans="1:5" x14ac:dyDescent="0.2">
      <c r="A9013">
        <f t="shared" si="143"/>
        <v>2007</v>
      </c>
      <c r="B9013" s="8">
        <v>39343</v>
      </c>
      <c r="C9013">
        <v>92.679422584486105</v>
      </c>
      <c r="D9013">
        <v>90.048979656223096</v>
      </c>
      <c r="E9013">
        <v>96.152173548434305</v>
      </c>
    </row>
    <row r="9014" spans="1:5" x14ac:dyDescent="0.2">
      <c r="A9014">
        <f t="shared" si="143"/>
        <v>2007</v>
      </c>
      <c r="B9014" s="8">
        <v>39344</v>
      </c>
      <c r="C9014">
        <v>92.175604897994802</v>
      </c>
      <c r="D9014">
        <v>89.599003359404307</v>
      </c>
      <c r="E9014">
        <v>95.575672765363507</v>
      </c>
    </row>
    <row r="9015" spans="1:5" x14ac:dyDescent="0.2">
      <c r="A9015">
        <f t="shared" si="143"/>
        <v>2007</v>
      </c>
      <c r="B9015" s="8">
        <v>39345</v>
      </c>
      <c r="C9015">
        <v>91.444497967229793</v>
      </c>
      <c r="D9015">
        <v>88.512743523399607</v>
      </c>
      <c r="E9015">
        <v>95.330872666414706</v>
      </c>
    </row>
    <row r="9016" spans="1:5" x14ac:dyDescent="0.2">
      <c r="A9016">
        <f t="shared" si="143"/>
        <v>2007</v>
      </c>
      <c r="B9016" s="8">
        <v>39346</v>
      </c>
      <c r="C9016">
        <v>91.508850755514501</v>
      </c>
      <c r="D9016">
        <v>88.6732616117486</v>
      </c>
      <c r="E9016">
        <v>95.263244796914506</v>
      </c>
    </row>
    <row r="9017" spans="1:5" x14ac:dyDescent="0.2">
      <c r="A9017">
        <f t="shared" si="143"/>
        <v>2007</v>
      </c>
      <c r="B9017" s="8">
        <v>39349</v>
      </c>
      <c r="C9017">
        <v>91.424607414027093</v>
      </c>
      <c r="D9017">
        <v>88.568259651502501</v>
      </c>
      <c r="E9017">
        <v>95.207563930803602</v>
      </c>
    </row>
    <row r="9018" spans="1:5" x14ac:dyDescent="0.2">
      <c r="A9018">
        <f t="shared" si="143"/>
        <v>2007</v>
      </c>
      <c r="B9018" s="8">
        <v>39350</v>
      </c>
      <c r="C9018">
        <v>91.362410280105806</v>
      </c>
      <c r="D9018">
        <v>88.413965562755195</v>
      </c>
      <c r="E9018">
        <v>95.271835547100395</v>
      </c>
    </row>
    <row r="9019" spans="1:5" x14ac:dyDescent="0.2">
      <c r="A9019">
        <f t="shared" si="143"/>
        <v>2007</v>
      </c>
      <c r="B9019" s="8">
        <v>39351</v>
      </c>
      <c r="C9019">
        <v>91.456821008841004</v>
      </c>
      <c r="D9019">
        <v>88.669388357897702</v>
      </c>
      <c r="E9019">
        <v>95.145365691318801</v>
      </c>
    </row>
    <row r="9020" spans="1:5" x14ac:dyDescent="0.2">
      <c r="A9020">
        <f t="shared" si="143"/>
        <v>2007</v>
      </c>
      <c r="B9020" s="8">
        <v>39352</v>
      </c>
      <c r="C9020">
        <v>91.373751829556198</v>
      </c>
      <c r="D9020">
        <v>88.575815762928102</v>
      </c>
      <c r="E9020">
        <v>95.076782557114399</v>
      </c>
    </row>
    <row r="9021" spans="1:5" x14ac:dyDescent="0.2">
      <c r="A9021">
        <f t="shared" si="143"/>
        <v>2007</v>
      </c>
      <c r="B9021" s="8">
        <v>39353</v>
      </c>
      <c r="C9021">
        <v>90.9690946328206</v>
      </c>
      <c r="D9021">
        <v>87.988522626399003</v>
      </c>
      <c r="E9021">
        <v>94.923302599878795</v>
      </c>
    </row>
    <row r="9022" spans="1:5" x14ac:dyDescent="0.2">
      <c r="A9022">
        <f t="shared" si="143"/>
        <v>2007</v>
      </c>
      <c r="B9022" s="8">
        <v>39356</v>
      </c>
      <c r="C9022">
        <v>90.905875232665295</v>
      </c>
      <c r="D9022">
        <v>87.946469140448599</v>
      </c>
      <c r="E9022">
        <v>94.831077946958601</v>
      </c>
    </row>
    <row r="9023" spans="1:5" x14ac:dyDescent="0.2">
      <c r="A9023">
        <f t="shared" si="143"/>
        <v>2007</v>
      </c>
      <c r="B9023" s="8">
        <v>39357</v>
      </c>
      <c r="C9023">
        <v>91.144490348999895</v>
      </c>
      <c r="D9023">
        <v>88.3441689226226</v>
      </c>
      <c r="E9023">
        <v>94.851103442656097</v>
      </c>
    </row>
    <row r="9024" spans="1:5" x14ac:dyDescent="0.2">
      <c r="A9024">
        <f t="shared" si="143"/>
        <v>2007</v>
      </c>
      <c r="B9024" s="8">
        <v>39358</v>
      </c>
      <c r="C9024">
        <v>91.128836057467595</v>
      </c>
      <c r="D9024">
        <v>88.415986850109505</v>
      </c>
      <c r="E9024">
        <v>94.715865343081603</v>
      </c>
    </row>
    <row r="9025" spans="1:5" x14ac:dyDescent="0.2">
      <c r="A9025">
        <f t="shared" si="143"/>
        <v>2007</v>
      </c>
      <c r="B9025" s="8">
        <v>39359</v>
      </c>
      <c r="C9025">
        <v>91.188177928020806</v>
      </c>
      <c r="D9025">
        <v>88.449787188568195</v>
      </c>
      <c r="E9025">
        <v>94.810025196232104</v>
      </c>
    </row>
    <row r="9026" spans="1:5" x14ac:dyDescent="0.2">
      <c r="A9026">
        <f t="shared" si="143"/>
        <v>2007</v>
      </c>
      <c r="B9026" s="8">
        <v>39360</v>
      </c>
      <c r="C9026">
        <v>90.766873191898</v>
      </c>
      <c r="D9026">
        <v>87.895376884496002</v>
      </c>
      <c r="E9026">
        <v>94.571562300375703</v>
      </c>
    </row>
    <row r="9027" spans="1:5" x14ac:dyDescent="0.2">
      <c r="A9027">
        <f t="shared" ref="A9027:A9090" si="144">YEAR(B9027)</f>
        <v>2007</v>
      </c>
      <c r="B9027" s="8">
        <v>39363</v>
      </c>
      <c r="C9027">
        <v>90.775736749073403</v>
      </c>
      <c r="D9027">
        <v>87.895376884496002</v>
      </c>
      <c r="E9027">
        <v>94.592573176492394</v>
      </c>
    </row>
    <row r="9028" spans="1:5" x14ac:dyDescent="0.2">
      <c r="A9028">
        <f t="shared" si="144"/>
        <v>2007</v>
      </c>
      <c r="B9028" s="8">
        <v>39364</v>
      </c>
      <c r="C9028">
        <v>90.887557861812297</v>
      </c>
      <c r="D9028">
        <v>88.215675829575602</v>
      </c>
      <c r="E9028">
        <v>94.418966631756604</v>
      </c>
    </row>
    <row r="9029" spans="1:5" x14ac:dyDescent="0.2">
      <c r="A9029">
        <f t="shared" si="144"/>
        <v>2007</v>
      </c>
      <c r="B9029" s="8">
        <v>39365</v>
      </c>
      <c r="C9029">
        <v>90.743473603827397</v>
      </c>
      <c r="D9029">
        <v>87.933096167114797</v>
      </c>
      <c r="E9029">
        <v>94.464418411658201</v>
      </c>
    </row>
    <row r="9030" spans="1:5" x14ac:dyDescent="0.2">
      <c r="A9030">
        <f t="shared" si="144"/>
        <v>2007</v>
      </c>
      <c r="B9030" s="8">
        <v>39366</v>
      </c>
      <c r="C9030">
        <v>90.519439176783393</v>
      </c>
      <c r="D9030">
        <v>87.660929345824698</v>
      </c>
      <c r="E9030">
        <v>94.306680304198593</v>
      </c>
    </row>
    <row r="9031" spans="1:5" x14ac:dyDescent="0.2">
      <c r="A9031">
        <f t="shared" si="144"/>
        <v>2007</v>
      </c>
      <c r="B9031" s="8">
        <v>39367</v>
      </c>
      <c r="C9031">
        <v>90.623535221624905</v>
      </c>
      <c r="D9031">
        <v>87.764618194123599</v>
      </c>
      <c r="E9031">
        <v>94.411181410394605</v>
      </c>
    </row>
    <row r="9032" spans="1:5" x14ac:dyDescent="0.2">
      <c r="A9032">
        <f t="shared" si="144"/>
        <v>2007</v>
      </c>
      <c r="B9032" s="8">
        <v>39370</v>
      </c>
      <c r="C9032">
        <v>90.567608088699799</v>
      </c>
      <c r="D9032">
        <v>87.655565408554097</v>
      </c>
      <c r="E9032">
        <v>94.428253510783094</v>
      </c>
    </row>
    <row r="9033" spans="1:5" x14ac:dyDescent="0.2">
      <c r="A9033">
        <f t="shared" si="144"/>
        <v>2007</v>
      </c>
      <c r="B9033" s="8">
        <v>39371</v>
      </c>
      <c r="C9033">
        <v>90.739785811586003</v>
      </c>
      <c r="D9033">
        <v>87.840393698141398</v>
      </c>
      <c r="E9033">
        <v>94.582797561369006</v>
      </c>
    </row>
    <row r="9034" spans="1:5" x14ac:dyDescent="0.2">
      <c r="A9034">
        <f t="shared" si="144"/>
        <v>2007</v>
      </c>
      <c r="B9034" s="8">
        <v>39372</v>
      </c>
      <c r="C9034">
        <v>90.543620982506994</v>
      </c>
      <c r="D9034">
        <v>87.573548191828706</v>
      </c>
      <c r="E9034">
        <v>94.484068186799206</v>
      </c>
    </row>
    <row r="9035" spans="1:5" x14ac:dyDescent="0.2">
      <c r="A9035">
        <f t="shared" si="144"/>
        <v>2007</v>
      </c>
      <c r="B9035" s="8">
        <v>39373</v>
      </c>
      <c r="C9035">
        <v>90.3373032556363</v>
      </c>
      <c r="D9035">
        <v>87.206959257709698</v>
      </c>
      <c r="E9035">
        <v>94.499047805889006</v>
      </c>
    </row>
    <row r="9036" spans="1:5" x14ac:dyDescent="0.2">
      <c r="A9036">
        <f t="shared" si="144"/>
        <v>2007</v>
      </c>
      <c r="B9036" s="8">
        <v>39374</v>
      </c>
      <c r="C9036">
        <v>90.130904100992595</v>
      </c>
      <c r="D9036">
        <v>86.932844299434706</v>
      </c>
      <c r="E9036">
        <v>94.386677519847495</v>
      </c>
    </row>
    <row r="9037" spans="1:5" x14ac:dyDescent="0.2">
      <c r="A9037">
        <f t="shared" si="144"/>
        <v>2007</v>
      </c>
      <c r="B9037" s="8">
        <v>39377</v>
      </c>
      <c r="C9037">
        <v>90.703629571580606</v>
      </c>
      <c r="D9037">
        <v>87.741472421267403</v>
      </c>
      <c r="E9037">
        <v>94.632934798524801</v>
      </c>
    </row>
    <row r="9038" spans="1:5" x14ac:dyDescent="0.2">
      <c r="A9038">
        <f t="shared" si="144"/>
        <v>2007</v>
      </c>
      <c r="B9038" s="8">
        <v>39378</v>
      </c>
      <c r="C9038">
        <v>90.218688985056403</v>
      </c>
      <c r="D9038">
        <v>87.011754281927395</v>
      </c>
      <c r="E9038">
        <v>94.486581632392102</v>
      </c>
    </row>
    <row r="9039" spans="1:5" x14ac:dyDescent="0.2">
      <c r="A9039">
        <f t="shared" si="144"/>
        <v>2007</v>
      </c>
      <c r="B9039" s="8">
        <v>39379</v>
      </c>
      <c r="C9039">
        <v>90.254317784101005</v>
      </c>
      <c r="D9039">
        <v>87.054873190882503</v>
      </c>
      <c r="E9039">
        <v>94.511773804168797</v>
      </c>
    </row>
    <row r="9040" spans="1:5" x14ac:dyDescent="0.2">
      <c r="A9040">
        <f t="shared" si="144"/>
        <v>2007</v>
      </c>
      <c r="B9040" s="8">
        <v>39380</v>
      </c>
      <c r="C9040">
        <v>90.021390056965501</v>
      </c>
      <c r="D9040">
        <v>86.799989516629097</v>
      </c>
      <c r="E9040">
        <v>94.309695382534699</v>
      </c>
    </row>
    <row r="9041" spans="1:5" x14ac:dyDescent="0.2">
      <c r="A9041">
        <f t="shared" si="144"/>
        <v>2007</v>
      </c>
      <c r="B9041" s="8">
        <v>39381</v>
      </c>
      <c r="C9041">
        <v>89.680670941206998</v>
      </c>
      <c r="D9041">
        <v>86.385666714826499</v>
      </c>
      <c r="E9041">
        <v>94.071731575046698</v>
      </c>
    </row>
    <row r="9042" spans="1:5" x14ac:dyDescent="0.2">
      <c r="A9042">
        <f t="shared" si="144"/>
        <v>2007</v>
      </c>
      <c r="B9042" s="8">
        <v>39384</v>
      </c>
      <c r="C9042">
        <v>89.443013686995698</v>
      </c>
      <c r="D9042">
        <v>86.176195999744195</v>
      </c>
      <c r="E9042">
        <v>93.795433741199602</v>
      </c>
    </row>
    <row r="9043" spans="1:5" x14ac:dyDescent="0.2">
      <c r="A9043">
        <f t="shared" si="144"/>
        <v>2007</v>
      </c>
      <c r="B9043" s="8">
        <v>39385</v>
      </c>
      <c r="C9043">
        <v>89.356503640312198</v>
      </c>
      <c r="D9043">
        <v>86.066836315719996</v>
      </c>
      <c r="E9043">
        <v>93.740819481148506</v>
      </c>
    </row>
    <row r="9044" spans="1:5" x14ac:dyDescent="0.2">
      <c r="A9044">
        <f t="shared" si="144"/>
        <v>2007</v>
      </c>
      <c r="B9044" s="8">
        <v>39386</v>
      </c>
      <c r="C9044">
        <v>89.171266284590303</v>
      </c>
      <c r="D9044">
        <v>85.852436966413094</v>
      </c>
      <c r="E9044">
        <v>93.596482988758396</v>
      </c>
    </row>
    <row r="9045" spans="1:5" x14ac:dyDescent="0.2">
      <c r="A9045">
        <f t="shared" si="144"/>
        <v>2007</v>
      </c>
      <c r="B9045" s="8">
        <v>39387</v>
      </c>
      <c r="C9045">
        <v>89.194802147287803</v>
      </c>
      <c r="D9045">
        <v>85.889669583689695</v>
      </c>
      <c r="E9045">
        <v>93.600935014813203</v>
      </c>
    </row>
    <row r="9046" spans="1:5" x14ac:dyDescent="0.2">
      <c r="A9046">
        <f t="shared" si="144"/>
        <v>2007</v>
      </c>
      <c r="B9046" s="8">
        <v>39388</v>
      </c>
      <c r="C9046">
        <v>88.926077768687094</v>
      </c>
      <c r="D9046">
        <v>85.367961715114006</v>
      </c>
      <c r="E9046">
        <v>93.685557037639796</v>
      </c>
    </row>
    <row r="9047" spans="1:5" x14ac:dyDescent="0.2">
      <c r="A9047">
        <f t="shared" si="144"/>
        <v>2007</v>
      </c>
      <c r="B9047" s="8">
        <v>39391</v>
      </c>
      <c r="C9047">
        <v>88.918586563681799</v>
      </c>
      <c r="D9047">
        <v>85.308071661328398</v>
      </c>
      <c r="E9047">
        <v>93.751452277158606</v>
      </c>
    </row>
    <row r="9048" spans="1:5" x14ac:dyDescent="0.2">
      <c r="A9048">
        <f t="shared" si="144"/>
        <v>2007</v>
      </c>
      <c r="B9048" s="8">
        <v>39392</v>
      </c>
      <c r="C9048">
        <v>88.528760858799203</v>
      </c>
      <c r="D9048">
        <v>84.7827509841905</v>
      </c>
      <c r="E9048">
        <v>93.552898478791903</v>
      </c>
    </row>
    <row r="9049" spans="1:5" x14ac:dyDescent="0.2">
      <c r="A9049">
        <f t="shared" si="144"/>
        <v>2007</v>
      </c>
      <c r="B9049" s="8">
        <v>39393</v>
      </c>
      <c r="C9049">
        <v>88.099209199108998</v>
      </c>
      <c r="D9049">
        <v>84.054513708650902</v>
      </c>
      <c r="E9049">
        <v>93.546660506187706</v>
      </c>
    </row>
    <row r="9050" spans="1:5" x14ac:dyDescent="0.2">
      <c r="A9050">
        <f t="shared" si="144"/>
        <v>2007</v>
      </c>
      <c r="B9050" s="8">
        <v>39394</v>
      </c>
      <c r="C9050">
        <v>88.297513222436805</v>
      </c>
      <c r="D9050">
        <v>84.309638694180407</v>
      </c>
      <c r="E9050">
        <v>93.663764765209194</v>
      </c>
    </row>
    <row r="9051" spans="1:5" x14ac:dyDescent="0.2">
      <c r="A9051">
        <f t="shared" si="144"/>
        <v>2007</v>
      </c>
      <c r="B9051" s="8">
        <v>39395</v>
      </c>
      <c r="C9051">
        <v>88.493590342918793</v>
      </c>
      <c r="D9051">
        <v>84.508378717062996</v>
      </c>
      <c r="E9051">
        <v>93.855445742037702</v>
      </c>
    </row>
    <row r="9052" spans="1:5" x14ac:dyDescent="0.2">
      <c r="A9052">
        <f t="shared" si="144"/>
        <v>2007</v>
      </c>
      <c r="B9052" s="8">
        <v>39398</v>
      </c>
      <c r="C9052">
        <v>88.4971140908618</v>
      </c>
      <c r="D9052">
        <v>84.508378717062996</v>
      </c>
      <c r="E9052">
        <v>93.863948100448596</v>
      </c>
    </row>
    <row r="9053" spans="1:5" x14ac:dyDescent="0.2">
      <c r="A9053">
        <f t="shared" si="144"/>
        <v>2007</v>
      </c>
      <c r="B9053" s="8">
        <v>39399</v>
      </c>
      <c r="C9053">
        <v>89.130061443319804</v>
      </c>
      <c r="D9053">
        <v>85.451712436470501</v>
      </c>
      <c r="E9053">
        <v>94.057501562247694</v>
      </c>
    </row>
    <row r="9054" spans="1:5" x14ac:dyDescent="0.2">
      <c r="A9054">
        <f t="shared" si="144"/>
        <v>2007</v>
      </c>
      <c r="B9054" s="8">
        <v>39400</v>
      </c>
      <c r="C9054">
        <v>88.996718175772003</v>
      </c>
      <c r="D9054">
        <v>85.358943883816806</v>
      </c>
      <c r="E9054">
        <v>93.867590905960597</v>
      </c>
    </row>
    <row r="9055" spans="1:5" x14ac:dyDescent="0.2">
      <c r="A9055">
        <f t="shared" si="144"/>
        <v>2007</v>
      </c>
      <c r="B9055" s="8">
        <v>39401</v>
      </c>
      <c r="C9055">
        <v>89.468413368616893</v>
      </c>
      <c r="D9055">
        <v>85.978940355174501</v>
      </c>
      <c r="E9055">
        <v>94.130663021628195</v>
      </c>
    </row>
    <row r="9056" spans="1:5" x14ac:dyDescent="0.2">
      <c r="A9056">
        <f t="shared" si="144"/>
        <v>2007</v>
      </c>
      <c r="B9056" s="8">
        <v>39402</v>
      </c>
      <c r="C9056">
        <v>89.346299977528503</v>
      </c>
      <c r="D9056">
        <v>85.759534637189105</v>
      </c>
      <c r="E9056">
        <v>94.144832799652704</v>
      </c>
    </row>
    <row r="9057" spans="1:5" x14ac:dyDescent="0.2">
      <c r="A9057">
        <f t="shared" si="144"/>
        <v>2007</v>
      </c>
      <c r="B9057" s="8">
        <v>39405</v>
      </c>
      <c r="C9057">
        <v>89.552684252007495</v>
      </c>
      <c r="D9057">
        <v>85.962730430627801</v>
      </c>
      <c r="E9057">
        <v>94.355168321000505</v>
      </c>
    </row>
    <row r="9058" spans="1:5" x14ac:dyDescent="0.2">
      <c r="A9058">
        <f t="shared" si="144"/>
        <v>2007</v>
      </c>
      <c r="B9058" s="8">
        <v>39406</v>
      </c>
      <c r="C9058">
        <v>89.289187418786398</v>
      </c>
      <c r="D9058">
        <v>85.6123684673437</v>
      </c>
      <c r="E9058">
        <v>94.214062588336105</v>
      </c>
    </row>
    <row r="9059" spans="1:5" x14ac:dyDescent="0.2">
      <c r="A9059">
        <f t="shared" si="144"/>
        <v>2007</v>
      </c>
      <c r="B9059" s="8">
        <v>39407</v>
      </c>
      <c r="C9059">
        <v>89.360927465671793</v>
      </c>
      <c r="D9059">
        <v>85.536206539364102</v>
      </c>
      <c r="E9059">
        <v>94.493523662067602</v>
      </c>
    </row>
    <row r="9060" spans="1:5" x14ac:dyDescent="0.2">
      <c r="A9060">
        <f t="shared" si="144"/>
        <v>2007</v>
      </c>
      <c r="B9060" s="8">
        <v>39408</v>
      </c>
      <c r="C9060">
        <v>89.352566537622096</v>
      </c>
      <c r="D9060">
        <v>85.536206539364102</v>
      </c>
      <c r="E9060">
        <v>94.473411496004005</v>
      </c>
    </row>
    <row r="9061" spans="1:5" x14ac:dyDescent="0.2">
      <c r="A9061">
        <f t="shared" si="144"/>
        <v>2007</v>
      </c>
      <c r="B9061" s="8">
        <v>39409</v>
      </c>
      <c r="C9061">
        <v>89.263607849157793</v>
      </c>
      <c r="D9061">
        <v>85.472587835687904</v>
      </c>
      <c r="E9061">
        <v>94.349030278422404</v>
      </c>
    </row>
    <row r="9062" spans="1:5" x14ac:dyDescent="0.2">
      <c r="A9062">
        <f t="shared" si="144"/>
        <v>2007</v>
      </c>
      <c r="B9062" s="8">
        <v>39412</v>
      </c>
      <c r="C9062">
        <v>89.169990552809494</v>
      </c>
      <c r="D9062">
        <v>85.297750935383107</v>
      </c>
      <c r="E9062">
        <v>94.370118118922207</v>
      </c>
    </row>
    <row r="9063" spans="1:5" x14ac:dyDescent="0.2">
      <c r="A9063">
        <f t="shared" si="144"/>
        <v>2007</v>
      </c>
      <c r="B9063" s="8">
        <v>39413</v>
      </c>
      <c r="C9063">
        <v>89.432033633575202</v>
      </c>
      <c r="D9063">
        <v>85.739375493572297</v>
      </c>
      <c r="E9063">
        <v>94.378759854691495</v>
      </c>
    </row>
    <row r="9064" spans="1:5" x14ac:dyDescent="0.2">
      <c r="A9064">
        <f t="shared" si="144"/>
        <v>2007</v>
      </c>
      <c r="B9064" s="8">
        <v>39414</v>
      </c>
      <c r="C9064">
        <v>89.444986622787894</v>
      </c>
      <c r="D9064">
        <v>85.919917381707705</v>
      </c>
      <c r="E9064">
        <v>94.157002579949094</v>
      </c>
    </row>
    <row r="9065" spans="1:5" x14ac:dyDescent="0.2">
      <c r="A9065">
        <f t="shared" si="144"/>
        <v>2007</v>
      </c>
      <c r="B9065" s="8">
        <v>39415</v>
      </c>
      <c r="C9065">
        <v>89.393056725616503</v>
      </c>
      <c r="D9065">
        <v>85.912921503402302</v>
      </c>
      <c r="E9065">
        <v>94.042448606351499</v>
      </c>
    </row>
    <row r="9066" spans="1:5" x14ac:dyDescent="0.2">
      <c r="A9066">
        <f t="shared" si="144"/>
        <v>2007</v>
      </c>
      <c r="B9066" s="8">
        <v>39416</v>
      </c>
      <c r="C9066">
        <v>89.644776288194507</v>
      </c>
      <c r="D9066">
        <v>86.481586948665694</v>
      </c>
      <c r="E9066">
        <v>93.853208275608495</v>
      </c>
    </row>
    <row r="9067" spans="1:5" x14ac:dyDescent="0.2">
      <c r="A9067">
        <f t="shared" si="144"/>
        <v>2007</v>
      </c>
      <c r="B9067" s="8">
        <v>39419</v>
      </c>
      <c r="C9067">
        <v>89.664070742486402</v>
      </c>
      <c r="D9067">
        <v>86.426292007970304</v>
      </c>
      <c r="E9067">
        <v>93.975771502038199</v>
      </c>
    </row>
    <row r="9068" spans="1:5" x14ac:dyDescent="0.2">
      <c r="A9068">
        <f t="shared" si="144"/>
        <v>2007</v>
      </c>
      <c r="B9068" s="8">
        <v>39420</v>
      </c>
      <c r="C9068">
        <v>89.689270037774605</v>
      </c>
      <c r="D9068">
        <v>86.443065963445406</v>
      </c>
      <c r="E9068">
        <v>94.012602494546996</v>
      </c>
    </row>
    <row r="9069" spans="1:5" x14ac:dyDescent="0.2">
      <c r="A9069">
        <f t="shared" si="144"/>
        <v>2007</v>
      </c>
      <c r="B9069" s="8">
        <v>39421</v>
      </c>
      <c r="C9069">
        <v>89.897025899362106</v>
      </c>
      <c r="D9069">
        <v>86.995522832681004</v>
      </c>
      <c r="E9069">
        <v>93.744226660688099</v>
      </c>
    </row>
    <row r="9070" spans="1:5" x14ac:dyDescent="0.2">
      <c r="A9070">
        <f t="shared" si="144"/>
        <v>2007</v>
      </c>
      <c r="B9070" s="8">
        <v>39422</v>
      </c>
      <c r="C9070">
        <v>89.949038991814604</v>
      </c>
      <c r="D9070">
        <v>87.075040166851693</v>
      </c>
      <c r="E9070">
        <v>93.758387095476493</v>
      </c>
    </row>
    <row r="9071" spans="1:5" x14ac:dyDescent="0.2">
      <c r="A9071">
        <f t="shared" si="144"/>
        <v>2007</v>
      </c>
      <c r="B9071" s="8">
        <v>39423</v>
      </c>
      <c r="C9071">
        <v>89.763709913800895</v>
      </c>
      <c r="D9071">
        <v>86.878558054965197</v>
      </c>
      <c r="E9071">
        <v>93.588655027705201</v>
      </c>
    </row>
    <row r="9072" spans="1:5" x14ac:dyDescent="0.2">
      <c r="A9072">
        <f t="shared" si="144"/>
        <v>2007</v>
      </c>
      <c r="B9072" s="8">
        <v>39426</v>
      </c>
      <c r="C9072">
        <v>89.704651883828603</v>
      </c>
      <c r="D9072">
        <v>86.814897777846397</v>
      </c>
      <c r="E9072">
        <v>93.536009250089094</v>
      </c>
    </row>
    <row r="9073" spans="1:5" x14ac:dyDescent="0.2">
      <c r="A9073">
        <f t="shared" si="144"/>
        <v>2007</v>
      </c>
      <c r="B9073" s="8">
        <v>39427</v>
      </c>
      <c r="C9073">
        <v>89.741218663834999</v>
      </c>
      <c r="D9073">
        <v>86.909872048861999</v>
      </c>
      <c r="E9073">
        <v>93.492350427225901</v>
      </c>
    </row>
    <row r="9074" spans="1:5" x14ac:dyDescent="0.2">
      <c r="A9074">
        <f t="shared" si="144"/>
        <v>2007</v>
      </c>
      <c r="B9074" s="8">
        <v>39428</v>
      </c>
      <c r="C9074">
        <v>89.758900702431603</v>
      </c>
      <c r="D9074">
        <v>86.939201311208706</v>
      </c>
      <c r="E9074">
        <v>93.494034507872001</v>
      </c>
    </row>
    <row r="9075" spans="1:5" x14ac:dyDescent="0.2">
      <c r="A9075">
        <f t="shared" si="144"/>
        <v>2007</v>
      </c>
      <c r="B9075" s="8">
        <v>39429</v>
      </c>
      <c r="C9075">
        <v>90.159174918558307</v>
      </c>
      <c r="D9075">
        <v>87.562591793317907</v>
      </c>
      <c r="E9075">
        <v>93.588799589183097</v>
      </c>
    </row>
    <row r="9076" spans="1:5" x14ac:dyDescent="0.2">
      <c r="A9076">
        <f t="shared" si="144"/>
        <v>2007</v>
      </c>
      <c r="B9076" s="8">
        <v>39430</v>
      </c>
      <c r="C9076">
        <v>90.456610408299198</v>
      </c>
      <c r="D9076">
        <v>87.956850127643193</v>
      </c>
      <c r="E9076">
        <v>93.754129800215296</v>
      </c>
    </row>
    <row r="9077" spans="1:5" x14ac:dyDescent="0.2">
      <c r="A9077">
        <f t="shared" si="144"/>
        <v>2007</v>
      </c>
      <c r="B9077" s="8">
        <v>39433</v>
      </c>
      <c r="C9077">
        <v>90.558788292997306</v>
      </c>
      <c r="D9077">
        <v>87.934385017108596</v>
      </c>
      <c r="E9077">
        <v>94.025846481720393</v>
      </c>
    </row>
    <row r="9078" spans="1:5" x14ac:dyDescent="0.2">
      <c r="A9078">
        <f t="shared" si="144"/>
        <v>2007</v>
      </c>
      <c r="B9078" s="8">
        <v>39434</v>
      </c>
      <c r="C9078">
        <v>90.582743856895405</v>
      </c>
      <c r="D9078">
        <v>87.992020012804801</v>
      </c>
      <c r="E9078">
        <v>94.003878667809005</v>
      </c>
    </row>
    <row r="9079" spans="1:5" x14ac:dyDescent="0.2">
      <c r="A9079">
        <f t="shared" si="144"/>
        <v>2007</v>
      </c>
      <c r="B9079" s="8">
        <v>39435</v>
      </c>
      <c r="C9079">
        <v>90.637386612646907</v>
      </c>
      <c r="D9079">
        <v>88.102841170225403</v>
      </c>
      <c r="E9079">
        <v>93.981995603562197</v>
      </c>
    </row>
    <row r="9080" spans="1:5" x14ac:dyDescent="0.2">
      <c r="A9080">
        <f t="shared" si="144"/>
        <v>2007</v>
      </c>
      <c r="B9080" s="8">
        <v>39436</v>
      </c>
      <c r="C9080">
        <v>90.492825211866602</v>
      </c>
      <c r="D9080">
        <v>87.869298972375205</v>
      </c>
      <c r="E9080">
        <v>93.958768447515993</v>
      </c>
    </row>
    <row r="9081" spans="1:5" x14ac:dyDescent="0.2">
      <c r="A9081">
        <f t="shared" si="144"/>
        <v>2007</v>
      </c>
      <c r="B9081" s="8">
        <v>39437</v>
      </c>
      <c r="C9081">
        <v>90.391277405093305</v>
      </c>
      <c r="D9081">
        <v>87.829426880976897</v>
      </c>
      <c r="E9081">
        <v>93.773321602246099</v>
      </c>
    </row>
    <row r="9082" spans="1:5" x14ac:dyDescent="0.2">
      <c r="A9082">
        <f t="shared" si="144"/>
        <v>2007</v>
      </c>
      <c r="B9082" s="8">
        <v>39440</v>
      </c>
      <c r="C9082">
        <v>90.203690358488799</v>
      </c>
      <c r="D9082">
        <v>87.595703509605698</v>
      </c>
      <c r="E9082">
        <v>93.6488031773209</v>
      </c>
    </row>
    <row r="9083" spans="1:5" x14ac:dyDescent="0.2">
      <c r="A9083">
        <f t="shared" si="144"/>
        <v>2007</v>
      </c>
      <c r="B9083" s="8">
        <v>39441</v>
      </c>
      <c r="C9083">
        <v>90.2034298206366</v>
      </c>
      <c r="D9083">
        <v>87.595703509605698</v>
      </c>
      <c r="E9083">
        <v>93.648187825000093</v>
      </c>
    </row>
    <row r="9084" spans="1:5" x14ac:dyDescent="0.2">
      <c r="A9084">
        <f t="shared" si="144"/>
        <v>2007</v>
      </c>
      <c r="B9084" s="8">
        <v>39442</v>
      </c>
      <c r="C9084">
        <v>89.948459578275504</v>
      </c>
      <c r="D9084">
        <v>87.193113758566398</v>
      </c>
      <c r="E9084">
        <v>93.595170170029704</v>
      </c>
    </row>
    <row r="9085" spans="1:5" x14ac:dyDescent="0.2">
      <c r="A9085">
        <f t="shared" si="144"/>
        <v>2007</v>
      </c>
      <c r="B9085" s="8">
        <v>39443</v>
      </c>
      <c r="C9085">
        <v>89.710559297958994</v>
      </c>
      <c r="D9085">
        <v>86.824242460129497</v>
      </c>
      <c r="E9085">
        <v>93.537186098306805</v>
      </c>
    </row>
    <row r="9086" spans="1:5" x14ac:dyDescent="0.2">
      <c r="A9086">
        <f t="shared" si="144"/>
        <v>2007</v>
      </c>
      <c r="B9086" s="8">
        <v>39444</v>
      </c>
      <c r="C9086">
        <v>89.433177824461595</v>
      </c>
      <c r="D9086">
        <v>86.341388043403398</v>
      </c>
      <c r="E9086">
        <v>93.543289695377894</v>
      </c>
    </row>
    <row r="9087" spans="1:5" x14ac:dyDescent="0.2">
      <c r="A9087">
        <f t="shared" si="144"/>
        <v>2007</v>
      </c>
      <c r="B9087" s="8">
        <v>39447</v>
      </c>
      <c r="C9087">
        <v>89.654337703478106</v>
      </c>
      <c r="D9087">
        <v>86.766188317760296</v>
      </c>
      <c r="E9087">
        <v>93.483568234638199</v>
      </c>
    </row>
    <row r="9088" spans="1:5" x14ac:dyDescent="0.2">
      <c r="A9088">
        <f t="shared" si="144"/>
        <v>2008</v>
      </c>
      <c r="B9088" s="8">
        <v>39448</v>
      </c>
      <c r="C9088">
        <v>89.653685361977395</v>
      </c>
      <c r="D9088">
        <v>86.766188317760296</v>
      </c>
      <c r="E9088">
        <v>93.482036415008594</v>
      </c>
    </row>
    <row r="9089" spans="1:5" x14ac:dyDescent="0.2">
      <c r="A9089">
        <f t="shared" si="144"/>
        <v>2008</v>
      </c>
      <c r="B9089" s="8">
        <v>39449</v>
      </c>
      <c r="C9089">
        <v>89.374835175618102</v>
      </c>
      <c r="D9089">
        <v>86.308761996548199</v>
      </c>
      <c r="E9089">
        <v>93.444897525420302</v>
      </c>
    </row>
    <row r="9090" spans="1:5" x14ac:dyDescent="0.2">
      <c r="A9090">
        <f t="shared" si="144"/>
        <v>2008</v>
      </c>
      <c r="B9090" s="8">
        <v>39450</v>
      </c>
      <c r="C9090">
        <v>89.254571462216205</v>
      </c>
      <c r="D9090">
        <v>86.274908568903896</v>
      </c>
      <c r="E9090">
        <v>93.207737716849195</v>
      </c>
    </row>
    <row r="9091" spans="1:5" x14ac:dyDescent="0.2">
      <c r="A9091">
        <f t="shared" ref="A9091:A9154" si="145">YEAR(B9091)</f>
        <v>2008</v>
      </c>
      <c r="B9091" s="8">
        <v>39451</v>
      </c>
      <c r="C9091">
        <v>89.268833553380404</v>
      </c>
      <c r="D9091">
        <v>86.235961041349299</v>
      </c>
      <c r="E9091">
        <v>93.294008987065695</v>
      </c>
    </row>
    <row r="9092" spans="1:5" x14ac:dyDescent="0.2">
      <c r="A9092">
        <f t="shared" si="145"/>
        <v>2008</v>
      </c>
      <c r="B9092" s="8">
        <v>39454</v>
      </c>
      <c r="C9092">
        <v>89.593139400075003</v>
      </c>
      <c r="D9092">
        <v>86.780263384844503</v>
      </c>
      <c r="E9092">
        <v>93.320970136266993</v>
      </c>
    </row>
    <row r="9093" spans="1:5" x14ac:dyDescent="0.2">
      <c r="A9093">
        <f t="shared" si="145"/>
        <v>2008</v>
      </c>
      <c r="B9093" s="8">
        <v>39455</v>
      </c>
      <c r="C9093">
        <v>89.362544074066406</v>
      </c>
      <c r="D9093">
        <v>86.505545721507104</v>
      </c>
      <c r="E9093">
        <v>93.149979121500607</v>
      </c>
    </row>
    <row r="9094" spans="1:5" x14ac:dyDescent="0.2">
      <c r="A9094">
        <f t="shared" si="145"/>
        <v>2008</v>
      </c>
      <c r="B9094" s="8">
        <v>39456</v>
      </c>
      <c r="C9094">
        <v>89.702122865560398</v>
      </c>
      <c r="D9094">
        <v>86.990948425257699</v>
      </c>
      <c r="E9094">
        <v>93.293145316107498</v>
      </c>
    </row>
    <row r="9095" spans="1:5" x14ac:dyDescent="0.2">
      <c r="A9095">
        <f t="shared" si="145"/>
        <v>2008</v>
      </c>
      <c r="B9095" s="8">
        <v>39457</v>
      </c>
      <c r="C9095">
        <v>89.644280513615101</v>
      </c>
      <c r="D9095">
        <v>86.913613964386798</v>
      </c>
      <c r="E9095">
        <v>93.261514969435297</v>
      </c>
    </row>
    <row r="9096" spans="1:5" x14ac:dyDescent="0.2">
      <c r="A9096">
        <f t="shared" si="145"/>
        <v>2008</v>
      </c>
      <c r="B9096" s="8">
        <v>39458</v>
      </c>
      <c r="C9096">
        <v>89.542824643684995</v>
      </c>
      <c r="D9096">
        <v>86.903341428327593</v>
      </c>
      <c r="E9096">
        <v>93.037751548975095</v>
      </c>
    </row>
    <row r="9097" spans="1:5" x14ac:dyDescent="0.2">
      <c r="A9097">
        <f t="shared" si="145"/>
        <v>2008</v>
      </c>
      <c r="B9097" s="8">
        <v>39461</v>
      </c>
      <c r="C9097">
        <v>89.296496996076897</v>
      </c>
      <c r="D9097">
        <v>86.593648847803294</v>
      </c>
      <c r="E9097">
        <v>92.876562867396103</v>
      </c>
    </row>
    <row r="9098" spans="1:5" x14ac:dyDescent="0.2">
      <c r="A9098">
        <f t="shared" si="145"/>
        <v>2008</v>
      </c>
      <c r="B9098" s="8">
        <v>39462</v>
      </c>
      <c r="C9098">
        <v>89.176143237267894</v>
      </c>
      <c r="D9098">
        <v>86.4113741948903</v>
      </c>
      <c r="E9098">
        <v>92.839501650947199</v>
      </c>
    </row>
    <row r="9099" spans="1:5" x14ac:dyDescent="0.2">
      <c r="A9099">
        <f t="shared" si="145"/>
        <v>2008</v>
      </c>
      <c r="B9099" s="8">
        <v>39463</v>
      </c>
      <c r="C9099">
        <v>89.688852362905294</v>
      </c>
      <c r="D9099">
        <v>87.129701057610006</v>
      </c>
      <c r="E9099">
        <v>93.076157136658594</v>
      </c>
    </row>
    <row r="9100" spans="1:5" x14ac:dyDescent="0.2">
      <c r="A9100">
        <f t="shared" si="145"/>
        <v>2008</v>
      </c>
      <c r="B9100" s="8">
        <v>39464</v>
      </c>
      <c r="C9100">
        <v>89.666870284356904</v>
      </c>
      <c r="D9100">
        <v>87.064154731402397</v>
      </c>
      <c r="E9100">
        <v>93.112482938068894</v>
      </c>
    </row>
    <row r="9101" spans="1:5" x14ac:dyDescent="0.2">
      <c r="A9101">
        <f t="shared" si="145"/>
        <v>2008</v>
      </c>
      <c r="B9101" s="8">
        <v>39465</v>
      </c>
      <c r="C9101">
        <v>89.917734755881696</v>
      </c>
      <c r="D9101">
        <v>87.342687142384094</v>
      </c>
      <c r="E9101">
        <v>93.326211225175797</v>
      </c>
    </row>
    <row r="9102" spans="1:5" x14ac:dyDescent="0.2">
      <c r="A9102">
        <f t="shared" si="145"/>
        <v>2008</v>
      </c>
      <c r="B9102" s="8">
        <v>39468</v>
      </c>
      <c r="C9102">
        <v>89.944672907908199</v>
      </c>
      <c r="D9102">
        <v>87.342687142384094</v>
      </c>
      <c r="E9102">
        <v>93.389187670950093</v>
      </c>
    </row>
    <row r="9103" spans="1:5" x14ac:dyDescent="0.2">
      <c r="A9103">
        <f t="shared" si="145"/>
        <v>2008</v>
      </c>
      <c r="B9103" s="8">
        <v>39469</v>
      </c>
      <c r="C9103">
        <v>89.8587011268895</v>
      </c>
      <c r="D9103">
        <v>87.228557414181395</v>
      </c>
      <c r="E9103">
        <v>93.340963755442203</v>
      </c>
    </row>
    <row r="9104" spans="1:5" x14ac:dyDescent="0.2">
      <c r="A9104">
        <f t="shared" si="145"/>
        <v>2008</v>
      </c>
      <c r="B9104" s="8">
        <v>39470</v>
      </c>
      <c r="C9104">
        <v>89.931663671797395</v>
      </c>
      <c r="D9104">
        <v>87.250745348517199</v>
      </c>
      <c r="E9104">
        <v>93.481958543481198</v>
      </c>
    </row>
    <row r="9105" spans="1:5" x14ac:dyDescent="0.2">
      <c r="A9105">
        <f t="shared" si="145"/>
        <v>2008</v>
      </c>
      <c r="B9105" s="8">
        <v>39471</v>
      </c>
      <c r="C9105">
        <v>89.225114245722807</v>
      </c>
      <c r="D9105">
        <v>86.3250982066928</v>
      </c>
      <c r="E9105">
        <v>93.070683210382597</v>
      </c>
    </row>
    <row r="9106" spans="1:5" x14ac:dyDescent="0.2">
      <c r="A9106">
        <f t="shared" si="145"/>
        <v>2008</v>
      </c>
      <c r="B9106" s="8">
        <v>39472</v>
      </c>
      <c r="C9106">
        <v>89.240512108825797</v>
      </c>
      <c r="D9106">
        <v>86.463310276174099</v>
      </c>
      <c r="E9106">
        <v>92.920556199424695</v>
      </c>
    </row>
    <row r="9107" spans="1:5" x14ac:dyDescent="0.2">
      <c r="A9107">
        <f t="shared" si="145"/>
        <v>2008</v>
      </c>
      <c r="B9107" s="8">
        <v>39475</v>
      </c>
      <c r="C9107">
        <v>88.9781782814038</v>
      </c>
      <c r="D9107">
        <v>86.064209095861401</v>
      </c>
      <c r="E9107">
        <v>92.842781352176701</v>
      </c>
    </row>
    <row r="9108" spans="1:5" x14ac:dyDescent="0.2">
      <c r="A9108">
        <f t="shared" si="145"/>
        <v>2008</v>
      </c>
      <c r="B9108" s="8">
        <v>39476</v>
      </c>
      <c r="C9108">
        <v>88.857406698496604</v>
      </c>
      <c r="D9108">
        <v>85.991768776046001</v>
      </c>
      <c r="E9108">
        <v>92.656863775448002</v>
      </c>
    </row>
    <row r="9109" spans="1:5" x14ac:dyDescent="0.2">
      <c r="A9109">
        <f t="shared" si="145"/>
        <v>2008</v>
      </c>
      <c r="B9109" s="8">
        <v>39477</v>
      </c>
      <c r="C9109">
        <v>88.768036265092405</v>
      </c>
      <c r="D9109">
        <v>85.8487523354556</v>
      </c>
      <c r="E9109">
        <v>92.639988027888407</v>
      </c>
    </row>
    <row r="9110" spans="1:5" x14ac:dyDescent="0.2">
      <c r="A9110">
        <f t="shared" si="145"/>
        <v>2008</v>
      </c>
      <c r="B9110" s="8">
        <v>39478</v>
      </c>
      <c r="C9110">
        <v>88.677659293374504</v>
      </c>
      <c r="D9110">
        <v>85.836470909646394</v>
      </c>
      <c r="E9110">
        <v>92.444273200887295</v>
      </c>
    </row>
    <row r="9111" spans="1:5" x14ac:dyDescent="0.2">
      <c r="A9111">
        <f t="shared" si="145"/>
        <v>2008</v>
      </c>
      <c r="B9111" s="8">
        <v>39479</v>
      </c>
      <c r="C9111">
        <v>88.505882852865795</v>
      </c>
      <c r="D9111">
        <v>85.623091091533098</v>
      </c>
      <c r="E9111">
        <v>92.3287586148098</v>
      </c>
    </row>
    <row r="9112" spans="1:5" x14ac:dyDescent="0.2">
      <c r="A9112">
        <f t="shared" si="145"/>
        <v>2008</v>
      </c>
      <c r="B9112" s="8">
        <v>39482</v>
      </c>
      <c r="C9112">
        <v>88.502384349661298</v>
      </c>
      <c r="D9112">
        <v>85.640470734113094</v>
      </c>
      <c r="E9112">
        <v>92.297083656088105</v>
      </c>
    </row>
    <row r="9113" spans="1:5" x14ac:dyDescent="0.2">
      <c r="A9113">
        <f t="shared" si="145"/>
        <v>2008</v>
      </c>
      <c r="B9113" s="8">
        <v>39483</v>
      </c>
      <c r="C9113">
        <v>89.097114346327402</v>
      </c>
      <c r="D9113">
        <v>86.532564123416194</v>
      </c>
      <c r="E9113">
        <v>92.491882521645906</v>
      </c>
    </row>
    <row r="9114" spans="1:5" x14ac:dyDescent="0.2">
      <c r="A9114">
        <f t="shared" si="145"/>
        <v>2008</v>
      </c>
      <c r="B9114" s="8">
        <v>39484</v>
      </c>
      <c r="C9114">
        <v>89.020083153037305</v>
      </c>
      <c r="D9114">
        <v>86.439441854340203</v>
      </c>
      <c r="E9114">
        <v>92.436422978214793</v>
      </c>
    </row>
    <row r="9115" spans="1:5" x14ac:dyDescent="0.2">
      <c r="A9115">
        <f t="shared" si="145"/>
        <v>2008</v>
      </c>
      <c r="B9115" s="8">
        <v>39485</v>
      </c>
      <c r="C9115">
        <v>89.441790394592104</v>
      </c>
      <c r="D9115">
        <v>87.156105532274395</v>
      </c>
      <c r="E9115">
        <v>92.4646687237002</v>
      </c>
    </row>
    <row r="9116" spans="1:5" x14ac:dyDescent="0.2">
      <c r="A9116">
        <f t="shared" si="145"/>
        <v>2008</v>
      </c>
      <c r="B9116" s="8">
        <v>39486</v>
      </c>
      <c r="C9116">
        <v>89.244445549399003</v>
      </c>
      <c r="D9116">
        <v>86.836403307806094</v>
      </c>
      <c r="E9116">
        <v>92.430156069100804</v>
      </c>
    </row>
    <row r="9117" spans="1:5" x14ac:dyDescent="0.2">
      <c r="A9117">
        <f t="shared" si="145"/>
        <v>2008</v>
      </c>
      <c r="B9117" s="8">
        <v>39489</v>
      </c>
      <c r="C9117">
        <v>89.236452542191898</v>
      </c>
      <c r="D9117">
        <v>86.787410321571897</v>
      </c>
      <c r="E9117">
        <v>92.476833669832601</v>
      </c>
    </row>
    <row r="9118" spans="1:5" x14ac:dyDescent="0.2">
      <c r="A9118">
        <f t="shared" si="145"/>
        <v>2008</v>
      </c>
      <c r="B9118" s="8">
        <v>39490</v>
      </c>
      <c r="C9118">
        <v>88.9773391007584</v>
      </c>
      <c r="D9118">
        <v>86.455963530240794</v>
      </c>
      <c r="E9118">
        <v>92.314406961576793</v>
      </c>
    </row>
    <row r="9119" spans="1:5" x14ac:dyDescent="0.2">
      <c r="A9119">
        <f t="shared" si="145"/>
        <v>2008</v>
      </c>
      <c r="B9119" s="8">
        <v>39491</v>
      </c>
      <c r="C9119">
        <v>89.161367749503299</v>
      </c>
      <c r="D9119">
        <v>86.717181450993095</v>
      </c>
      <c r="E9119">
        <v>92.395293381814099</v>
      </c>
    </row>
    <row r="9120" spans="1:5" x14ac:dyDescent="0.2">
      <c r="A9120">
        <f t="shared" si="145"/>
        <v>2008</v>
      </c>
      <c r="B9120" s="8">
        <v>39492</v>
      </c>
      <c r="C9120">
        <v>88.929162035819402</v>
      </c>
      <c r="D9120">
        <v>86.386857415739996</v>
      </c>
      <c r="E9120">
        <v>92.294235782494695</v>
      </c>
    </row>
    <row r="9121" spans="1:5" x14ac:dyDescent="0.2">
      <c r="A9121">
        <f t="shared" si="145"/>
        <v>2008</v>
      </c>
      <c r="B9121" s="8">
        <v>39493</v>
      </c>
      <c r="C9121">
        <v>88.923777959808803</v>
      </c>
      <c r="D9121">
        <v>86.401819972378306</v>
      </c>
      <c r="E9121">
        <v>92.261644748748395</v>
      </c>
    </row>
    <row r="9122" spans="1:5" x14ac:dyDescent="0.2">
      <c r="A9122">
        <f t="shared" si="145"/>
        <v>2008</v>
      </c>
      <c r="B9122" s="8">
        <v>39496</v>
      </c>
      <c r="C9122">
        <v>88.923558246543195</v>
      </c>
      <c r="D9122">
        <v>86.401819972378306</v>
      </c>
      <c r="E9122">
        <v>92.261131379890102</v>
      </c>
    </row>
    <row r="9123" spans="1:5" x14ac:dyDescent="0.2">
      <c r="A9123">
        <f t="shared" si="145"/>
        <v>2008</v>
      </c>
      <c r="B9123" s="8">
        <v>39497</v>
      </c>
      <c r="C9123">
        <v>88.984450308380701</v>
      </c>
      <c r="D9123">
        <v>86.642455702627601</v>
      </c>
      <c r="E9123">
        <v>92.082270126923902</v>
      </c>
    </row>
    <row r="9124" spans="1:5" x14ac:dyDescent="0.2">
      <c r="A9124">
        <f t="shared" si="145"/>
        <v>2008</v>
      </c>
      <c r="B9124" s="8">
        <v>39498</v>
      </c>
      <c r="C9124">
        <v>89.278692946124494</v>
      </c>
      <c r="D9124">
        <v>87.036399781048701</v>
      </c>
      <c r="E9124">
        <v>92.2439857622674</v>
      </c>
    </row>
    <row r="9125" spans="1:5" x14ac:dyDescent="0.2">
      <c r="A9125">
        <f t="shared" si="145"/>
        <v>2008</v>
      </c>
      <c r="B9125" s="8">
        <v>39499</v>
      </c>
      <c r="C9125">
        <v>88.739164322288602</v>
      </c>
      <c r="D9125">
        <v>86.244641103656903</v>
      </c>
      <c r="E9125">
        <v>92.040431686408198</v>
      </c>
    </row>
    <row r="9126" spans="1:5" x14ac:dyDescent="0.2">
      <c r="A9126">
        <f t="shared" si="145"/>
        <v>2008</v>
      </c>
      <c r="B9126" s="8">
        <v>39500</v>
      </c>
      <c r="C9126">
        <v>88.730144108480104</v>
      </c>
      <c r="D9126">
        <v>86.295854077696305</v>
      </c>
      <c r="E9126">
        <v>91.950996908395396</v>
      </c>
    </row>
    <row r="9127" spans="1:5" x14ac:dyDescent="0.2">
      <c r="A9127">
        <f t="shared" si="145"/>
        <v>2008</v>
      </c>
      <c r="B9127" s="8">
        <v>39503</v>
      </c>
      <c r="C9127">
        <v>88.561913303339196</v>
      </c>
      <c r="D9127">
        <v>85.939648306281597</v>
      </c>
      <c r="E9127">
        <v>92.034234640394899</v>
      </c>
    </row>
    <row r="9128" spans="1:5" x14ac:dyDescent="0.2">
      <c r="A9128">
        <f t="shared" si="145"/>
        <v>2008</v>
      </c>
      <c r="B9128" s="8">
        <v>39504</v>
      </c>
      <c r="C9128">
        <v>88.125585683691696</v>
      </c>
      <c r="D9128">
        <v>85.397813987702506</v>
      </c>
      <c r="E9128">
        <v>91.739833310311894</v>
      </c>
    </row>
    <row r="9129" spans="1:5" x14ac:dyDescent="0.2">
      <c r="A9129">
        <f t="shared" si="145"/>
        <v>2008</v>
      </c>
      <c r="B9129" s="8">
        <v>39505</v>
      </c>
      <c r="C9129">
        <v>87.362072718665402</v>
      </c>
      <c r="D9129">
        <v>84.331215615620707</v>
      </c>
      <c r="E9129">
        <v>91.386358159845997</v>
      </c>
    </row>
    <row r="9130" spans="1:5" x14ac:dyDescent="0.2">
      <c r="A9130">
        <f t="shared" si="145"/>
        <v>2008</v>
      </c>
      <c r="B9130" s="8">
        <v>39506</v>
      </c>
      <c r="C9130">
        <v>87.063659395364098</v>
      </c>
      <c r="D9130">
        <v>83.988302585317001</v>
      </c>
      <c r="E9130">
        <v>91.1486748209132</v>
      </c>
    </row>
    <row r="9131" spans="1:5" x14ac:dyDescent="0.2">
      <c r="A9131">
        <f t="shared" si="145"/>
        <v>2008</v>
      </c>
      <c r="B9131" s="8">
        <v>39507</v>
      </c>
      <c r="C9131">
        <v>87.192277574979897</v>
      </c>
      <c r="D9131">
        <v>84.000883090932106</v>
      </c>
      <c r="E9131">
        <v>91.435047441288802</v>
      </c>
    </row>
    <row r="9132" spans="1:5" x14ac:dyDescent="0.2">
      <c r="A9132">
        <f t="shared" si="145"/>
        <v>2008</v>
      </c>
      <c r="B9132" s="8">
        <v>39510</v>
      </c>
      <c r="C9132">
        <v>87.264817799789995</v>
      </c>
      <c r="D9132">
        <v>84.094398449476103</v>
      </c>
      <c r="E9132">
        <v>91.478923994344996</v>
      </c>
    </row>
    <row r="9133" spans="1:5" x14ac:dyDescent="0.2">
      <c r="A9133">
        <f t="shared" si="145"/>
        <v>2008</v>
      </c>
      <c r="B9133" s="8">
        <v>39511</v>
      </c>
      <c r="C9133">
        <v>87.328889404911493</v>
      </c>
      <c r="D9133">
        <v>84.206746898113906</v>
      </c>
      <c r="E9133">
        <v>91.477215155384002</v>
      </c>
    </row>
    <row r="9134" spans="1:5" x14ac:dyDescent="0.2">
      <c r="A9134">
        <f t="shared" si="145"/>
        <v>2008</v>
      </c>
      <c r="B9134" s="8">
        <v>39512</v>
      </c>
      <c r="C9134">
        <v>87.162033548764398</v>
      </c>
      <c r="D9134">
        <v>84.004270175973303</v>
      </c>
      <c r="E9134">
        <v>91.359026669805203</v>
      </c>
    </row>
    <row r="9135" spans="1:5" x14ac:dyDescent="0.2">
      <c r="A9135">
        <f t="shared" si="145"/>
        <v>2008</v>
      </c>
      <c r="B9135" s="8">
        <v>39513</v>
      </c>
      <c r="C9135">
        <v>86.938351050001998</v>
      </c>
      <c r="D9135">
        <v>83.536670965650998</v>
      </c>
      <c r="E9135">
        <v>91.468897569023994</v>
      </c>
    </row>
    <row r="9136" spans="1:5" x14ac:dyDescent="0.2">
      <c r="A9136">
        <f t="shared" si="145"/>
        <v>2008</v>
      </c>
      <c r="B9136" s="8">
        <v>39514</v>
      </c>
      <c r="C9136">
        <v>87.153162560491396</v>
      </c>
      <c r="D9136">
        <v>83.691345936982799</v>
      </c>
      <c r="E9136">
        <v>91.765871267760403</v>
      </c>
    </row>
    <row r="9137" spans="1:5" x14ac:dyDescent="0.2">
      <c r="A9137">
        <f t="shared" si="145"/>
        <v>2008</v>
      </c>
      <c r="B9137" s="8">
        <v>39517</v>
      </c>
      <c r="C9137">
        <v>87.171466742439193</v>
      </c>
      <c r="D9137">
        <v>83.657669983705503</v>
      </c>
      <c r="E9137">
        <v>91.855553265299093</v>
      </c>
    </row>
    <row r="9138" spans="1:5" x14ac:dyDescent="0.2">
      <c r="A9138">
        <f t="shared" si="145"/>
        <v>2008</v>
      </c>
      <c r="B9138" s="8">
        <v>39518</v>
      </c>
      <c r="C9138">
        <v>87.203264824934493</v>
      </c>
      <c r="D9138">
        <v>83.876862487113499</v>
      </c>
      <c r="E9138">
        <v>91.630343651427694</v>
      </c>
    </row>
    <row r="9139" spans="1:5" x14ac:dyDescent="0.2">
      <c r="A9139">
        <f t="shared" si="145"/>
        <v>2008</v>
      </c>
      <c r="B9139" s="8">
        <v>39519</v>
      </c>
      <c r="C9139">
        <v>86.756363792406106</v>
      </c>
      <c r="D9139">
        <v>83.218271091443796</v>
      </c>
      <c r="E9139">
        <v>91.474578079710298</v>
      </c>
    </row>
    <row r="9140" spans="1:5" x14ac:dyDescent="0.2">
      <c r="A9140">
        <f t="shared" si="145"/>
        <v>2008</v>
      </c>
      <c r="B9140" s="8">
        <v>39520</v>
      </c>
      <c r="C9140">
        <v>86.417664145987999</v>
      </c>
      <c r="D9140">
        <v>82.5948405093947</v>
      </c>
      <c r="E9140">
        <v>91.529995099156295</v>
      </c>
    </row>
    <row r="9141" spans="1:5" x14ac:dyDescent="0.2">
      <c r="A9141">
        <f t="shared" si="145"/>
        <v>2008</v>
      </c>
      <c r="B9141" s="8">
        <v>39521</v>
      </c>
      <c r="C9141">
        <v>86.458487130277106</v>
      </c>
      <c r="D9141">
        <v>82.582241280104199</v>
      </c>
      <c r="E9141">
        <v>91.644898859849306</v>
      </c>
    </row>
    <row r="9142" spans="1:5" x14ac:dyDescent="0.2">
      <c r="A9142">
        <f t="shared" si="145"/>
        <v>2008</v>
      </c>
      <c r="B9142" s="8">
        <v>39524</v>
      </c>
      <c r="C9142">
        <v>86.368790288046299</v>
      </c>
      <c r="D9142">
        <v>82.257863063064406</v>
      </c>
      <c r="E9142">
        <v>91.882561046199797</v>
      </c>
    </row>
    <row r="9143" spans="1:5" x14ac:dyDescent="0.2">
      <c r="A9143">
        <f t="shared" si="145"/>
        <v>2008</v>
      </c>
      <c r="B9143" s="8">
        <v>39525</v>
      </c>
      <c r="C9143">
        <v>86.146686489265406</v>
      </c>
      <c r="D9143">
        <v>82.182057091109598</v>
      </c>
      <c r="E9143">
        <v>91.456817240277999</v>
      </c>
    </row>
    <row r="9144" spans="1:5" x14ac:dyDescent="0.2">
      <c r="A9144">
        <f t="shared" si="145"/>
        <v>2008</v>
      </c>
      <c r="B9144" s="8">
        <v>39526</v>
      </c>
      <c r="C9144">
        <v>86.601498083071306</v>
      </c>
      <c r="D9144">
        <v>83.023486386985496</v>
      </c>
      <c r="E9144">
        <v>91.374959424627093</v>
      </c>
    </row>
    <row r="9145" spans="1:5" x14ac:dyDescent="0.2">
      <c r="A9145">
        <f t="shared" si="145"/>
        <v>2008</v>
      </c>
      <c r="B9145" s="8">
        <v>39527</v>
      </c>
      <c r="C9145">
        <v>87.350196187534607</v>
      </c>
      <c r="D9145">
        <v>84.1310118852372</v>
      </c>
      <c r="E9145">
        <v>91.630654384787107</v>
      </c>
    </row>
    <row r="9146" spans="1:5" x14ac:dyDescent="0.2">
      <c r="A9146">
        <f t="shared" si="145"/>
        <v>2008</v>
      </c>
      <c r="B9146" s="8">
        <v>39528</v>
      </c>
      <c r="C9146">
        <v>87.232417180085505</v>
      </c>
      <c r="D9146">
        <v>84.054236762713998</v>
      </c>
      <c r="E9146">
        <v>91.457133607660296</v>
      </c>
    </row>
    <row r="9147" spans="1:5" x14ac:dyDescent="0.2">
      <c r="A9147">
        <f t="shared" si="145"/>
        <v>2008</v>
      </c>
      <c r="B9147" s="8">
        <v>39531</v>
      </c>
      <c r="C9147">
        <v>87.332072619012493</v>
      </c>
      <c r="D9147">
        <v>84.261110918543096</v>
      </c>
      <c r="E9147">
        <v>91.410831026666798</v>
      </c>
    </row>
    <row r="9148" spans="1:5" x14ac:dyDescent="0.2">
      <c r="A9148">
        <f t="shared" si="145"/>
        <v>2008</v>
      </c>
      <c r="B9148" s="8">
        <v>39532</v>
      </c>
      <c r="C9148">
        <v>86.855837632777394</v>
      </c>
      <c r="D9148">
        <v>83.567594976884607</v>
      </c>
      <c r="E9148">
        <v>91.231223566335004</v>
      </c>
    </row>
    <row r="9149" spans="1:5" x14ac:dyDescent="0.2">
      <c r="A9149">
        <f t="shared" si="145"/>
        <v>2008</v>
      </c>
      <c r="B9149" s="8">
        <v>39533</v>
      </c>
      <c r="C9149">
        <v>86.574259370843393</v>
      </c>
      <c r="D9149">
        <v>83.070337630222696</v>
      </c>
      <c r="E9149">
        <v>91.245776964762001</v>
      </c>
    </row>
    <row r="9150" spans="1:5" x14ac:dyDescent="0.2">
      <c r="A9150">
        <f t="shared" si="145"/>
        <v>2008</v>
      </c>
      <c r="B9150" s="8">
        <v>39534</v>
      </c>
      <c r="C9150">
        <v>86.482780342901407</v>
      </c>
      <c r="D9150">
        <v>82.956758168659206</v>
      </c>
      <c r="E9150">
        <v>91.184859048631196</v>
      </c>
    </row>
    <row r="9151" spans="1:5" x14ac:dyDescent="0.2">
      <c r="A9151">
        <f t="shared" si="145"/>
        <v>2008</v>
      </c>
      <c r="B9151" s="8">
        <v>39535</v>
      </c>
      <c r="C9151">
        <v>86.660830198027995</v>
      </c>
      <c r="D9151">
        <v>83.210774281012306</v>
      </c>
      <c r="E9151">
        <v>91.258183999123403</v>
      </c>
    </row>
    <row r="9152" spans="1:5" x14ac:dyDescent="0.2">
      <c r="A9152">
        <f t="shared" si="145"/>
        <v>2008</v>
      </c>
      <c r="B9152" s="8">
        <v>39538</v>
      </c>
      <c r="C9152">
        <v>86.711656392046194</v>
      </c>
      <c r="D9152">
        <v>83.387625229255306</v>
      </c>
      <c r="E9152">
        <v>91.136188139327899</v>
      </c>
    </row>
    <row r="9153" spans="1:5" x14ac:dyDescent="0.2">
      <c r="A9153">
        <f t="shared" si="145"/>
        <v>2008</v>
      </c>
      <c r="B9153" s="8">
        <v>39539</v>
      </c>
      <c r="C9153">
        <v>87.050637053903401</v>
      </c>
      <c r="D9153">
        <v>84.089192297556394</v>
      </c>
      <c r="E9153">
        <v>90.9811225158779</v>
      </c>
    </row>
    <row r="9154" spans="1:5" x14ac:dyDescent="0.2">
      <c r="A9154">
        <f t="shared" si="145"/>
        <v>2008</v>
      </c>
      <c r="B9154" s="8">
        <v>39540</v>
      </c>
      <c r="C9154">
        <v>86.913467607583499</v>
      </c>
      <c r="D9154">
        <v>83.927989002801795</v>
      </c>
      <c r="E9154">
        <v>90.876652816132093</v>
      </c>
    </row>
    <row r="9155" spans="1:5" x14ac:dyDescent="0.2">
      <c r="A9155">
        <f t="shared" ref="A9155:A9218" si="146">YEAR(B9155)</f>
        <v>2008</v>
      </c>
      <c r="B9155" s="8">
        <v>39541</v>
      </c>
      <c r="C9155">
        <v>86.668448330467001</v>
      </c>
      <c r="D9155">
        <v>83.434763944616506</v>
      </c>
      <c r="E9155">
        <v>90.969560938056802</v>
      </c>
    </row>
    <row r="9156" spans="1:5" x14ac:dyDescent="0.2">
      <c r="A9156">
        <f t="shared" si="146"/>
        <v>2008</v>
      </c>
      <c r="B9156" s="8">
        <v>39542</v>
      </c>
      <c r="C9156">
        <v>86.537072050916805</v>
      </c>
      <c r="D9156">
        <v>83.254800774310993</v>
      </c>
      <c r="E9156">
        <v>90.904733840885299</v>
      </c>
    </row>
    <row r="9157" spans="1:5" x14ac:dyDescent="0.2">
      <c r="A9157">
        <f t="shared" si="146"/>
        <v>2008</v>
      </c>
      <c r="B9157" s="8">
        <v>39545</v>
      </c>
      <c r="C9157">
        <v>86.629746211001205</v>
      </c>
      <c r="D9157">
        <v>83.507371478510905</v>
      </c>
      <c r="E9157">
        <v>90.779185142779795</v>
      </c>
    </row>
    <row r="9158" spans="1:5" x14ac:dyDescent="0.2">
      <c r="A9158">
        <f t="shared" si="146"/>
        <v>2008</v>
      </c>
      <c r="B9158" s="8">
        <v>39546</v>
      </c>
      <c r="C9158">
        <v>86.763070247062302</v>
      </c>
      <c r="D9158">
        <v>83.699003399059706</v>
      </c>
      <c r="E9158">
        <v>90.833068688723102</v>
      </c>
    </row>
    <row r="9159" spans="1:5" x14ac:dyDescent="0.2">
      <c r="A9159">
        <f t="shared" si="146"/>
        <v>2008</v>
      </c>
      <c r="B9159" s="8">
        <v>39547</v>
      </c>
      <c r="C9159">
        <v>86.602482759451306</v>
      </c>
      <c r="D9159">
        <v>83.469188065164403</v>
      </c>
      <c r="E9159">
        <v>90.766818303640605</v>
      </c>
    </row>
    <row r="9160" spans="1:5" x14ac:dyDescent="0.2">
      <c r="A9160">
        <f t="shared" si="146"/>
        <v>2008</v>
      </c>
      <c r="B9160" s="8">
        <v>39548</v>
      </c>
      <c r="C9160">
        <v>86.539150550235505</v>
      </c>
      <c r="D9160">
        <v>83.531704607498696</v>
      </c>
      <c r="E9160">
        <v>90.5325007365267</v>
      </c>
    </row>
    <row r="9161" spans="1:5" x14ac:dyDescent="0.2">
      <c r="A9161">
        <f t="shared" si="146"/>
        <v>2008</v>
      </c>
      <c r="B9161" s="8">
        <v>39549</v>
      </c>
      <c r="C9161">
        <v>86.527383179999205</v>
      </c>
      <c r="D9161">
        <v>83.468617357942406</v>
      </c>
      <c r="E9161">
        <v>90.590432399934599</v>
      </c>
    </row>
    <row r="9162" spans="1:5" x14ac:dyDescent="0.2">
      <c r="A9162">
        <f t="shared" si="146"/>
        <v>2008</v>
      </c>
      <c r="B9162" s="8">
        <v>39552</v>
      </c>
      <c r="C9162">
        <v>86.373507104487501</v>
      </c>
      <c r="D9162">
        <v>83.3088803894736</v>
      </c>
      <c r="E9162">
        <v>90.444688618550401</v>
      </c>
    </row>
    <row r="9163" spans="1:5" x14ac:dyDescent="0.2">
      <c r="A9163">
        <f t="shared" si="146"/>
        <v>2008</v>
      </c>
      <c r="B9163" s="8">
        <v>39553</v>
      </c>
      <c r="C9163">
        <v>86.495136129019699</v>
      </c>
      <c r="D9163">
        <v>83.445810422524502</v>
      </c>
      <c r="E9163">
        <v>90.545393807717602</v>
      </c>
    </row>
    <row r="9164" spans="1:5" x14ac:dyDescent="0.2">
      <c r="A9164">
        <f t="shared" si="146"/>
        <v>2008</v>
      </c>
      <c r="B9164" s="8">
        <v>39554</v>
      </c>
      <c r="C9164">
        <v>85.930997281006398</v>
      </c>
      <c r="D9164">
        <v>82.592268111171805</v>
      </c>
      <c r="E9164">
        <v>90.376793774274404</v>
      </c>
    </row>
    <row r="9165" spans="1:5" x14ac:dyDescent="0.2">
      <c r="A9165">
        <f t="shared" si="146"/>
        <v>2008</v>
      </c>
      <c r="B9165" s="8">
        <v>39555</v>
      </c>
      <c r="C9165">
        <v>86.133947438853099</v>
      </c>
      <c r="D9165">
        <v>82.966222644572198</v>
      </c>
      <c r="E9165">
        <v>90.345756921284902</v>
      </c>
    </row>
    <row r="9166" spans="1:5" x14ac:dyDescent="0.2">
      <c r="A9166">
        <f t="shared" si="146"/>
        <v>2008</v>
      </c>
      <c r="B9166" s="8">
        <v>39556</v>
      </c>
      <c r="C9166">
        <v>86.554964699618907</v>
      </c>
      <c r="D9166">
        <v>83.598413689460102</v>
      </c>
      <c r="E9166">
        <v>90.479285738732102</v>
      </c>
    </row>
    <row r="9167" spans="1:5" x14ac:dyDescent="0.2">
      <c r="A9167">
        <f t="shared" si="146"/>
        <v>2008</v>
      </c>
      <c r="B9167" s="8">
        <v>39559</v>
      </c>
      <c r="C9167">
        <v>86.325564395185907</v>
      </c>
      <c r="D9167">
        <v>83.137275921606005</v>
      </c>
      <c r="E9167">
        <v>90.565175227106295</v>
      </c>
    </row>
    <row r="9168" spans="1:5" x14ac:dyDescent="0.2">
      <c r="A9168">
        <f t="shared" si="146"/>
        <v>2008</v>
      </c>
      <c r="B9168" s="8">
        <v>39560</v>
      </c>
      <c r="C9168">
        <v>85.955611403151494</v>
      </c>
      <c r="D9168">
        <v>82.593455368340997</v>
      </c>
      <c r="E9168">
        <v>90.433475770529</v>
      </c>
    </row>
    <row r="9169" spans="1:5" x14ac:dyDescent="0.2">
      <c r="A9169">
        <f t="shared" si="146"/>
        <v>2008</v>
      </c>
      <c r="B9169" s="8">
        <v>39561</v>
      </c>
      <c r="C9169">
        <v>86.411086011208397</v>
      </c>
      <c r="D9169">
        <v>83.451092598956805</v>
      </c>
      <c r="E9169">
        <v>90.340209292416702</v>
      </c>
    </row>
    <row r="9170" spans="1:5" x14ac:dyDescent="0.2">
      <c r="A9170">
        <f t="shared" si="146"/>
        <v>2008</v>
      </c>
      <c r="B9170" s="8">
        <v>39562</v>
      </c>
      <c r="C9170">
        <v>86.742126237979207</v>
      </c>
      <c r="D9170">
        <v>83.931554869437505</v>
      </c>
      <c r="E9170">
        <v>90.468880382861101</v>
      </c>
    </row>
    <row r="9171" spans="1:5" x14ac:dyDescent="0.2">
      <c r="A9171">
        <f t="shared" si="146"/>
        <v>2008</v>
      </c>
      <c r="B9171" s="8">
        <v>39563</v>
      </c>
      <c r="C9171">
        <v>86.859569398222803</v>
      </c>
      <c r="D9171">
        <v>84.041050165960399</v>
      </c>
      <c r="E9171">
        <v>90.5969601054816</v>
      </c>
    </row>
    <row r="9172" spans="1:5" x14ac:dyDescent="0.2">
      <c r="A9172">
        <f t="shared" si="146"/>
        <v>2008</v>
      </c>
      <c r="B9172" s="8">
        <v>39566</v>
      </c>
      <c r="C9172">
        <v>86.789522724369903</v>
      </c>
      <c r="D9172">
        <v>83.967755051493796</v>
      </c>
      <c r="E9172">
        <v>90.531352129576007</v>
      </c>
    </row>
    <row r="9173" spans="1:5" x14ac:dyDescent="0.2">
      <c r="A9173">
        <f t="shared" si="146"/>
        <v>2008</v>
      </c>
      <c r="B9173" s="8">
        <v>39567</v>
      </c>
      <c r="C9173">
        <v>86.898504685103902</v>
      </c>
      <c r="D9173">
        <v>83.957357520176998</v>
      </c>
      <c r="E9173">
        <v>90.801640499386906</v>
      </c>
    </row>
    <row r="9174" spans="1:5" x14ac:dyDescent="0.2">
      <c r="A9174">
        <f t="shared" si="146"/>
        <v>2008</v>
      </c>
      <c r="B9174" s="8">
        <v>39568</v>
      </c>
      <c r="C9174">
        <v>86.916745862969904</v>
      </c>
      <c r="D9174">
        <v>84.029550288624506</v>
      </c>
      <c r="E9174">
        <v>90.746864441349004</v>
      </c>
    </row>
    <row r="9175" spans="1:5" x14ac:dyDescent="0.2">
      <c r="A9175">
        <f t="shared" si="146"/>
        <v>2008</v>
      </c>
      <c r="B9175" s="8">
        <v>39569</v>
      </c>
      <c r="C9175">
        <v>87.159481697309204</v>
      </c>
      <c r="D9175">
        <v>84.525412407640701</v>
      </c>
      <c r="E9175">
        <v>90.648371678062702</v>
      </c>
    </row>
    <row r="9176" spans="1:5" x14ac:dyDescent="0.2">
      <c r="A9176">
        <f t="shared" si="146"/>
        <v>2008</v>
      </c>
      <c r="B9176" s="8">
        <v>39570</v>
      </c>
      <c r="C9176">
        <v>87.256437884154707</v>
      </c>
      <c r="D9176">
        <v>84.734981108034603</v>
      </c>
      <c r="E9176">
        <v>90.594307218511503</v>
      </c>
    </row>
    <row r="9177" spans="1:5" x14ac:dyDescent="0.2">
      <c r="A9177">
        <f t="shared" si="146"/>
        <v>2008</v>
      </c>
      <c r="B9177" s="8">
        <v>39573</v>
      </c>
      <c r="C9177">
        <v>87.089494535895398</v>
      </c>
      <c r="D9177">
        <v>84.447731003915905</v>
      </c>
      <c r="E9177">
        <v>90.588755804007107</v>
      </c>
    </row>
    <row r="9178" spans="1:5" x14ac:dyDescent="0.2">
      <c r="A9178">
        <f t="shared" si="146"/>
        <v>2008</v>
      </c>
      <c r="B9178" s="8">
        <v>39574</v>
      </c>
      <c r="C9178">
        <v>86.874389134917493</v>
      </c>
      <c r="D9178">
        <v>83.977350726905996</v>
      </c>
      <c r="E9178">
        <v>90.717854368506593</v>
      </c>
    </row>
    <row r="9179" spans="1:5" x14ac:dyDescent="0.2">
      <c r="A9179">
        <f t="shared" si="146"/>
        <v>2008</v>
      </c>
      <c r="B9179" s="8">
        <v>39575</v>
      </c>
      <c r="C9179">
        <v>87.370058866226799</v>
      </c>
      <c r="D9179">
        <v>84.527535613322797</v>
      </c>
      <c r="E9179">
        <v>91.1394562511408</v>
      </c>
    </row>
    <row r="9180" spans="1:5" x14ac:dyDescent="0.2">
      <c r="A9180">
        <f t="shared" si="146"/>
        <v>2008</v>
      </c>
      <c r="B9180" s="8">
        <v>39576</v>
      </c>
      <c r="C9180">
        <v>87.483934521112701</v>
      </c>
      <c r="D9180">
        <v>84.583500307223602</v>
      </c>
      <c r="E9180">
        <v>91.331472973736297</v>
      </c>
    </row>
    <row r="9181" spans="1:5" x14ac:dyDescent="0.2">
      <c r="A9181">
        <f t="shared" si="146"/>
        <v>2008</v>
      </c>
      <c r="B9181" s="8">
        <v>39577</v>
      </c>
      <c r="C9181">
        <v>87.279996670969197</v>
      </c>
      <c r="D9181">
        <v>84.183050530963897</v>
      </c>
      <c r="E9181">
        <v>91.394117507111204</v>
      </c>
    </row>
    <row r="9182" spans="1:5" x14ac:dyDescent="0.2">
      <c r="A9182">
        <f t="shared" si="146"/>
        <v>2008</v>
      </c>
      <c r="B9182" s="8">
        <v>39580</v>
      </c>
      <c r="C9182">
        <v>87.069245843723095</v>
      </c>
      <c r="D9182">
        <v>83.966556257784305</v>
      </c>
      <c r="E9182">
        <v>91.191407118334993</v>
      </c>
    </row>
    <row r="9183" spans="1:5" x14ac:dyDescent="0.2">
      <c r="A9183">
        <f t="shared" si="146"/>
        <v>2008</v>
      </c>
      <c r="B9183" s="8">
        <v>39581</v>
      </c>
      <c r="C9183">
        <v>87.163183584235895</v>
      </c>
      <c r="D9183">
        <v>84.076541620586596</v>
      </c>
      <c r="E9183">
        <v>91.263426794095807</v>
      </c>
    </row>
    <row r="9184" spans="1:5" x14ac:dyDescent="0.2">
      <c r="A9184">
        <f t="shared" si="146"/>
        <v>2008</v>
      </c>
      <c r="B9184" s="8">
        <v>39582</v>
      </c>
      <c r="C9184">
        <v>87.395953579229698</v>
      </c>
      <c r="D9184">
        <v>84.358715800340505</v>
      </c>
      <c r="E9184">
        <v>91.428862455735896</v>
      </c>
    </row>
    <row r="9185" spans="1:5" x14ac:dyDescent="0.2">
      <c r="A9185">
        <f t="shared" si="146"/>
        <v>2008</v>
      </c>
      <c r="B9185" s="8">
        <v>39583</v>
      </c>
      <c r="C9185">
        <v>87.212511673281895</v>
      </c>
      <c r="D9185">
        <v>84.145460891827796</v>
      </c>
      <c r="E9185">
        <v>91.286084541288503</v>
      </c>
    </row>
    <row r="9186" spans="1:5" x14ac:dyDescent="0.2">
      <c r="A9186">
        <f t="shared" si="146"/>
        <v>2008</v>
      </c>
      <c r="B9186" s="8">
        <v>39584</v>
      </c>
      <c r="C9186">
        <v>86.815736812601003</v>
      </c>
      <c r="D9186">
        <v>83.679317285646704</v>
      </c>
      <c r="E9186">
        <v>90.984077027037202</v>
      </c>
    </row>
    <row r="9187" spans="1:5" x14ac:dyDescent="0.2">
      <c r="A9187">
        <f t="shared" si="146"/>
        <v>2008</v>
      </c>
      <c r="B9187" s="8">
        <v>39587</v>
      </c>
      <c r="C9187">
        <v>86.8529895525771</v>
      </c>
      <c r="D9187">
        <v>83.852151552833604</v>
      </c>
      <c r="E9187">
        <v>90.837061107667793</v>
      </c>
    </row>
    <row r="9188" spans="1:5" x14ac:dyDescent="0.2">
      <c r="A9188">
        <f t="shared" si="146"/>
        <v>2008</v>
      </c>
      <c r="B9188" s="8">
        <v>39588</v>
      </c>
      <c r="C9188">
        <v>86.593221274097203</v>
      </c>
      <c r="D9188">
        <v>83.310215226648893</v>
      </c>
      <c r="E9188">
        <v>90.961810112461094</v>
      </c>
    </row>
    <row r="9189" spans="1:5" x14ac:dyDescent="0.2">
      <c r="A9189">
        <f t="shared" si="146"/>
        <v>2008</v>
      </c>
      <c r="B9189" s="8">
        <v>39589</v>
      </c>
      <c r="C9189">
        <v>86.191076392628702</v>
      </c>
      <c r="D9189">
        <v>82.822949968409702</v>
      </c>
      <c r="E9189">
        <v>90.676766181443398</v>
      </c>
    </row>
    <row r="9190" spans="1:5" x14ac:dyDescent="0.2">
      <c r="A9190">
        <f t="shared" si="146"/>
        <v>2008</v>
      </c>
      <c r="B9190" s="8">
        <v>39590</v>
      </c>
      <c r="C9190">
        <v>86.353729950482006</v>
      </c>
      <c r="D9190">
        <v>83.0681653504449</v>
      </c>
      <c r="E9190">
        <v>90.726148759632693</v>
      </c>
    </row>
    <row r="9191" spans="1:5" x14ac:dyDescent="0.2">
      <c r="A9191">
        <f t="shared" si="146"/>
        <v>2008</v>
      </c>
      <c r="B9191" s="8">
        <v>39591</v>
      </c>
      <c r="C9191">
        <v>86.223456738867895</v>
      </c>
      <c r="D9191">
        <v>82.816635534197601</v>
      </c>
      <c r="E9191">
        <v>90.762163691188903</v>
      </c>
    </row>
    <row r="9192" spans="1:5" x14ac:dyDescent="0.2">
      <c r="A9192">
        <f t="shared" si="146"/>
        <v>2008</v>
      </c>
      <c r="B9192" s="8">
        <v>39594</v>
      </c>
      <c r="C9192">
        <v>86.221025413493294</v>
      </c>
      <c r="D9192">
        <v>82.816635534197601</v>
      </c>
      <c r="E9192">
        <v>90.756400202395696</v>
      </c>
    </row>
    <row r="9193" spans="1:5" x14ac:dyDescent="0.2">
      <c r="A9193">
        <f t="shared" si="146"/>
        <v>2008</v>
      </c>
      <c r="B9193" s="8">
        <v>39595</v>
      </c>
      <c r="C9193">
        <v>86.476061238930797</v>
      </c>
      <c r="D9193">
        <v>83.185262849524605</v>
      </c>
      <c r="E9193">
        <v>90.855466390204697</v>
      </c>
    </row>
    <row r="9194" spans="1:5" x14ac:dyDescent="0.2">
      <c r="A9194">
        <f t="shared" si="146"/>
        <v>2008</v>
      </c>
      <c r="B9194" s="8">
        <v>39596</v>
      </c>
      <c r="C9194">
        <v>86.525065846353399</v>
      </c>
      <c r="D9194">
        <v>83.425420800578195</v>
      </c>
      <c r="E9194">
        <v>90.643696553973101</v>
      </c>
    </row>
    <row r="9195" spans="1:5" x14ac:dyDescent="0.2">
      <c r="A9195">
        <f t="shared" si="146"/>
        <v>2008</v>
      </c>
      <c r="B9195" s="8">
        <v>39597</v>
      </c>
      <c r="C9195">
        <v>86.591746228210098</v>
      </c>
      <c r="D9195">
        <v>83.6757569284987</v>
      </c>
      <c r="E9195">
        <v>90.461100638939101</v>
      </c>
    </row>
    <row r="9196" spans="1:5" x14ac:dyDescent="0.2">
      <c r="A9196">
        <f t="shared" si="146"/>
        <v>2008</v>
      </c>
      <c r="B9196" s="8">
        <v>39598</v>
      </c>
      <c r="C9196">
        <v>86.579615495231394</v>
      </c>
      <c r="D9196">
        <v>83.747413895383502</v>
      </c>
      <c r="E9196">
        <v>90.335697410400201</v>
      </c>
    </row>
    <row r="9197" spans="1:5" x14ac:dyDescent="0.2">
      <c r="A9197">
        <f t="shared" si="146"/>
        <v>2008</v>
      </c>
      <c r="B9197" s="8">
        <v>39601</v>
      </c>
      <c r="C9197">
        <v>86.659777727891296</v>
      </c>
      <c r="D9197">
        <v>83.887105872526007</v>
      </c>
      <c r="E9197">
        <v>90.335470695976895</v>
      </c>
    </row>
    <row r="9198" spans="1:5" x14ac:dyDescent="0.2">
      <c r="A9198">
        <f t="shared" si="146"/>
        <v>2008</v>
      </c>
      <c r="B9198" s="8">
        <v>39602</v>
      </c>
      <c r="C9198">
        <v>86.863397680219506</v>
      </c>
      <c r="D9198">
        <v>84.307813423652703</v>
      </c>
      <c r="E9198">
        <v>90.247154700319996</v>
      </c>
    </row>
    <row r="9199" spans="1:5" x14ac:dyDescent="0.2">
      <c r="A9199">
        <f t="shared" si="146"/>
        <v>2008</v>
      </c>
      <c r="B9199" s="8">
        <v>39603</v>
      </c>
      <c r="C9199">
        <v>87.126523247630004</v>
      </c>
      <c r="D9199">
        <v>84.5443706821804</v>
      </c>
      <c r="E9199">
        <v>90.545768785454996</v>
      </c>
    </row>
    <row r="9200" spans="1:5" x14ac:dyDescent="0.2">
      <c r="A9200">
        <f t="shared" si="146"/>
        <v>2008</v>
      </c>
      <c r="B9200" s="8">
        <v>39604</v>
      </c>
      <c r="C9200">
        <v>87.124498093407496</v>
      </c>
      <c r="D9200">
        <v>84.569375907765306</v>
      </c>
      <c r="E9200">
        <v>90.507512964796007</v>
      </c>
    </row>
    <row r="9201" spans="1:5" x14ac:dyDescent="0.2">
      <c r="A9201">
        <f t="shared" si="146"/>
        <v>2008</v>
      </c>
      <c r="B9201" s="8">
        <v>39605</v>
      </c>
      <c r="C9201">
        <v>86.831267909743403</v>
      </c>
      <c r="D9201">
        <v>84.009274922183806</v>
      </c>
      <c r="E9201">
        <v>90.573369155537605</v>
      </c>
    </row>
    <row r="9202" spans="1:5" x14ac:dyDescent="0.2">
      <c r="A9202">
        <f t="shared" si="146"/>
        <v>2008</v>
      </c>
      <c r="B9202" s="8">
        <v>39608</v>
      </c>
      <c r="C9202">
        <v>86.938134907425706</v>
      </c>
      <c r="D9202">
        <v>84.203882574485803</v>
      </c>
      <c r="E9202">
        <v>90.561868028704296</v>
      </c>
    </row>
    <row r="9203" spans="1:5" x14ac:dyDescent="0.2">
      <c r="A9203">
        <f t="shared" si="146"/>
        <v>2008</v>
      </c>
      <c r="B9203" s="8">
        <v>39609</v>
      </c>
      <c r="C9203">
        <v>87.498125582840501</v>
      </c>
      <c r="D9203">
        <v>85.045437055805394</v>
      </c>
      <c r="E9203">
        <v>90.7439409734463</v>
      </c>
    </row>
    <row r="9204" spans="1:5" x14ac:dyDescent="0.2">
      <c r="A9204">
        <f t="shared" si="146"/>
        <v>2008</v>
      </c>
      <c r="B9204" s="8">
        <v>39610</v>
      </c>
      <c r="C9204">
        <v>87.234381971372301</v>
      </c>
      <c r="D9204">
        <v>84.552935555268604</v>
      </c>
      <c r="E9204">
        <v>90.786880762168494</v>
      </c>
    </row>
    <row r="9205" spans="1:5" x14ac:dyDescent="0.2">
      <c r="A9205">
        <f t="shared" si="146"/>
        <v>2008</v>
      </c>
      <c r="B9205" s="8">
        <v>39611</v>
      </c>
      <c r="C9205">
        <v>87.645868810412594</v>
      </c>
      <c r="D9205">
        <v>85.292427101971697</v>
      </c>
      <c r="E9205">
        <v>90.759236655330398</v>
      </c>
    </row>
    <row r="9206" spans="1:5" x14ac:dyDescent="0.2">
      <c r="A9206">
        <f t="shared" si="146"/>
        <v>2008</v>
      </c>
      <c r="B9206" s="8">
        <v>39612</v>
      </c>
      <c r="C9206">
        <v>87.788945682176305</v>
      </c>
      <c r="D9206">
        <v>85.513805062976004</v>
      </c>
      <c r="E9206">
        <v>90.798078583993004</v>
      </c>
    </row>
    <row r="9207" spans="1:5" x14ac:dyDescent="0.2">
      <c r="A9207">
        <f t="shared" si="146"/>
        <v>2008</v>
      </c>
      <c r="B9207" s="8">
        <v>39615</v>
      </c>
      <c r="C9207">
        <v>87.418869246929106</v>
      </c>
      <c r="D9207">
        <v>85.055532364993397</v>
      </c>
      <c r="E9207">
        <v>90.545481585033798</v>
      </c>
    </row>
    <row r="9208" spans="1:5" x14ac:dyDescent="0.2">
      <c r="A9208">
        <f t="shared" si="146"/>
        <v>2008</v>
      </c>
      <c r="B9208" s="8">
        <v>39616</v>
      </c>
      <c r="C9208">
        <v>87.238241086257602</v>
      </c>
      <c r="D9208">
        <v>84.956071723986497</v>
      </c>
      <c r="E9208">
        <v>90.256822394363198</v>
      </c>
    </row>
    <row r="9209" spans="1:5" x14ac:dyDescent="0.2">
      <c r="A9209">
        <f t="shared" si="146"/>
        <v>2008</v>
      </c>
      <c r="B9209" s="8">
        <v>39617</v>
      </c>
      <c r="C9209">
        <v>87.215530700886404</v>
      </c>
      <c r="D9209">
        <v>84.936797874987903</v>
      </c>
      <c r="E9209">
        <v>90.229545538034699</v>
      </c>
    </row>
    <row r="9210" spans="1:5" x14ac:dyDescent="0.2">
      <c r="A9210">
        <f t="shared" si="146"/>
        <v>2008</v>
      </c>
      <c r="B9210" s="8">
        <v>39618</v>
      </c>
      <c r="C9210">
        <v>87.110593095844905</v>
      </c>
      <c r="D9210">
        <v>84.707277096611406</v>
      </c>
      <c r="E9210">
        <v>90.290614048384498</v>
      </c>
    </row>
    <row r="9211" spans="1:5" x14ac:dyDescent="0.2">
      <c r="A9211">
        <f t="shared" si="146"/>
        <v>2008</v>
      </c>
      <c r="B9211" s="8">
        <v>39619</v>
      </c>
      <c r="C9211">
        <v>86.932385055211896</v>
      </c>
      <c r="D9211">
        <v>84.460735105123305</v>
      </c>
      <c r="E9211">
        <v>90.203751414924795</v>
      </c>
    </row>
    <row r="9212" spans="1:5" x14ac:dyDescent="0.2">
      <c r="A9212">
        <f t="shared" si="146"/>
        <v>2008</v>
      </c>
      <c r="B9212" s="8">
        <v>39622</v>
      </c>
      <c r="C9212">
        <v>87.244629803068605</v>
      </c>
      <c r="D9212">
        <v>84.861443981124594</v>
      </c>
      <c r="E9212">
        <v>90.397754374680005</v>
      </c>
    </row>
    <row r="9213" spans="1:5" x14ac:dyDescent="0.2">
      <c r="A9213">
        <f t="shared" si="146"/>
        <v>2008</v>
      </c>
      <c r="B9213" s="8">
        <v>39623</v>
      </c>
      <c r="C9213">
        <v>86.995351179551406</v>
      </c>
      <c r="D9213">
        <v>84.491164703435899</v>
      </c>
      <c r="E9213">
        <v>90.310216072242994</v>
      </c>
    </row>
    <row r="9214" spans="1:5" x14ac:dyDescent="0.2">
      <c r="A9214">
        <f t="shared" si="146"/>
        <v>2008</v>
      </c>
      <c r="B9214" s="8">
        <v>39624</v>
      </c>
      <c r="C9214">
        <v>87.082085932343105</v>
      </c>
      <c r="D9214">
        <v>84.626237155911795</v>
      </c>
      <c r="E9214">
        <v>90.332273174264202</v>
      </c>
    </row>
    <row r="9215" spans="1:5" x14ac:dyDescent="0.2">
      <c r="A9215">
        <f t="shared" si="146"/>
        <v>2008</v>
      </c>
      <c r="B9215" s="8">
        <v>39625</v>
      </c>
      <c r="C9215">
        <v>86.708240463906705</v>
      </c>
      <c r="D9215">
        <v>83.996288443489703</v>
      </c>
      <c r="E9215">
        <v>90.302102808136198</v>
      </c>
    </row>
    <row r="9216" spans="1:5" x14ac:dyDescent="0.2">
      <c r="A9216">
        <f t="shared" si="146"/>
        <v>2008</v>
      </c>
      <c r="B9216" s="8">
        <v>39626</v>
      </c>
      <c r="C9216">
        <v>86.671298921839593</v>
      </c>
      <c r="D9216">
        <v>83.799119520692201</v>
      </c>
      <c r="E9216">
        <v>90.481323013382493</v>
      </c>
    </row>
    <row r="9217" spans="1:5" x14ac:dyDescent="0.2">
      <c r="A9217">
        <f t="shared" si="146"/>
        <v>2008</v>
      </c>
      <c r="B9217" s="8">
        <v>39629</v>
      </c>
      <c r="C9217">
        <v>86.789657487819198</v>
      </c>
      <c r="D9217">
        <v>83.9878641394303</v>
      </c>
      <c r="E9217">
        <v>90.504531092100507</v>
      </c>
    </row>
    <row r="9218" spans="1:5" x14ac:dyDescent="0.2">
      <c r="A9218">
        <f t="shared" si="146"/>
        <v>2008</v>
      </c>
      <c r="B9218" s="8">
        <v>39630</v>
      </c>
      <c r="C9218">
        <v>86.871754616521798</v>
      </c>
      <c r="D9218">
        <v>83.9526949582349</v>
      </c>
      <c r="E9218">
        <v>90.745014842212399</v>
      </c>
    </row>
    <row r="9219" spans="1:5" x14ac:dyDescent="0.2">
      <c r="A9219">
        <f t="shared" ref="A9219:A9282" si="147">YEAR(B9219)</f>
        <v>2008</v>
      </c>
      <c r="B9219" s="8">
        <v>39631</v>
      </c>
      <c r="C9219">
        <v>86.506813533407893</v>
      </c>
      <c r="D9219">
        <v>83.524191020663295</v>
      </c>
      <c r="E9219">
        <v>90.466522747093407</v>
      </c>
    </row>
    <row r="9220" spans="1:5" x14ac:dyDescent="0.2">
      <c r="A9220">
        <f t="shared" si="147"/>
        <v>2008</v>
      </c>
      <c r="B9220" s="8">
        <v>39632</v>
      </c>
      <c r="C9220">
        <v>86.9125270002164</v>
      </c>
      <c r="D9220">
        <v>84.227082888230996</v>
      </c>
      <c r="E9220">
        <v>90.470596125768296</v>
      </c>
    </row>
    <row r="9221" spans="1:5" x14ac:dyDescent="0.2">
      <c r="A9221">
        <f t="shared" si="147"/>
        <v>2008</v>
      </c>
      <c r="B9221" s="8">
        <v>39633</v>
      </c>
      <c r="C9221">
        <v>86.906149873367497</v>
      </c>
      <c r="D9221">
        <v>84.227082888230996</v>
      </c>
      <c r="E9221">
        <v>90.455647515896601</v>
      </c>
    </row>
    <row r="9222" spans="1:5" x14ac:dyDescent="0.2">
      <c r="A9222">
        <f t="shared" si="147"/>
        <v>2008</v>
      </c>
      <c r="B9222" s="8">
        <v>39636</v>
      </c>
      <c r="C9222">
        <v>86.990440731810907</v>
      </c>
      <c r="D9222">
        <v>84.453271342715396</v>
      </c>
      <c r="E9222">
        <v>90.349466300300705</v>
      </c>
    </row>
    <row r="9223" spans="1:5" x14ac:dyDescent="0.2">
      <c r="A9223">
        <f t="shared" si="147"/>
        <v>2008</v>
      </c>
      <c r="B9223" s="8">
        <v>39637</v>
      </c>
      <c r="C9223">
        <v>87.005670412394295</v>
      </c>
      <c r="D9223">
        <v>84.504587889097706</v>
      </c>
      <c r="E9223">
        <v>90.316377367893296</v>
      </c>
    </row>
    <row r="9224" spans="1:5" x14ac:dyDescent="0.2">
      <c r="A9224">
        <f t="shared" si="147"/>
        <v>2008</v>
      </c>
      <c r="B9224" s="8">
        <v>39638</v>
      </c>
      <c r="C9224">
        <v>86.561805169062197</v>
      </c>
      <c r="D9224">
        <v>83.970745743577098</v>
      </c>
      <c r="E9224">
        <v>89.993285141452901</v>
      </c>
    </row>
    <row r="9225" spans="1:5" x14ac:dyDescent="0.2">
      <c r="A9225">
        <f t="shared" si="147"/>
        <v>2008</v>
      </c>
      <c r="B9225" s="8">
        <v>39639</v>
      </c>
      <c r="C9225">
        <v>86.5407417747262</v>
      </c>
      <c r="D9225">
        <v>83.897378013230806</v>
      </c>
      <c r="E9225">
        <v>90.0424656055295</v>
      </c>
    </row>
    <row r="9226" spans="1:5" x14ac:dyDescent="0.2">
      <c r="A9226">
        <f t="shared" si="147"/>
        <v>2008</v>
      </c>
      <c r="B9226" s="8">
        <v>39640</v>
      </c>
      <c r="C9226">
        <v>86.2499758161931</v>
      </c>
      <c r="D9226">
        <v>83.423881710654499</v>
      </c>
      <c r="E9226">
        <v>89.998071954949197</v>
      </c>
    </row>
    <row r="9227" spans="1:5" x14ac:dyDescent="0.2">
      <c r="A9227">
        <f t="shared" si="147"/>
        <v>2008</v>
      </c>
      <c r="B9227" s="8">
        <v>39643</v>
      </c>
      <c r="C9227">
        <v>86.137713978126897</v>
      </c>
      <c r="D9227">
        <v>83.284689842987703</v>
      </c>
      <c r="E9227">
        <v>89.922290832492806</v>
      </c>
    </row>
    <row r="9228" spans="1:5" x14ac:dyDescent="0.2">
      <c r="A9228">
        <f t="shared" si="147"/>
        <v>2008</v>
      </c>
      <c r="B9228" s="8">
        <v>39644</v>
      </c>
      <c r="C9228">
        <v>85.90310938332</v>
      </c>
      <c r="D9228">
        <v>82.903274416079697</v>
      </c>
      <c r="E9228">
        <v>89.886779487363597</v>
      </c>
    </row>
    <row r="9229" spans="1:5" x14ac:dyDescent="0.2">
      <c r="A9229">
        <f t="shared" si="147"/>
        <v>2008</v>
      </c>
      <c r="B9229" s="8">
        <v>39645</v>
      </c>
      <c r="C9229">
        <v>85.957961505199805</v>
      </c>
      <c r="D9229">
        <v>83.096257036985307</v>
      </c>
      <c r="E9229">
        <v>89.754426814825294</v>
      </c>
    </row>
    <row r="9230" spans="1:5" x14ac:dyDescent="0.2">
      <c r="A9230">
        <f t="shared" si="147"/>
        <v>2008</v>
      </c>
      <c r="B9230" s="8">
        <v>39646</v>
      </c>
      <c r="C9230">
        <v>85.968655425692901</v>
      </c>
      <c r="D9230">
        <v>83.189200598006906</v>
      </c>
      <c r="E9230">
        <v>89.654007804535198</v>
      </c>
    </row>
    <row r="9231" spans="1:5" x14ac:dyDescent="0.2">
      <c r="A9231">
        <f t="shared" si="147"/>
        <v>2008</v>
      </c>
      <c r="B9231" s="8">
        <v>39647</v>
      </c>
      <c r="C9231">
        <v>86.103106257418503</v>
      </c>
      <c r="D9231">
        <v>83.426758429852299</v>
      </c>
      <c r="E9231">
        <v>89.649444144798295</v>
      </c>
    </row>
    <row r="9232" spans="1:5" x14ac:dyDescent="0.2">
      <c r="A9232">
        <f t="shared" si="147"/>
        <v>2008</v>
      </c>
      <c r="B9232" s="8">
        <v>39650</v>
      </c>
      <c r="C9232">
        <v>86.045574898562094</v>
      </c>
      <c r="D9232">
        <v>83.293494079248404</v>
      </c>
      <c r="E9232">
        <v>89.693949423766</v>
      </c>
    </row>
    <row r="9233" spans="1:5" x14ac:dyDescent="0.2">
      <c r="A9233">
        <f t="shared" si="147"/>
        <v>2008</v>
      </c>
      <c r="B9233" s="8">
        <v>39651</v>
      </c>
      <c r="C9233">
        <v>86.220752005182007</v>
      </c>
      <c r="D9233">
        <v>83.680759795385597</v>
      </c>
      <c r="E9233">
        <v>89.583917893471096</v>
      </c>
    </row>
    <row r="9234" spans="1:5" x14ac:dyDescent="0.2">
      <c r="A9234">
        <f t="shared" si="147"/>
        <v>2008</v>
      </c>
      <c r="B9234" s="8">
        <v>39652</v>
      </c>
      <c r="C9234">
        <v>86.294901060204595</v>
      </c>
      <c r="D9234">
        <v>83.969599364774993</v>
      </c>
      <c r="E9234">
        <v>89.371119811605496</v>
      </c>
    </row>
    <row r="9235" spans="1:5" x14ac:dyDescent="0.2">
      <c r="A9235">
        <f t="shared" si="147"/>
        <v>2008</v>
      </c>
      <c r="B9235" s="8">
        <v>39653</v>
      </c>
      <c r="C9235">
        <v>86.429886797618195</v>
      </c>
      <c r="D9235">
        <v>84.238806639024503</v>
      </c>
      <c r="E9235">
        <v>89.327552147419297</v>
      </c>
    </row>
    <row r="9236" spans="1:5" x14ac:dyDescent="0.2">
      <c r="A9236">
        <f t="shared" si="147"/>
        <v>2008</v>
      </c>
      <c r="B9236" s="8">
        <v>39654</v>
      </c>
      <c r="C9236">
        <v>86.418824374923801</v>
      </c>
      <c r="D9236">
        <v>84.326292852152207</v>
      </c>
      <c r="E9236">
        <v>89.185824858672305</v>
      </c>
    </row>
    <row r="9237" spans="1:5" x14ac:dyDescent="0.2">
      <c r="A9237">
        <f t="shared" si="147"/>
        <v>2008</v>
      </c>
      <c r="B9237" s="8">
        <v>39657</v>
      </c>
      <c r="C9237">
        <v>86.494145183668294</v>
      </c>
      <c r="D9237">
        <v>84.247988564765393</v>
      </c>
      <c r="E9237">
        <v>89.464974741078706</v>
      </c>
    </row>
    <row r="9238" spans="1:5" x14ac:dyDescent="0.2">
      <c r="A9238">
        <f t="shared" si="147"/>
        <v>2008</v>
      </c>
      <c r="B9238" s="8">
        <v>39658</v>
      </c>
      <c r="C9238">
        <v>86.844218152882803</v>
      </c>
      <c r="D9238">
        <v>84.867856804431497</v>
      </c>
      <c r="E9238">
        <v>89.4576525017318</v>
      </c>
    </row>
    <row r="9239" spans="1:5" x14ac:dyDescent="0.2">
      <c r="A9239">
        <f t="shared" si="147"/>
        <v>2008</v>
      </c>
      <c r="B9239" s="8">
        <v>39659</v>
      </c>
      <c r="C9239">
        <v>86.842866649495093</v>
      </c>
      <c r="D9239">
        <v>84.891818607309105</v>
      </c>
      <c r="E9239">
        <v>89.422905566791101</v>
      </c>
    </row>
    <row r="9240" spans="1:5" x14ac:dyDescent="0.2">
      <c r="A9240">
        <f t="shared" si="147"/>
        <v>2008</v>
      </c>
      <c r="B9240" s="8">
        <v>39660</v>
      </c>
      <c r="C9240">
        <v>86.883048512995103</v>
      </c>
      <c r="D9240">
        <v>84.885729309413705</v>
      </c>
      <c r="E9240">
        <v>89.524150788080803</v>
      </c>
    </row>
    <row r="9241" spans="1:5" x14ac:dyDescent="0.2">
      <c r="A9241">
        <f t="shared" si="147"/>
        <v>2008</v>
      </c>
      <c r="B9241" s="8">
        <v>39661</v>
      </c>
      <c r="C9241">
        <v>86.851776726764399</v>
      </c>
      <c r="D9241">
        <v>84.900046640624595</v>
      </c>
      <c r="E9241">
        <v>89.432715863639999</v>
      </c>
    </row>
    <row r="9242" spans="1:5" x14ac:dyDescent="0.2">
      <c r="A9242">
        <f t="shared" si="147"/>
        <v>2008</v>
      </c>
      <c r="B9242" s="8">
        <v>39664</v>
      </c>
      <c r="C9242">
        <v>87.086252165316395</v>
      </c>
      <c r="D9242">
        <v>85.307685393149896</v>
      </c>
      <c r="E9242">
        <v>89.439386851924894</v>
      </c>
    </row>
    <row r="9243" spans="1:5" x14ac:dyDescent="0.2">
      <c r="A9243">
        <f t="shared" si="147"/>
        <v>2008</v>
      </c>
      <c r="B9243" s="8">
        <v>39665</v>
      </c>
      <c r="C9243">
        <v>87.351426556588194</v>
      </c>
      <c r="D9243">
        <v>85.775718702029707</v>
      </c>
      <c r="E9243">
        <v>89.439082094514006</v>
      </c>
    </row>
    <row r="9244" spans="1:5" x14ac:dyDescent="0.2">
      <c r="A9244">
        <f t="shared" si="147"/>
        <v>2008</v>
      </c>
      <c r="B9244" s="8">
        <v>39666</v>
      </c>
      <c r="C9244">
        <v>87.623284573956298</v>
      </c>
      <c r="D9244">
        <v>86.206605730466507</v>
      </c>
      <c r="E9244">
        <v>89.503883789276003</v>
      </c>
    </row>
    <row r="9245" spans="1:5" x14ac:dyDescent="0.2">
      <c r="A9245">
        <f t="shared" si="147"/>
        <v>2008</v>
      </c>
      <c r="B9245" s="8">
        <v>39667</v>
      </c>
      <c r="C9245">
        <v>87.895582212876803</v>
      </c>
      <c r="D9245">
        <v>86.476072568249194</v>
      </c>
      <c r="E9245">
        <v>89.779982607213</v>
      </c>
    </row>
    <row r="9246" spans="1:5" x14ac:dyDescent="0.2">
      <c r="A9246">
        <f t="shared" si="147"/>
        <v>2008</v>
      </c>
      <c r="B9246" s="8">
        <v>39668</v>
      </c>
      <c r="C9246">
        <v>88.913699485988801</v>
      </c>
      <c r="D9246">
        <v>87.825904261270395</v>
      </c>
      <c r="E9246">
        <v>90.369396287617207</v>
      </c>
    </row>
    <row r="9247" spans="1:5" x14ac:dyDescent="0.2">
      <c r="A9247">
        <f t="shared" si="147"/>
        <v>2008</v>
      </c>
      <c r="B9247" s="8">
        <v>39671</v>
      </c>
      <c r="C9247">
        <v>89.054299734300002</v>
      </c>
      <c r="D9247">
        <v>88.053397442079898</v>
      </c>
      <c r="E9247">
        <v>90.398270170762103</v>
      </c>
    </row>
    <row r="9248" spans="1:5" x14ac:dyDescent="0.2">
      <c r="A9248">
        <f t="shared" si="147"/>
        <v>2008</v>
      </c>
      <c r="B9248" s="8">
        <v>39672</v>
      </c>
      <c r="C9248">
        <v>89.211104868980001</v>
      </c>
      <c r="D9248">
        <v>88.167999432685505</v>
      </c>
      <c r="E9248">
        <v>90.609449254820206</v>
      </c>
    </row>
    <row r="9249" spans="1:5" x14ac:dyDescent="0.2">
      <c r="A9249">
        <f t="shared" si="147"/>
        <v>2008</v>
      </c>
      <c r="B9249" s="8">
        <v>39673</v>
      </c>
      <c r="C9249">
        <v>89.340654703681594</v>
      </c>
      <c r="D9249">
        <v>88.284971988190804</v>
      </c>
      <c r="E9249">
        <v>90.755265655863596</v>
      </c>
    </row>
    <row r="9250" spans="1:5" x14ac:dyDescent="0.2">
      <c r="A9250">
        <f t="shared" si="147"/>
        <v>2008</v>
      </c>
      <c r="B9250" s="8">
        <v>39674</v>
      </c>
      <c r="C9250">
        <v>89.3880217247697</v>
      </c>
      <c r="D9250">
        <v>88.3878049422201</v>
      </c>
      <c r="E9250">
        <v>90.731326679127307</v>
      </c>
    </row>
    <row r="9251" spans="1:5" x14ac:dyDescent="0.2">
      <c r="A9251">
        <f t="shared" si="147"/>
        <v>2008</v>
      </c>
      <c r="B9251" s="8">
        <v>39675</v>
      </c>
      <c r="C9251">
        <v>89.744689711823398</v>
      </c>
      <c r="D9251">
        <v>88.856343566528906</v>
      </c>
      <c r="E9251">
        <v>90.944666984548107</v>
      </c>
    </row>
    <row r="9252" spans="1:5" x14ac:dyDescent="0.2">
      <c r="A9252">
        <f t="shared" si="147"/>
        <v>2008</v>
      </c>
      <c r="B9252" s="8">
        <v>39678</v>
      </c>
      <c r="C9252">
        <v>89.617308666902503</v>
      </c>
      <c r="D9252">
        <v>88.692283400230906</v>
      </c>
      <c r="E9252">
        <v>90.864223871727404</v>
      </c>
    </row>
    <row r="9253" spans="1:5" x14ac:dyDescent="0.2">
      <c r="A9253">
        <f t="shared" si="147"/>
        <v>2008</v>
      </c>
      <c r="B9253" s="8">
        <v>39679</v>
      </c>
      <c r="C9253">
        <v>89.667185018245206</v>
      </c>
      <c r="D9253">
        <v>88.626511675874696</v>
      </c>
      <c r="E9253">
        <v>91.062688378687</v>
      </c>
    </row>
    <row r="9254" spans="1:5" x14ac:dyDescent="0.2">
      <c r="A9254">
        <f t="shared" si="147"/>
        <v>2008</v>
      </c>
      <c r="B9254" s="8">
        <v>39680</v>
      </c>
      <c r="C9254">
        <v>89.718027622148497</v>
      </c>
      <c r="D9254">
        <v>88.8662702042066</v>
      </c>
      <c r="E9254">
        <v>90.871121874612797</v>
      </c>
    </row>
    <row r="9255" spans="1:5" x14ac:dyDescent="0.2">
      <c r="A9255">
        <f t="shared" si="147"/>
        <v>2008</v>
      </c>
      <c r="B9255" s="8">
        <v>39681</v>
      </c>
      <c r="C9255">
        <v>88.934751420827695</v>
      </c>
      <c r="D9255">
        <v>87.693048320760994</v>
      </c>
      <c r="E9255">
        <v>90.589126664147699</v>
      </c>
    </row>
    <row r="9256" spans="1:5" x14ac:dyDescent="0.2">
      <c r="A9256">
        <f t="shared" si="147"/>
        <v>2008</v>
      </c>
      <c r="B9256" s="8">
        <v>39682</v>
      </c>
      <c r="C9256">
        <v>89.2607303484601</v>
      </c>
      <c r="D9256">
        <v>88.207832376857795</v>
      </c>
      <c r="E9256">
        <v>90.671707259278605</v>
      </c>
    </row>
    <row r="9257" spans="1:5" x14ac:dyDescent="0.2">
      <c r="A9257">
        <f t="shared" si="147"/>
        <v>2008</v>
      </c>
      <c r="B9257" s="8">
        <v>39685</v>
      </c>
      <c r="C9257">
        <v>89.332289376662402</v>
      </c>
      <c r="D9257">
        <v>88.099047433352297</v>
      </c>
      <c r="E9257">
        <v>90.975940925491003</v>
      </c>
    </row>
    <row r="9258" spans="1:5" x14ac:dyDescent="0.2">
      <c r="A9258">
        <f t="shared" si="147"/>
        <v>2008</v>
      </c>
      <c r="B9258" s="8">
        <v>39686</v>
      </c>
      <c r="C9258">
        <v>89.722993814050994</v>
      </c>
      <c r="D9258">
        <v>88.722527217315005</v>
      </c>
      <c r="E9258">
        <v>91.066836700859398</v>
      </c>
    </row>
    <row r="9259" spans="1:5" x14ac:dyDescent="0.2">
      <c r="A9259">
        <f t="shared" si="147"/>
        <v>2008</v>
      </c>
      <c r="B9259" s="8">
        <v>39687</v>
      </c>
      <c r="C9259">
        <v>89.664674716475702</v>
      </c>
      <c r="D9259">
        <v>88.693104537966704</v>
      </c>
      <c r="E9259">
        <v>90.971358225503593</v>
      </c>
    </row>
    <row r="9260" spans="1:5" x14ac:dyDescent="0.2">
      <c r="A9260">
        <f t="shared" si="147"/>
        <v>2008</v>
      </c>
      <c r="B9260" s="8">
        <v>39688</v>
      </c>
      <c r="C9260">
        <v>89.845320601662195</v>
      </c>
      <c r="D9260">
        <v>88.796346664577896</v>
      </c>
      <c r="E9260">
        <v>91.251615452878895</v>
      </c>
    </row>
    <row r="9261" spans="1:5" x14ac:dyDescent="0.2">
      <c r="A9261">
        <f t="shared" si="147"/>
        <v>2008</v>
      </c>
      <c r="B9261" s="8">
        <v>39689</v>
      </c>
      <c r="C9261">
        <v>90.077983016311507</v>
      </c>
      <c r="D9261">
        <v>89.066203651779503</v>
      </c>
      <c r="E9261">
        <v>91.4365948154135</v>
      </c>
    </row>
    <row r="9262" spans="1:5" x14ac:dyDescent="0.2">
      <c r="A9262">
        <f t="shared" si="147"/>
        <v>2008</v>
      </c>
      <c r="B9262" s="8">
        <v>39692</v>
      </c>
      <c r="C9262">
        <v>90.1012842801413</v>
      </c>
      <c r="D9262">
        <v>89.066203651779503</v>
      </c>
      <c r="E9262">
        <v>91.489869614114994</v>
      </c>
    </row>
    <row r="9263" spans="1:5" x14ac:dyDescent="0.2">
      <c r="A9263">
        <f t="shared" si="147"/>
        <v>2008</v>
      </c>
      <c r="B9263" s="8">
        <v>39693</v>
      </c>
      <c r="C9263">
        <v>90.865856641156</v>
      </c>
      <c r="D9263">
        <v>89.849463326203903</v>
      </c>
      <c r="E9263">
        <v>92.230907706135497</v>
      </c>
    </row>
    <row r="9264" spans="1:5" x14ac:dyDescent="0.2">
      <c r="A9264">
        <f t="shared" si="147"/>
        <v>2008</v>
      </c>
      <c r="B9264" s="8">
        <v>39694</v>
      </c>
      <c r="C9264">
        <v>90.851326869195702</v>
      </c>
      <c r="D9264">
        <v>89.648222549817206</v>
      </c>
      <c r="E9264">
        <v>92.456892582685896</v>
      </c>
    </row>
    <row r="9265" spans="1:5" x14ac:dyDescent="0.2">
      <c r="A9265">
        <f t="shared" si="147"/>
        <v>2008</v>
      </c>
      <c r="B9265" s="8">
        <v>39695</v>
      </c>
      <c r="C9265">
        <v>91.183216499602395</v>
      </c>
      <c r="D9265">
        <v>90.059705627658801</v>
      </c>
      <c r="E9265">
        <v>92.686312308633802</v>
      </c>
    </row>
    <row r="9266" spans="1:5" x14ac:dyDescent="0.2">
      <c r="A9266">
        <f t="shared" si="147"/>
        <v>2008</v>
      </c>
      <c r="B9266" s="8">
        <v>39696</v>
      </c>
      <c r="C9266">
        <v>91.360501242669102</v>
      </c>
      <c r="D9266">
        <v>90.2198875255975</v>
      </c>
      <c r="E9266">
        <v>92.885745859589903</v>
      </c>
    </row>
    <row r="9267" spans="1:5" x14ac:dyDescent="0.2">
      <c r="A9267">
        <f t="shared" si="147"/>
        <v>2008</v>
      </c>
      <c r="B9267" s="8">
        <v>39699</v>
      </c>
      <c r="C9267">
        <v>91.680055565106699</v>
      </c>
      <c r="D9267">
        <v>90.964778111472498</v>
      </c>
      <c r="E9267">
        <v>92.660171090148495</v>
      </c>
    </row>
    <row r="9268" spans="1:5" x14ac:dyDescent="0.2">
      <c r="A9268">
        <f t="shared" si="147"/>
        <v>2008</v>
      </c>
      <c r="B9268" s="8">
        <v>39700</v>
      </c>
      <c r="C9268">
        <v>91.595055890809505</v>
      </c>
      <c r="D9268">
        <v>90.645331093422698</v>
      </c>
      <c r="E9268">
        <v>92.874985985647498</v>
      </c>
    </row>
    <row r="9269" spans="1:5" x14ac:dyDescent="0.2">
      <c r="A9269">
        <f t="shared" si="147"/>
        <v>2008</v>
      </c>
      <c r="B9269" s="8">
        <v>39701</v>
      </c>
      <c r="C9269">
        <v>92.144373125625904</v>
      </c>
      <c r="D9269">
        <v>91.375682286563503</v>
      </c>
      <c r="E9269">
        <v>93.192992014081796</v>
      </c>
    </row>
    <row r="9270" spans="1:5" x14ac:dyDescent="0.2">
      <c r="A9270">
        <f t="shared" si="147"/>
        <v>2008</v>
      </c>
      <c r="B9270" s="8">
        <v>39702</v>
      </c>
      <c r="C9270">
        <v>92.504936310739396</v>
      </c>
      <c r="D9270">
        <v>91.6493180441162</v>
      </c>
      <c r="E9270">
        <v>93.664926809775196</v>
      </c>
    </row>
    <row r="9271" spans="1:5" x14ac:dyDescent="0.2">
      <c r="A9271">
        <f t="shared" si="147"/>
        <v>2008</v>
      </c>
      <c r="B9271" s="8">
        <v>39703</v>
      </c>
      <c r="C9271">
        <v>91.488938968000397</v>
      </c>
      <c r="D9271">
        <v>90.386912439660193</v>
      </c>
      <c r="E9271">
        <v>92.964547681535507</v>
      </c>
    </row>
    <row r="9272" spans="1:5" x14ac:dyDescent="0.2">
      <c r="A9272">
        <f t="shared" si="147"/>
        <v>2008</v>
      </c>
      <c r="B9272" s="8">
        <v>39706</v>
      </c>
      <c r="C9272">
        <v>91.774656015587894</v>
      </c>
      <c r="D9272">
        <v>90.325107131537493</v>
      </c>
      <c r="E9272">
        <v>93.699852517793701</v>
      </c>
    </row>
    <row r="9273" spans="1:5" x14ac:dyDescent="0.2">
      <c r="A9273">
        <f t="shared" si="147"/>
        <v>2008</v>
      </c>
      <c r="B9273" s="8">
        <v>39707</v>
      </c>
      <c r="C9273">
        <v>92.076187944734997</v>
      </c>
      <c r="D9273">
        <v>90.569490029334702</v>
      </c>
      <c r="E9273">
        <v>94.075793086369899</v>
      </c>
    </row>
    <row r="9274" spans="1:5" x14ac:dyDescent="0.2">
      <c r="A9274">
        <f t="shared" si="147"/>
        <v>2008</v>
      </c>
      <c r="B9274" s="8">
        <v>39708</v>
      </c>
      <c r="C9274">
        <v>92.111904754031599</v>
      </c>
      <c r="D9274">
        <v>90.504939102806404</v>
      </c>
      <c r="E9274">
        <v>94.2420826469735</v>
      </c>
    </row>
    <row r="9275" spans="1:5" x14ac:dyDescent="0.2">
      <c r="A9275">
        <f t="shared" si="147"/>
        <v>2008</v>
      </c>
      <c r="B9275" s="8">
        <v>39709</v>
      </c>
      <c r="C9275">
        <v>91.728013937036593</v>
      </c>
      <c r="D9275">
        <v>89.6064070522782</v>
      </c>
      <c r="E9275">
        <v>94.533443005778693</v>
      </c>
    </row>
    <row r="9276" spans="1:5" x14ac:dyDescent="0.2">
      <c r="A9276">
        <f t="shared" si="147"/>
        <v>2008</v>
      </c>
      <c r="B9276" s="8">
        <v>39710</v>
      </c>
      <c r="C9276">
        <v>91.021696766640801</v>
      </c>
      <c r="D9276">
        <v>89.173490843222396</v>
      </c>
      <c r="E9276">
        <v>93.467081166826404</v>
      </c>
    </row>
    <row r="9277" spans="1:5" x14ac:dyDescent="0.2">
      <c r="A9277">
        <f t="shared" si="147"/>
        <v>2008</v>
      </c>
      <c r="B9277" s="8">
        <v>39713</v>
      </c>
      <c r="C9277">
        <v>90.134886526943902</v>
      </c>
      <c r="D9277">
        <v>87.915312662134795</v>
      </c>
      <c r="E9277">
        <v>93.069969393415505</v>
      </c>
    </row>
    <row r="9278" spans="1:5" x14ac:dyDescent="0.2">
      <c r="A9278">
        <f t="shared" si="147"/>
        <v>2008</v>
      </c>
      <c r="B9278" s="8">
        <v>39714</v>
      </c>
      <c r="C9278">
        <v>90.145586774628597</v>
      </c>
      <c r="D9278">
        <v>87.666560944777601</v>
      </c>
      <c r="E9278">
        <v>93.425695497032606</v>
      </c>
    </row>
    <row r="9279" spans="1:5" x14ac:dyDescent="0.2">
      <c r="A9279">
        <f t="shared" si="147"/>
        <v>2008</v>
      </c>
      <c r="B9279" s="8">
        <v>39715</v>
      </c>
      <c r="C9279">
        <v>90.483255992689294</v>
      </c>
      <c r="D9279">
        <v>87.927899590289002</v>
      </c>
      <c r="E9279">
        <v>93.865183186283403</v>
      </c>
    </row>
    <row r="9280" spans="1:5" x14ac:dyDescent="0.2">
      <c r="A9280">
        <f t="shared" si="147"/>
        <v>2008</v>
      </c>
      <c r="B9280" s="8">
        <v>39716</v>
      </c>
      <c r="C9280">
        <v>90.488476825234102</v>
      </c>
      <c r="D9280">
        <v>88.0206060511739</v>
      </c>
      <c r="E9280">
        <v>93.753604201826604</v>
      </c>
    </row>
    <row r="9281" spans="1:5" x14ac:dyDescent="0.2">
      <c r="A9281">
        <f t="shared" si="147"/>
        <v>2008</v>
      </c>
      <c r="B9281" s="8">
        <v>39717</v>
      </c>
      <c r="C9281">
        <v>90.710765159065105</v>
      </c>
      <c r="D9281">
        <v>88.141599350319893</v>
      </c>
      <c r="E9281">
        <v>94.1110662012712</v>
      </c>
    </row>
    <row r="9282" spans="1:5" x14ac:dyDescent="0.2">
      <c r="A9282">
        <f t="shared" si="147"/>
        <v>2008</v>
      </c>
      <c r="B9282" s="8">
        <v>39720</v>
      </c>
      <c r="C9282">
        <v>91.4175798945558</v>
      </c>
      <c r="D9282">
        <v>88.890466988064304</v>
      </c>
      <c r="E9282">
        <v>94.761463362914995</v>
      </c>
    </row>
    <row r="9283" spans="1:5" x14ac:dyDescent="0.2">
      <c r="A9283">
        <f t="shared" ref="A9283:A9346" si="148">YEAR(B9283)</f>
        <v>2008</v>
      </c>
      <c r="B9283" s="8">
        <v>39721</v>
      </c>
      <c r="C9283">
        <v>92.395649433191394</v>
      </c>
      <c r="D9283">
        <v>90.507171293793107</v>
      </c>
      <c r="E9283">
        <v>94.894187143347807</v>
      </c>
    </row>
    <row r="9284" spans="1:5" x14ac:dyDescent="0.2">
      <c r="A9284">
        <f t="shared" si="148"/>
        <v>2008</v>
      </c>
      <c r="B9284" s="8">
        <v>39722</v>
      </c>
      <c r="C9284">
        <v>92.528559229294103</v>
      </c>
      <c r="D9284">
        <v>90.591262687374595</v>
      </c>
      <c r="E9284">
        <v>95.091243562295602</v>
      </c>
    </row>
    <row r="9285" spans="1:5" x14ac:dyDescent="0.2">
      <c r="A9285">
        <f t="shared" si="148"/>
        <v>2008</v>
      </c>
      <c r="B9285" s="8">
        <v>39723</v>
      </c>
      <c r="C9285">
        <v>93.392759436718094</v>
      </c>
      <c r="D9285">
        <v>91.594565196842098</v>
      </c>
      <c r="E9285">
        <v>95.773190039034205</v>
      </c>
    </row>
    <row r="9286" spans="1:5" x14ac:dyDescent="0.2">
      <c r="A9286">
        <f t="shared" si="148"/>
        <v>2008</v>
      </c>
      <c r="B9286" s="8">
        <v>39724</v>
      </c>
      <c r="C9286">
        <v>93.554901792513704</v>
      </c>
      <c r="D9286">
        <v>91.813510547746603</v>
      </c>
      <c r="E9286">
        <v>95.861073337057803</v>
      </c>
    </row>
    <row r="9287" spans="1:5" x14ac:dyDescent="0.2">
      <c r="A9287">
        <f t="shared" si="148"/>
        <v>2008</v>
      </c>
      <c r="B9287" s="8">
        <v>39727</v>
      </c>
      <c r="C9287">
        <v>95.168718075776397</v>
      </c>
      <c r="D9287">
        <v>93.028025451645505</v>
      </c>
      <c r="E9287">
        <v>97.999531269835003</v>
      </c>
    </row>
    <row r="9288" spans="1:5" x14ac:dyDescent="0.2">
      <c r="A9288">
        <f t="shared" si="148"/>
        <v>2008</v>
      </c>
      <c r="B9288" s="8">
        <v>39728</v>
      </c>
      <c r="C9288">
        <v>95.497574471723695</v>
      </c>
      <c r="D9288">
        <v>92.700873577780797</v>
      </c>
      <c r="E9288">
        <v>99.200379607957501</v>
      </c>
    </row>
    <row r="9289" spans="1:5" x14ac:dyDescent="0.2">
      <c r="A9289">
        <f t="shared" si="148"/>
        <v>2008</v>
      </c>
      <c r="B9289" s="8">
        <v>39729</v>
      </c>
      <c r="C9289">
        <v>96.9740820209459</v>
      </c>
      <c r="D9289">
        <v>93.089068378986099</v>
      </c>
      <c r="E9289">
        <v>102.15203479509501</v>
      </c>
    </row>
    <row r="9290" spans="1:5" x14ac:dyDescent="0.2">
      <c r="A9290">
        <f t="shared" si="148"/>
        <v>2008</v>
      </c>
      <c r="B9290" s="8">
        <v>39730</v>
      </c>
      <c r="C9290">
        <v>96.518012112655001</v>
      </c>
      <c r="D9290">
        <v>93.849577555007201</v>
      </c>
      <c r="E9290">
        <v>100.04889658400199</v>
      </c>
    </row>
    <row r="9291" spans="1:5" x14ac:dyDescent="0.2">
      <c r="A9291">
        <f t="shared" si="148"/>
        <v>2008</v>
      </c>
      <c r="B9291" s="8">
        <v>39731</v>
      </c>
      <c r="C9291">
        <v>97.993327003040093</v>
      </c>
      <c r="D9291">
        <v>95.446726464139502</v>
      </c>
      <c r="E9291">
        <v>101.36154474600499</v>
      </c>
    </row>
    <row r="9292" spans="1:5" x14ac:dyDescent="0.2">
      <c r="A9292">
        <f t="shared" si="148"/>
        <v>2008</v>
      </c>
      <c r="B9292" s="8">
        <v>39734</v>
      </c>
      <c r="C9292">
        <v>97.963499409715098</v>
      </c>
      <c r="D9292">
        <v>95.446726464139502</v>
      </c>
      <c r="E9292">
        <v>101.29207706551</v>
      </c>
    </row>
    <row r="9293" spans="1:5" x14ac:dyDescent="0.2">
      <c r="A9293">
        <f t="shared" si="148"/>
        <v>2008</v>
      </c>
      <c r="B9293" s="8">
        <v>39735</v>
      </c>
      <c r="C9293">
        <v>96.254392982482003</v>
      </c>
      <c r="D9293">
        <v>94.170642179029301</v>
      </c>
      <c r="E9293">
        <v>99.010293379141203</v>
      </c>
    </row>
    <row r="9294" spans="1:5" x14ac:dyDescent="0.2">
      <c r="A9294">
        <f t="shared" si="148"/>
        <v>2008</v>
      </c>
      <c r="B9294" s="8">
        <v>39736</v>
      </c>
      <c r="C9294">
        <v>97.201191438673305</v>
      </c>
      <c r="D9294">
        <v>94.9632765806642</v>
      </c>
      <c r="E9294">
        <v>100.16043275471201</v>
      </c>
    </row>
    <row r="9295" spans="1:5" x14ac:dyDescent="0.2">
      <c r="A9295">
        <f t="shared" si="148"/>
        <v>2008</v>
      </c>
      <c r="B9295" s="8">
        <v>39737</v>
      </c>
      <c r="C9295">
        <v>98.365948307914906</v>
      </c>
      <c r="D9295">
        <v>95.7538047221488</v>
      </c>
      <c r="E9295">
        <v>101.821293329696</v>
      </c>
    </row>
    <row r="9296" spans="1:5" x14ac:dyDescent="0.2">
      <c r="A9296">
        <f t="shared" si="148"/>
        <v>2008</v>
      </c>
      <c r="B9296" s="8">
        <v>39738</v>
      </c>
      <c r="C9296">
        <v>97.725871965362003</v>
      </c>
      <c r="D9296">
        <v>95.313690674118405</v>
      </c>
      <c r="E9296">
        <v>100.915669673579</v>
      </c>
    </row>
    <row r="9297" spans="1:5" x14ac:dyDescent="0.2">
      <c r="A9297">
        <f t="shared" si="148"/>
        <v>2008</v>
      </c>
      <c r="B9297" s="8">
        <v>39741</v>
      </c>
      <c r="C9297">
        <v>98.158247875185694</v>
      </c>
      <c r="D9297">
        <v>96.283670185640901</v>
      </c>
      <c r="E9297">
        <v>100.64002305149199</v>
      </c>
    </row>
    <row r="9298" spans="1:5" x14ac:dyDescent="0.2">
      <c r="A9298">
        <f t="shared" si="148"/>
        <v>2008</v>
      </c>
      <c r="B9298" s="8">
        <v>39742</v>
      </c>
      <c r="C9298">
        <v>99.416146725866696</v>
      </c>
      <c r="D9298">
        <v>97.532599948139406</v>
      </c>
      <c r="E9298">
        <v>101.910029215446</v>
      </c>
    </row>
    <row r="9299" spans="1:5" x14ac:dyDescent="0.2">
      <c r="A9299">
        <f t="shared" si="148"/>
        <v>2008</v>
      </c>
      <c r="B9299" s="8">
        <v>39743</v>
      </c>
      <c r="C9299">
        <v>101.20070601022</v>
      </c>
      <c r="D9299">
        <v>99.240960812895906</v>
      </c>
      <c r="E9299">
        <v>103.794833512555</v>
      </c>
    </row>
    <row r="9300" spans="1:5" x14ac:dyDescent="0.2">
      <c r="A9300">
        <f t="shared" si="148"/>
        <v>2008</v>
      </c>
      <c r="B9300" s="8">
        <v>39744</v>
      </c>
      <c r="C9300">
        <v>101.093890251307</v>
      </c>
      <c r="D9300">
        <v>99.144677753138694</v>
      </c>
      <c r="E9300">
        <v>103.674197179299</v>
      </c>
    </row>
    <row r="9301" spans="1:5" x14ac:dyDescent="0.2">
      <c r="A9301">
        <f t="shared" si="148"/>
        <v>2008</v>
      </c>
      <c r="B9301" s="8">
        <v>39745</v>
      </c>
      <c r="C9301">
        <v>101.822999015891</v>
      </c>
      <c r="D9301">
        <v>100.028267857359</v>
      </c>
      <c r="E9301">
        <v>104.20168050868401</v>
      </c>
    </row>
    <row r="9302" spans="1:5" x14ac:dyDescent="0.2">
      <c r="A9302">
        <f t="shared" si="148"/>
        <v>2008</v>
      </c>
      <c r="B9302" s="8">
        <v>39748</v>
      </c>
      <c r="C9302">
        <v>102.318449070228</v>
      </c>
      <c r="D9302">
        <v>101.379047841488</v>
      </c>
      <c r="E9302">
        <v>103.592559924981</v>
      </c>
    </row>
    <row r="9303" spans="1:5" x14ac:dyDescent="0.2">
      <c r="A9303">
        <f t="shared" si="148"/>
        <v>2008</v>
      </c>
      <c r="B9303" s="8">
        <v>39749</v>
      </c>
      <c r="C9303">
        <v>102.40435143781301</v>
      </c>
      <c r="D9303">
        <v>101.520708789309</v>
      </c>
      <c r="E9303">
        <v>103.607233723476</v>
      </c>
    </row>
    <row r="9304" spans="1:5" x14ac:dyDescent="0.2">
      <c r="A9304">
        <f t="shared" si="148"/>
        <v>2008</v>
      </c>
      <c r="B9304" s="8">
        <v>39750</v>
      </c>
      <c r="C9304">
        <v>100.087989336468</v>
      </c>
      <c r="D9304">
        <v>98.353479134521805</v>
      </c>
      <c r="E9304">
        <v>102.387494956287</v>
      </c>
    </row>
    <row r="9305" spans="1:5" x14ac:dyDescent="0.2">
      <c r="A9305">
        <f t="shared" si="148"/>
        <v>2008</v>
      </c>
      <c r="B9305" s="8">
        <v>39751</v>
      </c>
      <c r="C9305">
        <v>99.443467323040096</v>
      </c>
      <c r="D9305">
        <v>98.217033093719493</v>
      </c>
      <c r="E9305">
        <v>101.084203306944</v>
      </c>
    </row>
    <row r="9306" spans="1:5" x14ac:dyDescent="0.2">
      <c r="A9306">
        <f t="shared" si="148"/>
        <v>2008</v>
      </c>
      <c r="B9306" s="8">
        <v>39752</v>
      </c>
      <c r="C9306">
        <v>99.753058989268993</v>
      </c>
      <c r="D9306">
        <v>98.822570402655501</v>
      </c>
      <c r="E9306">
        <v>101.013958105735</v>
      </c>
    </row>
    <row r="9307" spans="1:5" x14ac:dyDescent="0.2">
      <c r="A9307">
        <f t="shared" si="148"/>
        <v>2008</v>
      </c>
      <c r="B9307" s="8">
        <v>39755</v>
      </c>
      <c r="C9307">
        <v>99.425542549629895</v>
      </c>
      <c r="D9307">
        <v>98.179330322485598</v>
      </c>
      <c r="E9307">
        <v>101.09175870529</v>
      </c>
    </row>
    <row r="9308" spans="1:5" x14ac:dyDescent="0.2">
      <c r="A9308">
        <f t="shared" si="148"/>
        <v>2008</v>
      </c>
      <c r="B9308" s="8">
        <v>39756</v>
      </c>
      <c r="C9308">
        <v>97.995178573611199</v>
      </c>
      <c r="D9308">
        <v>96.366544235178097</v>
      </c>
      <c r="E9308">
        <v>100.155951772929</v>
      </c>
    </row>
    <row r="9309" spans="1:5" x14ac:dyDescent="0.2">
      <c r="A9309">
        <f t="shared" si="148"/>
        <v>2008</v>
      </c>
      <c r="B9309" s="8">
        <v>39757</v>
      </c>
      <c r="C9309">
        <v>98.092984581789295</v>
      </c>
      <c r="D9309">
        <v>96.315417202378796</v>
      </c>
      <c r="E9309">
        <v>100.447927639976</v>
      </c>
    </row>
    <row r="9310" spans="1:5" x14ac:dyDescent="0.2">
      <c r="A9310">
        <f t="shared" si="148"/>
        <v>2008</v>
      </c>
      <c r="B9310" s="8">
        <v>39758</v>
      </c>
      <c r="C9310">
        <v>99.530375513783397</v>
      </c>
      <c r="D9310">
        <v>97.900163843730098</v>
      </c>
      <c r="E9310">
        <v>101.693860268769</v>
      </c>
    </row>
    <row r="9311" spans="1:5" x14ac:dyDescent="0.2">
      <c r="A9311">
        <f t="shared" si="148"/>
        <v>2008</v>
      </c>
      <c r="B9311" s="8">
        <v>39759</v>
      </c>
      <c r="C9311">
        <v>99.387900714307406</v>
      </c>
      <c r="D9311">
        <v>97.940462842993895</v>
      </c>
      <c r="E9311">
        <v>101.31410773287701</v>
      </c>
    </row>
    <row r="9312" spans="1:5" x14ac:dyDescent="0.2">
      <c r="A9312">
        <f t="shared" si="148"/>
        <v>2008</v>
      </c>
      <c r="B9312" s="8">
        <v>39762</v>
      </c>
      <c r="C9312">
        <v>99.581723888705895</v>
      </c>
      <c r="D9312">
        <v>98.353568366161596</v>
      </c>
      <c r="E9312">
        <v>101.224761839162</v>
      </c>
    </row>
    <row r="9313" spans="1:5" x14ac:dyDescent="0.2">
      <c r="A9313">
        <f t="shared" si="148"/>
        <v>2008</v>
      </c>
      <c r="B9313" s="8">
        <v>39763</v>
      </c>
      <c r="C9313">
        <v>99.596355995869004</v>
      </c>
      <c r="D9313">
        <v>98.353568366161596</v>
      </c>
      <c r="E9313">
        <v>101.25826027809499</v>
      </c>
    </row>
    <row r="9314" spans="1:5" x14ac:dyDescent="0.2">
      <c r="A9314">
        <f t="shared" si="148"/>
        <v>2008</v>
      </c>
      <c r="B9314" s="8">
        <v>39764</v>
      </c>
      <c r="C9314">
        <v>101.181455503948</v>
      </c>
      <c r="D9314">
        <v>100.05127135875701</v>
      </c>
      <c r="E9314">
        <v>102.699423890483</v>
      </c>
    </row>
    <row r="9315" spans="1:5" x14ac:dyDescent="0.2">
      <c r="A9315">
        <f t="shared" si="148"/>
        <v>2008</v>
      </c>
      <c r="B9315" s="8">
        <v>39765</v>
      </c>
      <c r="C9315">
        <v>101.761630096635</v>
      </c>
      <c r="D9315">
        <v>100.480927707772</v>
      </c>
      <c r="E9315">
        <v>103.473711446892</v>
      </c>
    </row>
    <row r="9316" spans="1:5" x14ac:dyDescent="0.2">
      <c r="A9316">
        <f t="shared" si="148"/>
        <v>2008</v>
      </c>
      <c r="B9316" s="8">
        <v>39766</v>
      </c>
      <c r="C9316">
        <v>100.96119741490899</v>
      </c>
      <c r="D9316">
        <v>99.622543752185095</v>
      </c>
      <c r="E9316">
        <v>102.74758413167601</v>
      </c>
    </row>
    <row r="9317" spans="1:5" x14ac:dyDescent="0.2">
      <c r="A9317">
        <f t="shared" si="148"/>
        <v>2008</v>
      </c>
      <c r="B9317" s="8">
        <v>39769</v>
      </c>
      <c r="C9317">
        <v>101.09389527814299</v>
      </c>
      <c r="D9317">
        <v>99.564135967549106</v>
      </c>
      <c r="E9317">
        <v>103.12765361414201</v>
      </c>
    </row>
    <row r="9318" spans="1:5" x14ac:dyDescent="0.2">
      <c r="A9318">
        <f t="shared" si="148"/>
        <v>2008</v>
      </c>
      <c r="B9318" s="8">
        <v>39770</v>
      </c>
      <c r="C9318">
        <v>101.388648146161</v>
      </c>
      <c r="D9318">
        <v>99.781229886078194</v>
      </c>
      <c r="E9318">
        <v>103.523340361238</v>
      </c>
    </row>
    <row r="9319" spans="1:5" x14ac:dyDescent="0.2">
      <c r="A9319">
        <f t="shared" si="148"/>
        <v>2008</v>
      </c>
      <c r="B9319" s="8">
        <v>39771</v>
      </c>
      <c r="C9319">
        <v>101.868596395898</v>
      </c>
      <c r="D9319">
        <v>100.345795057107</v>
      </c>
      <c r="E9319">
        <v>103.89371919251499</v>
      </c>
    </row>
    <row r="9320" spans="1:5" x14ac:dyDescent="0.2">
      <c r="A9320">
        <f t="shared" si="148"/>
        <v>2008</v>
      </c>
      <c r="B9320" s="8">
        <v>39772</v>
      </c>
      <c r="C9320">
        <v>103.25621990310999</v>
      </c>
      <c r="D9320">
        <v>101.883847439353</v>
      </c>
      <c r="E9320">
        <v>105.08746132802101</v>
      </c>
    </row>
    <row r="9321" spans="1:5" x14ac:dyDescent="0.2">
      <c r="A9321">
        <f t="shared" si="148"/>
        <v>2008</v>
      </c>
      <c r="B9321" s="8">
        <v>39773</v>
      </c>
      <c r="C9321">
        <v>103.610126448221</v>
      </c>
      <c r="D9321">
        <v>101.929123625466</v>
      </c>
      <c r="E9321">
        <v>105.841447082337</v>
      </c>
    </row>
    <row r="9322" spans="1:5" x14ac:dyDescent="0.2">
      <c r="A9322">
        <f t="shared" si="148"/>
        <v>2008</v>
      </c>
      <c r="B9322" s="8">
        <v>39776</v>
      </c>
      <c r="C9322">
        <v>101.495918750443</v>
      </c>
      <c r="D9322">
        <v>99.085313764268705</v>
      </c>
      <c r="E9322">
        <v>104.683461525106</v>
      </c>
    </row>
    <row r="9323" spans="1:5" x14ac:dyDescent="0.2">
      <c r="A9323">
        <f t="shared" si="148"/>
        <v>2008</v>
      </c>
      <c r="B9323" s="8">
        <v>39777</v>
      </c>
      <c r="C9323">
        <v>100.79340669582599</v>
      </c>
      <c r="D9323">
        <v>98.271254726419201</v>
      </c>
      <c r="E9323">
        <v>104.12875475627099</v>
      </c>
    </row>
    <row r="9324" spans="1:5" x14ac:dyDescent="0.2">
      <c r="A9324">
        <f t="shared" si="148"/>
        <v>2008</v>
      </c>
      <c r="B9324" s="8">
        <v>39778</v>
      </c>
      <c r="C9324">
        <v>101.246277228544</v>
      </c>
      <c r="D9324">
        <v>99.323381108268194</v>
      </c>
      <c r="E9324">
        <v>103.79218594248</v>
      </c>
    </row>
    <row r="9325" spans="1:5" x14ac:dyDescent="0.2">
      <c r="A9325">
        <f t="shared" si="148"/>
        <v>2008</v>
      </c>
      <c r="B9325" s="8">
        <v>39779</v>
      </c>
      <c r="C9325">
        <v>101.246058721818</v>
      </c>
      <c r="D9325">
        <v>99.323381108268194</v>
      </c>
      <c r="E9325">
        <v>103.791681489789</v>
      </c>
    </row>
    <row r="9326" spans="1:5" x14ac:dyDescent="0.2">
      <c r="A9326">
        <f t="shared" si="148"/>
        <v>2008</v>
      </c>
      <c r="B9326" s="8">
        <v>39780</v>
      </c>
      <c r="C9326">
        <v>101.63576702385799</v>
      </c>
      <c r="D9326">
        <v>99.6692690212803</v>
      </c>
      <c r="E9326">
        <v>104.23885711734501</v>
      </c>
    </row>
    <row r="9327" spans="1:5" x14ac:dyDescent="0.2">
      <c r="A9327">
        <f t="shared" si="148"/>
        <v>2008</v>
      </c>
      <c r="B9327" s="8">
        <v>39783</v>
      </c>
      <c r="C9327">
        <v>102.16164527897099</v>
      </c>
      <c r="D9327">
        <v>100.002620379744</v>
      </c>
      <c r="E9327">
        <v>105.01746853109501</v>
      </c>
    </row>
    <row r="9328" spans="1:5" x14ac:dyDescent="0.2">
      <c r="A9328">
        <f t="shared" si="148"/>
        <v>2008</v>
      </c>
      <c r="B9328" s="8">
        <v>39784</v>
      </c>
      <c r="C9328">
        <v>101.976182029678</v>
      </c>
      <c r="D9328">
        <v>99.7644650108967</v>
      </c>
      <c r="E9328">
        <v>104.901301130167</v>
      </c>
    </row>
    <row r="9329" spans="1:5" x14ac:dyDescent="0.2">
      <c r="A9329">
        <f t="shared" si="148"/>
        <v>2008</v>
      </c>
      <c r="B9329" s="8">
        <v>39785</v>
      </c>
      <c r="C9329">
        <v>102.409598876527</v>
      </c>
      <c r="D9329">
        <v>100.37248817320901</v>
      </c>
      <c r="E9329">
        <v>105.105409840299</v>
      </c>
    </row>
    <row r="9330" spans="1:5" x14ac:dyDescent="0.2">
      <c r="A9330">
        <f t="shared" si="148"/>
        <v>2008</v>
      </c>
      <c r="B9330" s="8">
        <v>39786</v>
      </c>
      <c r="C9330">
        <v>102.057219230294</v>
      </c>
      <c r="D9330">
        <v>99.659495702206797</v>
      </c>
      <c r="E9330">
        <v>105.227727374799</v>
      </c>
    </row>
    <row r="9331" spans="1:5" x14ac:dyDescent="0.2">
      <c r="A9331">
        <f t="shared" si="148"/>
        <v>2008</v>
      </c>
      <c r="B9331" s="8">
        <v>39787</v>
      </c>
      <c r="C9331">
        <v>103.467397358827</v>
      </c>
      <c r="D9331">
        <v>101.49435430479301</v>
      </c>
      <c r="E9331">
        <v>106.07957673098301</v>
      </c>
    </row>
    <row r="9332" spans="1:5" x14ac:dyDescent="0.2">
      <c r="A9332">
        <f t="shared" si="148"/>
        <v>2008</v>
      </c>
      <c r="B9332" s="8">
        <v>39790</v>
      </c>
      <c r="C9332">
        <v>101.707620478566</v>
      </c>
      <c r="D9332">
        <v>99.370045907721305</v>
      </c>
      <c r="E9332">
        <v>104.79865147894201</v>
      </c>
    </row>
    <row r="9333" spans="1:5" x14ac:dyDescent="0.2">
      <c r="A9333">
        <f t="shared" si="148"/>
        <v>2008</v>
      </c>
      <c r="B9333" s="8">
        <v>39791</v>
      </c>
      <c r="C9333">
        <v>101.717793901744</v>
      </c>
      <c r="D9333">
        <v>99.495946994694606</v>
      </c>
      <c r="E9333">
        <v>104.65621839341399</v>
      </c>
    </row>
    <row r="9334" spans="1:5" x14ac:dyDescent="0.2">
      <c r="A9334">
        <f t="shared" si="148"/>
        <v>2008</v>
      </c>
      <c r="B9334" s="8">
        <v>39792</v>
      </c>
      <c r="C9334">
        <v>101.27515806133501</v>
      </c>
      <c r="D9334">
        <v>99.124030105339301</v>
      </c>
      <c r="E9334">
        <v>104.12045142265301</v>
      </c>
    </row>
    <row r="9335" spans="1:5" x14ac:dyDescent="0.2">
      <c r="A9335">
        <f t="shared" si="148"/>
        <v>2008</v>
      </c>
      <c r="B9335" s="8">
        <v>39793</v>
      </c>
      <c r="C9335">
        <v>99.498910855828299</v>
      </c>
      <c r="D9335">
        <v>97.136414161447703</v>
      </c>
      <c r="E9335">
        <v>102.62283974346801</v>
      </c>
    </row>
    <row r="9336" spans="1:5" x14ac:dyDescent="0.2">
      <c r="A9336">
        <f t="shared" si="148"/>
        <v>2008</v>
      </c>
      <c r="B9336" s="8">
        <v>39794</v>
      </c>
      <c r="C9336">
        <v>100.304864001179</v>
      </c>
      <c r="D9336">
        <v>97.681880944540495</v>
      </c>
      <c r="E9336">
        <v>103.77422547547199</v>
      </c>
    </row>
    <row r="9337" spans="1:5" x14ac:dyDescent="0.2">
      <c r="A9337">
        <f t="shared" si="148"/>
        <v>2008</v>
      </c>
      <c r="B9337" s="8">
        <v>39797</v>
      </c>
      <c r="C9337">
        <v>99.088682874937504</v>
      </c>
      <c r="D9337">
        <v>96.126960242799001</v>
      </c>
      <c r="E9337">
        <v>103.010977314976</v>
      </c>
    </row>
    <row r="9338" spans="1:5" x14ac:dyDescent="0.2">
      <c r="A9338">
        <f t="shared" si="148"/>
        <v>2008</v>
      </c>
      <c r="B9338" s="8">
        <v>39798</v>
      </c>
      <c r="C9338">
        <v>98.467147157939195</v>
      </c>
      <c r="D9338">
        <v>95.285022956535101</v>
      </c>
      <c r="E9338">
        <v>102.686376304867</v>
      </c>
    </row>
    <row r="9339" spans="1:5" x14ac:dyDescent="0.2">
      <c r="A9339">
        <f t="shared" si="148"/>
        <v>2008</v>
      </c>
      <c r="B9339" s="8">
        <v>39799</v>
      </c>
      <c r="C9339">
        <v>96.816416244776093</v>
      </c>
      <c r="D9339">
        <v>92.806490348003095</v>
      </c>
      <c r="E9339">
        <v>102.166533311417</v>
      </c>
    </row>
    <row r="9340" spans="1:5" x14ac:dyDescent="0.2">
      <c r="A9340">
        <f t="shared" si="148"/>
        <v>2008</v>
      </c>
      <c r="B9340" s="8">
        <v>39800</v>
      </c>
      <c r="C9340">
        <v>96.839897910636196</v>
      </c>
      <c r="D9340">
        <v>93.215049002934293</v>
      </c>
      <c r="E9340">
        <v>101.661707164535</v>
      </c>
    </row>
    <row r="9341" spans="1:5" x14ac:dyDescent="0.2">
      <c r="A9341">
        <f t="shared" si="148"/>
        <v>2008</v>
      </c>
      <c r="B9341" s="8">
        <v>39801</v>
      </c>
      <c r="C9341">
        <v>98.116120014714696</v>
      </c>
      <c r="D9341">
        <v>95.302128828186696</v>
      </c>
      <c r="E9341">
        <v>101.84093454421</v>
      </c>
    </row>
    <row r="9342" spans="1:5" x14ac:dyDescent="0.2">
      <c r="A9342">
        <f t="shared" si="148"/>
        <v>2008</v>
      </c>
      <c r="B9342" s="8">
        <v>39804</v>
      </c>
      <c r="C9342">
        <v>98.156750270845507</v>
      </c>
      <c r="D9342">
        <v>94.973603408890497</v>
      </c>
      <c r="E9342">
        <v>102.37759540197899</v>
      </c>
    </row>
    <row r="9343" spans="1:5" x14ac:dyDescent="0.2">
      <c r="A9343">
        <f t="shared" si="148"/>
        <v>2008</v>
      </c>
      <c r="B9343" s="8">
        <v>39805</v>
      </c>
      <c r="C9343">
        <v>98.2654803574314</v>
      </c>
      <c r="D9343">
        <v>94.976025657344294</v>
      </c>
      <c r="E9343">
        <v>102.62988606362001</v>
      </c>
    </row>
    <row r="9344" spans="1:5" x14ac:dyDescent="0.2">
      <c r="A9344">
        <f t="shared" si="148"/>
        <v>2008</v>
      </c>
      <c r="B9344" s="8">
        <v>39806</v>
      </c>
      <c r="C9344">
        <v>98.220046931742104</v>
      </c>
      <c r="D9344">
        <v>94.953374043392401</v>
      </c>
      <c r="E9344">
        <v>102.55367792523499</v>
      </c>
    </row>
    <row r="9345" spans="1:5" x14ac:dyDescent="0.2">
      <c r="A9345">
        <f t="shared" si="148"/>
        <v>2008</v>
      </c>
      <c r="B9345" s="8">
        <v>39807</v>
      </c>
      <c r="C9345">
        <v>98.237326445805095</v>
      </c>
      <c r="D9345">
        <v>94.953374043392401</v>
      </c>
      <c r="E9345">
        <v>102.594313001709</v>
      </c>
    </row>
    <row r="9346" spans="1:5" x14ac:dyDescent="0.2">
      <c r="A9346">
        <f t="shared" si="148"/>
        <v>2008</v>
      </c>
      <c r="B9346" s="8">
        <v>39808</v>
      </c>
      <c r="C9346">
        <v>98.255015493732898</v>
      </c>
      <c r="D9346">
        <v>94.8608643295875</v>
      </c>
      <c r="E9346">
        <v>102.761252243136</v>
      </c>
    </row>
    <row r="9347" spans="1:5" x14ac:dyDescent="0.2">
      <c r="A9347">
        <f t="shared" ref="A9347:A9410" si="149">YEAR(B9347)</f>
        <v>2008</v>
      </c>
      <c r="B9347" s="8">
        <v>39811</v>
      </c>
      <c r="C9347">
        <v>97.932447830677702</v>
      </c>
      <c r="D9347">
        <v>94.161294799310895</v>
      </c>
      <c r="E9347">
        <v>102.952769619672</v>
      </c>
    </row>
    <row r="9348" spans="1:5" x14ac:dyDescent="0.2">
      <c r="A9348">
        <f t="shared" si="149"/>
        <v>2008</v>
      </c>
      <c r="B9348" s="8">
        <v>39812</v>
      </c>
      <c r="C9348">
        <v>98.377996214066499</v>
      </c>
      <c r="D9348">
        <v>94.882463722108</v>
      </c>
      <c r="E9348">
        <v>103.02176506156199</v>
      </c>
    </row>
    <row r="9349" spans="1:5" x14ac:dyDescent="0.2">
      <c r="A9349">
        <f t="shared" si="149"/>
        <v>2008</v>
      </c>
      <c r="B9349" s="8">
        <v>39813</v>
      </c>
      <c r="C9349">
        <v>98.645931841360607</v>
      </c>
      <c r="D9349">
        <v>95.273980218743304</v>
      </c>
      <c r="E9349">
        <v>103.121693433456</v>
      </c>
    </row>
    <row r="9350" spans="1:5" x14ac:dyDescent="0.2">
      <c r="A9350">
        <f t="shared" si="149"/>
        <v>2009</v>
      </c>
      <c r="B9350" s="8">
        <v>39814</v>
      </c>
      <c r="C9350" t="s">
        <v>679</v>
      </c>
      <c r="D9350" t="s">
        <v>679</v>
      </c>
      <c r="E9350" t="s">
        <v>679</v>
      </c>
    </row>
    <row r="9351" spans="1:5" x14ac:dyDescent="0.2">
      <c r="A9351">
        <f t="shared" si="149"/>
        <v>2009</v>
      </c>
      <c r="B9351" s="8">
        <v>39815</v>
      </c>
      <c r="C9351">
        <v>98.5962943471214</v>
      </c>
      <c r="D9351">
        <v>94.9552363569438</v>
      </c>
      <c r="E9351">
        <v>103.414711152137</v>
      </c>
    </row>
    <row r="9352" spans="1:5" x14ac:dyDescent="0.2">
      <c r="A9352">
        <f t="shared" si="149"/>
        <v>2009</v>
      </c>
      <c r="B9352" s="8">
        <v>39818</v>
      </c>
      <c r="C9352">
        <v>98.9135921352796</v>
      </c>
      <c r="D9352">
        <v>95.875861640358806</v>
      </c>
      <c r="E9352">
        <v>102.96721297890799</v>
      </c>
    </row>
    <row r="9353" spans="1:5" x14ac:dyDescent="0.2">
      <c r="A9353">
        <f t="shared" si="149"/>
        <v>2009</v>
      </c>
      <c r="B9353" s="8">
        <v>39819</v>
      </c>
      <c r="C9353">
        <v>98.782781285634499</v>
      </c>
      <c r="D9353">
        <v>96.029953055423107</v>
      </c>
      <c r="E9353">
        <v>102.478292828452</v>
      </c>
    </row>
    <row r="9354" spans="1:5" x14ac:dyDescent="0.2">
      <c r="A9354">
        <f t="shared" si="149"/>
        <v>2009</v>
      </c>
      <c r="B9354" s="8">
        <v>39820</v>
      </c>
      <c r="C9354">
        <v>98.090609488428498</v>
      </c>
      <c r="D9354">
        <v>94.705709086612899</v>
      </c>
      <c r="E9354">
        <v>102.581733021166</v>
      </c>
    </row>
    <row r="9355" spans="1:5" x14ac:dyDescent="0.2">
      <c r="A9355">
        <f t="shared" si="149"/>
        <v>2009</v>
      </c>
      <c r="B9355" s="8">
        <v>39821</v>
      </c>
      <c r="C9355">
        <v>98.321789183280202</v>
      </c>
      <c r="D9355">
        <v>94.698023144977697</v>
      </c>
      <c r="E9355">
        <v>103.11765074925199</v>
      </c>
    </row>
    <row r="9356" spans="1:5" x14ac:dyDescent="0.2">
      <c r="A9356">
        <f t="shared" si="149"/>
        <v>2009</v>
      </c>
      <c r="B9356" s="8">
        <v>39822</v>
      </c>
      <c r="C9356">
        <v>98.872716376957499</v>
      </c>
      <c r="D9356">
        <v>95.257775968413</v>
      </c>
      <c r="E9356">
        <v>103.658251910308</v>
      </c>
    </row>
    <row r="9357" spans="1:5" x14ac:dyDescent="0.2">
      <c r="A9357">
        <f t="shared" si="149"/>
        <v>2009</v>
      </c>
      <c r="B9357" s="8">
        <v>39825</v>
      </c>
      <c r="C9357">
        <v>99.592799404072196</v>
      </c>
      <c r="D9357">
        <v>96.249786044490193</v>
      </c>
      <c r="E9357">
        <v>104.033737188994</v>
      </c>
    </row>
    <row r="9358" spans="1:5" x14ac:dyDescent="0.2">
      <c r="A9358">
        <f t="shared" si="149"/>
        <v>2009</v>
      </c>
      <c r="B9358" s="8">
        <v>39826</v>
      </c>
      <c r="C9358">
        <v>100.346770965746</v>
      </c>
      <c r="D9358">
        <v>97.517676104753804</v>
      </c>
      <c r="E9358">
        <v>104.141720379508</v>
      </c>
    </row>
    <row r="9359" spans="1:5" x14ac:dyDescent="0.2">
      <c r="A9359">
        <f t="shared" si="149"/>
        <v>2009</v>
      </c>
      <c r="B9359" s="8">
        <v>39827</v>
      </c>
      <c r="C9359">
        <v>100.741098078148</v>
      </c>
      <c r="D9359">
        <v>97.763518347000598</v>
      </c>
      <c r="E9359">
        <v>104.723312684986</v>
      </c>
    </row>
    <row r="9360" spans="1:5" x14ac:dyDescent="0.2">
      <c r="A9360">
        <f t="shared" si="149"/>
        <v>2009</v>
      </c>
      <c r="B9360" s="8">
        <v>39828</v>
      </c>
      <c r="C9360">
        <v>101.450363964979</v>
      </c>
      <c r="D9360">
        <v>98.668560868421906</v>
      </c>
      <c r="E9360">
        <v>105.188910273589</v>
      </c>
    </row>
    <row r="9361" spans="1:5" x14ac:dyDescent="0.2">
      <c r="A9361">
        <f t="shared" si="149"/>
        <v>2009</v>
      </c>
      <c r="B9361" s="8">
        <v>39829</v>
      </c>
      <c r="C9361">
        <v>100.69956662811499</v>
      </c>
      <c r="D9361">
        <v>97.974226665929706</v>
      </c>
      <c r="E9361">
        <v>104.365596410658</v>
      </c>
    </row>
    <row r="9362" spans="1:5" x14ac:dyDescent="0.2">
      <c r="A9362">
        <f t="shared" si="149"/>
        <v>2009</v>
      </c>
      <c r="B9362" s="8">
        <v>39832</v>
      </c>
      <c r="C9362" t="s">
        <v>679</v>
      </c>
      <c r="D9362" t="s">
        <v>679</v>
      </c>
      <c r="E9362" t="s">
        <v>679</v>
      </c>
    </row>
    <row r="9363" spans="1:5" x14ac:dyDescent="0.2">
      <c r="A9363">
        <f t="shared" si="149"/>
        <v>2009</v>
      </c>
      <c r="B9363" s="8">
        <v>39833</v>
      </c>
      <c r="C9363" t="s">
        <v>679</v>
      </c>
      <c r="D9363" t="s">
        <v>679</v>
      </c>
      <c r="E9363" t="s">
        <v>679</v>
      </c>
    </row>
    <row r="9364" spans="1:5" x14ac:dyDescent="0.2">
      <c r="A9364">
        <f t="shared" si="149"/>
        <v>2009</v>
      </c>
      <c r="B9364" s="8">
        <v>39834</v>
      </c>
      <c r="C9364">
        <v>102.07310717910001</v>
      </c>
      <c r="D9364">
        <v>100.121087851932</v>
      </c>
      <c r="E9364">
        <v>104.785243429704</v>
      </c>
    </row>
    <row r="9365" spans="1:5" x14ac:dyDescent="0.2">
      <c r="A9365">
        <f t="shared" si="149"/>
        <v>2009</v>
      </c>
      <c r="B9365" s="8">
        <v>39835</v>
      </c>
      <c r="C9365">
        <v>101.81978910287199</v>
      </c>
      <c r="D9365">
        <v>99.615288174152894</v>
      </c>
      <c r="E9365">
        <v>104.842008930004</v>
      </c>
    </row>
    <row r="9366" spans="1:5" x14ac:dyDescent="0.2">
      <c r="A9366">
        <f t="shared" si="149"/>
        <v>2009</v>
      </c>
      <c r="B9366" s="8">
        <v>39836</v>
      </c>
      <c r="C9366">
        <v>102.08484975536901</v>
      </c>
      <c r="D9366">
        <v>99.787008711923704</v>
      </c>
      <c r="E9366">
        <v>105.223195902215</v>
      </c>
    </row>
    <row r="9367" spans="1:5" x14ac:dyDescent="0.2">
      <c r="A9367">
        <f t="shared" si="149"/>
        <v>2009</v>
      </c>
      <c r="B9367" s="8">
        <v>39839</v>
      </c>
      <c r="C9367">
        <v>100.960068707806</v>
      </c>
      <c r="D9367">
        <v>98.041771037359098</v>
      </c>
      <c r="E9367">
        <v>104.868372871464</v>
      </c>
    </row>
    <row r="9368" spans="1:5" x14ac:dyDescent="0.2">
      <c r="A9368">
        <f t="shared" si="149"/>
        <v>2009</v>
      </c>
      <c r="B9368" s="8">
        <v>39840</v>
      </c>
      <c r="C9368">
        <v>101.156280288345</v>
      </c>
      <c r="D9368">
        <v>97.974388939254297</v>
      </c>
      <c r="E9368">
        <v>105.39673769143801</v>
      </c>
    </row>
    <row r="9369" spans="1:5" x14ac:dyDescent="0.2">
      <c r="A9369">
        <f t="shared" si="149"/>
        <v>2009</v>
      </c>
      <c r="B9369" s="8">
        <v>39841</v>
      </c>
      <c r="C9369">
        <v>100.536224441474</v>
      </c>
      <c r="D9369">
        <v>97.094204720137299</v>
      </c>
      <c r="E9369">
        <v>105.104677049172</v>
      </c>
    </row>
    <row r="9370" spans="1:5" x14ac:dyDescent="0.2">
      <c r="A9370">
        <f t="shared" si="149"/>
        <v>2009</v>
      </c>
      <c r="B9370" s="8">
        <v>39842</v>
      </c>
      <c r="C9370">
        <v>101.327238413853</v>
      </c>
      <c r="D9370">
        <v>98.309930579710297</v>
      </c>
      <c r="E9370">
        <v>105.36078205154</v>
      </c>
    </row>
    <row r="9371" spans="1:5" x14ac:dyDescent="0.2">
      <c r="A9371">
        <f t="shared" si="149"/>
        <v>2009</v>
      </c>
      <c r="B9371" s="8">
        <v>39843</v>
      </c>
      <c r="C9371">
        <v>102.10246211776899</v>
      </c>
      <c r="D9371">
        <v>99.304997744237994</v>
      </c>
      <c r="E9371">
        <v>105.862263269732</v>
      </c>
    </row>
    <row r="9372" spans="1:5" x14ac:dyDescent="0.2">
      <c r="A9372">
        <f t="shared" si="149"/>
        <v>2009</v>
      </c>
      <c r="B9372" s="8">
        <v>39846</v>
      </c>
      <c r="C9372">
        <v>102.491317135711</v>
      </c>
      <c r="D9372">
        <v>99.583744832506497</v>
      </c>
      <c r="E9372">
        <v>106.38994387756</v>
      </c>
    </row>
    <row r="9373" spans="1:5" x14ac:dyDescent="0.2">
      <c r="A9373">
        <f t="shared" si="149"/>
        <v>2009</v>
      </c>
      <c r="B9373" s="8">
        <v>39847</v>
      </c>
      <c r="C9373">
        <v>101.83963921074</v>
      </c>
      <c r="D9373">
        <v>98.412684625410705</v>
      </c>
      <c r="E9373">
        <v>106.391572200433</v>
      </c>
    </row>
    <row r="9374" spans="1:5" x14ac:dyDescent="0.2">
      <c r="A9374">
        <f t="shared" si="149"/>
        <v>2009</v>
      </c>
      <c r="B9374" s="8">
        <v>39848</v>
      </c>
      <c r="C9374">
        <v>101.89379603555101</v>
      </c>
      <c r="D9374">
        <v>98.752878372640197</v>
      </c>
      <c r="E9374">
        <v>106.084244508795</v>
      </c>
    </row>
    <row r="9375" spans="1:5" x14ac:dyDescent="0.2">
      <c r="A9375">
        <f t="shared" si="149"/>
        <v>2009</v>
      </c>
      <c r="B9375" s="8">
        <v>39849</v>
      </c>
      <c r="C9375">
        <v>101.94184632553799</v>
      </c>
      <c r="D9375">
        <v>99.008516759574604</v>
      </c>
      <c r="E9375">
        <v>105.87141175539</v>
      </c>
    </row>
    <row r="9376" spans="1:5" x14ac:dyDescent="0.2">
      <c r="A9376">
        <f t="shared" si="149"/>
        <v>2009</v>
      </c>
      <c r="B9376" s="8">
        <v>39850</v>
      </c>
      <c r="C9376">
        <v>101.737812318141</v>
      </c>
      <c r="D9376">
        <v>99.049376465353902</v>
      </c>
      <c r="E9376">
        <v>105.36046922208401</v>
      </c>
    </row>
    <row r="9377" spans="1:5" x14ac:dyDescent="0.2">
      <c r="A9377">
        <f t="shared" si="149"/>
        <v>2009</v>
      </c>
      <c r="B9377" s="8">
        <v>39853</v>
      </c>
      <c r="C9377">
        <v>100.96087675239001</v>
      </c>
      <c r="D9377">
        <v>97.730440282693706</v>
      </c>
      <c r="E9377">
        <v>105.26220313838</v>
      </c>
    </row>
    <row r="9378" spans="1:5" x14ac:dyDescent="0.2">
      <c r="A9378">
        <f t="shared" si="149"/>
        <v>2009</v>
      </c>
      <c r="B9378" s="8">
        <v>39854</v>
      </c>
      <c r="C9378">
        <v>101.701327215357</v>
      </c>
      <c r="D9378">
        <v>98.591486111989994</v>
      </c>
      <c r="E9378">
        <v>105.85218372675</v>
      </c>
    </row>
    <row r="9379" spans="1:5" x14ac:dyDescent="0.2">
      <c r="A9379">
        <f t="shared" si="149"/>
        <v>2009</v>
      </c>
      <c r="B9379" s="8">
        <v>39855</v>
      </c>
      <c r="C9379">
        <v>102.22921716107</v>
      </c>
      <c r="D9379">
        <v>99.254924700827701</v>
      </c>
      <c r="E9379">
        <v>106.210885793362</v>
      </c>
    </row>
    <row r="9380" spans="1:5" x14ac:dyDescent="0.2">
      <c r="A9380">
        <f t="shared" si="149"/>
        <v>2009</v>
      </c>
      <c r="B9380" s="8">
        <v>39856</v>
      </c>
      <c r="C9380">
        <v>102.584962113098</v>
      </c>
      <c r="D9380">
        <v>99.714481580025307</v>
      </c>
      <c r="E9380">
        <v>106.43735747913399</v>
      </c>
    </row>
    <row r="9381" spans="1:5" x14ac:dyDescent="0.2">
      <c r="A9381">
        <f t="shared" si="149"/>
        <v>2009</v>
      </c>
      <c r="B9381" s="8">
        <v>39857</v>
      </c>
      <c r="C9381">
        <v>102.28703299003099</v>
      </c>
      <c r="D9381">
        <v>99.434113007384099</v>
      </c>
      <c r="E9381">
        <v>106.11669119926</v>
      </c>
    </row>
    <row r="9382" spans="1:5" x14ac:dyDescent="0.2">
      <c r="A9382">
        <f t="shared" si="149"/>
        <v>2009</v>
      </c>
      <c r="B9382" s="8">
        <v>39860</v>
      </c>
      <c r="C9382" t="s">
        <v>679</v>
      </c>
      <c r="D9382" t="s">
        <v>679</v>
      </c>
      <c r="E9382" t="s">
        <v>679</v>
      </c>
    </row>
    <row r="9383" spans="1:5" x14ac:dyDescent="0.2">
      <c r="A9383">
        <f t="shared" si="149"/>
        <v>2009</v>
      </c>
      <c r="B9383" s="8">
        <v>39861</v>
      </c>
      <c r="C9383">
        <v>103.749328535015</v>
      </c>
      <c r="D9383">
        <v>101.17556150619301</v>
      </c>
      <c r="E9383">
        <v>107.234573462573</v>
      </c>
    </row>
    <row r="9384" spans="1:5" x14ac:dyDescent="0.2">
      <c r="A9384">
        <f t="shared" si="149"/>
        <v>2009</v>
      </c>
      <c r="B9384" s="8">
        <v>39862</v>
      </c>
      <c r="C9384">
        <v>104.027037314251</v>
      </c>
      <c r="D9384">
        <v>101.466915839591</v>
      </c>
      <c r="E9384">
        <v>107.496085222058</v>
      </c>
    </row>
    <row r="9385" spans="1:5" x14ac:dyDescent="0.2">
      <c r="A9385">
        <f t="shared" si="149"/>
        <v>2009</v>
      </c>
      <c r="B9385" s="8">
        <v>39863</v>
      </c>
      <c r="C9385">
        <v>103.75606128578799</v>
      </c>
      <c r="D9385">
        <v>101.002848079676</v>
      </c>
      <c r="E9385">
        <v>107.46486650943601</v>
      </c>
    </row>
    <row r="9386" spans="1:5" x14ac:dyDescent="0.2">
      <c r="A9386">
        <f t="shared" si="149"/>
        <v>2009</v>
      </c>
      <c r="B9386" s="8">
        <v>39864</v>
      </c>
      <c r="C9386">
        <v>104.015688310044</v>
      </c>
      <c r="D9386">
        <v>100.798449785466</v>
      </c>
      <c r="E9386">
        <v>108.307154455419</v>
      </c>
    </row>
    <row r="9387" spans="1:5" x14ac:dyDescent="0.2">
      <c r="A9387">
        <f t="shared" si="149"/>
        <v>2009</v>
      </c>
      <c r="B9387" s="8">
        <v>39867</v>
      </c>
      <c r="C9387">
        <v>103.736090691942</v>
      </c>
      <c r="D9387">
        <v>100.44688831739801</v>
      </c>
      <c r="E9387">
        <v>108.11771871398599</v>
      </c>
    </row>
    <row r="9388" spans="1:5" x14ac:dyDescent="0.2">
      <c r="A9388">
        <f t="shared" si="149"/>
        <v>2009</v>
      </c>
      <c r="B9388" s="8">
        <v>39868</v>
      </c>
      <c r="C9388">
        <v>103.980000314249</v>
      </c>
      <c r="D9388">
        <v>100.815722362434</v>
      </c>
      <c r="E9388">
        <v>108.204666723746</v>
      </c>
    </row>
    <row r="9389" spans="1:5" x14ac:dyDescent="0.2">
      <c r="A9389">
        <f t="shared" si="149"/>
        <v>2009</v>
      </c>
      <c r="B9389" s="8">
        <v>39869</v>
      </c>
      <c r="C9389">
        <v>104.305676145494</v>
      </c>
      <c r="D9389">
        <v>101.243584878626</v>
      </c>
      <c r="E9389">
        <v>108.40260674113399</v>
      </c>
    </row>
    <row r="9390" spans="1:5" x14ac:dyDescent="0.2">
      <c r="A9390">
        <f t="shared" si="149"/>
        <v>2009</v>
      </c>
      <c r="B9390" s="8">
        <v>39870</v>
      </c>
      <c r="C9390">
        <v>104.182384040003</v>
      </c>
      <c r="D9390">
        <v>100.988196093497</v>
      </c>
      <c r="E9390">
        <v>108.445185000739</v>
      </c>
    </row>
    <row r="9391" spans="1:5" x14ac:dyDescent="0.2">
      <c r="A9391">
        <f t="shared" si="149"/>
        <v>2009</v>
      </c>
      <c r="B9391" s="8">
        <v>39871</v>
      </c>
      <c r="C9391">
        <v>104.92609008304601</v>
      </c>
      <c r="D9391">
        <v>101.909148205913</v>
      </c>
      <c r="E9391">
        <v>108.967857271032</v>
      </c>
    </row>
    <row r="9392" spans="1:5" x14ac:dyDescent="0.2">
      <c r="A9392">
        <f t="shared" si="149"/>
        <v>2009</v>
      </c>
      <c r="B9392" s="8">
        <v>39874</v>
      </c>
      <c r="C9392">
        <v>105.95566675476699</v>
      </c>
      <c r="D9392">
        <v>102.832247866431</v>
      </c>
      <c r="E9392">
        <v>110.13359711975301</v>
      </c>
    </row>
    <row r="9393" spans="1:5" x14ac:dyDescent="0.2">
      <c r="A9393">
        <f t="shared" si="149"/>
        <v>2009</v>
      </c>
      <c r="B9393" s="8">
        <v>39875</v>
      </c>
      <c r="C9393">
        <v>106.01885818299201</v>
      </c>
      <c r="D9393">
        <v>103.122308611321</v>
      </c>
      <c r="E9393">
        <v>109.912599144555</v>
      </c>
    </row>
    <row r="9394" spans="1:5" x14ac:dyDescent="0.2">
      <c r="A9394">
        <f t="shared" si="149"/>
        <v>2009</v>
      </c>
      <c r="B9394" s="8">
        <v>39876</v>
      </c>
      <c r="C9394">
        <v>105.453977661914</v>
      </c>
      <c r="D9394">
        <v>102.550023203618</v>
      </c>
      <c r="E9394">
        <v>109.355534277318</v>
      </c>
    </row>
    <row r="9395" spans="1:5" x14ac:dyDescent="0.2">
      <c r="A9395">
        <f t="shared" si="149"/>
        <v>2009</v>
      </c>
      <c r="B9395" s="8">
        <v>39877</v>
      </c>
      <c r="C9395">
        <v>105.802243321044</v>
      </c>
      <c r="D9395">
        <v>102.86014882772901</v>
      </c>
      <c r="E9395">
        <v>109.752409416033</v>
      </c>
    </row>
    <row r="9396" spans="1:5" x14ac:dyDescent="0.2">
      <c r="A9396">
        <f t="shared" si="149"/>
        <v>2009</v>
      </c>
      <c r="B9396" s="8">
        <v>39878</v>
      </c>
      <c r="C9396">
        <v>105.390464921231</v>
      </c>
      <c r="D9396">
        <v>102.361517521088</v>
      </c>
      <c r="E9396">
        <v>109.44843075412101</v>
      </c>
    </row>
    <row r="9397" spans="1:5" x14ac:dyDescent="0.2">
      <c r="A9397">
        <f t="shared" si="149"/>
        <v>2009</v>
      </c>
      <c r="B9397" s="8">
        <v>39881</v>
      </c>
      <c r="C9397">
        <v>106.01191117168899</v>
      </c>
      <c r="D9397">
        <v>103.284963324392</v>
      </c>
      <c r="E9397">
        <v>109.69395392941399</v>
      </c>
    </row>
    <row r="9398" spans="1:5" x14ac:dyDescent="0.2">
      <c r="A9398">
        <f t="shared" si="149"/>
        <v>2009</v>
      </c>
      <c r="B9398" s="8">
        <v>39882</v>
      </c>
      <c r="C9398">
        <v>105.11127036507899</v>
      </c>
      <c r="D9398">
        <v>102.184313501747</v>
      </c>
      <c r="E9398">
        <v>109.04074157017</v>
      </c>
    </row>
    <row r="9399" spans="1:5" x14ac:dyDescent="0.2">
      <c r="A9399">
        <f t="shared" si="149"/>
        <v>2009</v>
      </c>
      <c r="B9399" s="8">
        <v>39883</v>
      </c>
      <c r="C9399">
        <v>104.844133453493</v>
      </c>
      <c r="D9399">
        <v>102.09542408618999</v>
      </c>
      <c r="E9399">
        <v>108.550188881387</v>
      </c>
    </row>
    <row r="9400" spans="1:5" x14ac:dyDescent="0.2">
      <c r="A9400">
        <f t="shared" si="149"/>
        <v>2009</v>
      </c>
      <c r="B9400" s="8">
        <v>39884</v>
      </c>
      <c r="C9400">
        <v>104.884222118648</v>
      </c>
      <c r="D9400">
        <v>102.374916811974</v>
      </c>
      <c r="E9400">
        <v>108.292552284888</v>
      </c>
    </row>
    <row r="9401" spans="1:5" x14ac:dyDescent="0.2">
      <c r="A9401">
        <f t="shared" si="149"/>
        <v>2009</v>
      </c>
      <c r="B9401" s="8">
        <v>39885</v>
      </c>
      <c r="C9401">
        <v>104.106924891072</v>
      </c>
      <c r="D9401">
        <v>101.563840771518</v>
      </c>
      <c r="E9401">
        <v>107.555024438006</v>
      </c>
    </row>
    <row r="9402" spans="1:5" x14ac:dyDescent="0.2">
      <c r="A9402">
        <f t="shared" si="149"/>
        <v>2009</v>
      </c>
      <c r="B9402" s="8">
        <v>39888</v>
      </c>
      <c r="C9402">
        <v>103.197861881867</v>
      </c>
      <c r="D9402">
        <v>101.039639653341</v>
      </c>
      <c r="E9402">
        <v>106.167087960828</v>
      </c>
    </row>
    <row r="9403" spans="1:5" x14ac:dyDescent="0.2">
      <c r="A9403">
        <f t="shared" si="149"/>
        <v>2009</v>
      </c>
      <c r="B9403" s="8">
        <v>39889</v>
      </c>
      <c r="C9403">
        <v>103.22677689207799</v>
      </c>
      <c r="D9403">
        <v>101.273371299947</v>
      </c>
      <c r="E9403">
        <v>105.94418752634</v>
      </c>
    </row>
    <row r="9404" spans="1:5" x14ac:dyDescent="0.2">
      <c r="A9404">
        <f t="shared" si="149"/>
        <v>2009</v>
      </c>
      <c r="B9404" s="8">
        <v>39890</v>
      </c>
      <c r="C9404">
        <v>102.996896873198</v>
      </c>
      <c r="D9404">
        <v>100.71694724260099</v>
      </c>
      <c r="E9404">
        <v>106.115775149851</v>
      </c>
    </row>
    <row r="9405" spans="1:5" x14ac:dyDescent="0.2">
      <c r="A9405">
        <f t="shared" si="149"/>
        <v>2009</v>
      </c>
      <c r="B9405" s="8">
        <v>39891</v>
      </c>
      <c r="C9405">
        <v>100.401104923394</v>
      </c>
      <c r="D9405">
        <v>96.682469163917801</v>
      </c>
      <c r="E9405">
        <v>105.32168637054799</v>
      </c>
    </row>
    <row r="9406" spans="1:5" x14ac:dyDescent="0.2">
      <c r="A9406">
        <f t="shared" si="149"/>
        <v>2009</v>
      </c>
      <c r="B9406" s="8">
        <v>39892</v>
      </c>
      <c r="C9406">
        <v>101.06356750809699</v>
      </c>
      <c r="D9406">
        <v>97.7029540692632</v>
      </c>
      <c r="E9406">
        <v>105.52982092404</v>
      </c>
    </row>
    <row r="9407" spans="1:5" x14ac:dyDescent="0.2">
      <c r="A9407">
        <f t="shared" si="149"/>
        <v>2009</v>
      </c>
      <c r="B9407" s="8">
        <v>39895</v>
      </c>
      <c r="C9407">
        <v>101.110986091328</v>
      </c>
      <c r="D9407">
        <v>97.648185801886797</v>
      </c>
      <c r="E9407">
        <v>105.706956631992</v>
      </c>
    </row>
    <row r="9408" spans="1:5" x14ac:dyDescent="0.2">
      <c r="A9408">
        <f t="shared" si="149"/>
        <v>2009</v>
      </c>
      <c r="B9408" s="8">
        <v>39896</v>
      </c>
      <c r="C9408">
        <v>101.04238341708501</v>
      </c>
      <c r="D9408">
        <v>97.530616853227002</v>
      </c>
      <c r="E9408">
        <v>105.70043862750801</v>
      </c>
    </row>
    <row r="9409" spans="1:5" x14ac:dyDescent="0.2">
      <c r="A9409">
        <f t="shared" si="149"/>
        <v>2009</v>
      </c>
      <c r="B9409" s="8">
        <v>39897</v>
      </c>
      <c r="C9409">
        <v>100.977481385364</v>
      </c>
      <c r="D9409">
        <v>97.514951698915198</v>
      </c>
      <c r="E9409">
        <v>105.572846362851</v>
      </c>
    </row>
    <row r="9410" spans="1:5" x14ac:dyDescent="0.2">
      <c r="A9410">
        <f t="shared" si="149"/>
        <v>2009</v>
      </c>
      <c r="B9410" s="8">
        <v>39898</v>
      </c>
      <c r="C9410">
        <v>101.10627524244499</v>
      </c>
      <c r="D9410">
        <v>97.817255754722694</v>
      </c>
      <c r="E9410">
        <v>105.481977913164</v>
      </c>
    </row>
    <row r="9411" spans="1:5" x14ac:dyDescent="0.2">
      <c r="A9411">
        <f t="shared" ref="A9411:A9474" si="150">YEAR(B9411)</f>
        <v>2009</v>
      </c>
      <c r="B9411" s="8">
        <v>39899</v>
      </c>
      <c r="C9411">
        <v>101.843022742153</v>
      </c>
      <c r="D9411">
        <v>98.842435160171704</v>
      </c>
      <c r="E9411">
        <v>105.85678190756499</v>
      </c>
    </row>
    <row r="9412" spans="1:5" x14ac:dyDescent="0.2">
      <c r="A9412">
        <f t="shared" si="150"/>
        <v>2009</v>
      </c>
      <c r="B9412" s="8">
        <v>39902</v>
      </c>
      <c r="C9412">
        <v>102.747895496829</v>
      </c>
      <c r="D9412">
        <v>99.928483510200607</v>
      </c>
      <c r="E9412">
        <v>106.536796085936</v>
      </c>
    </row>
    <row r="9413" spans="1:5" x14ac:dyDescent="0.2">
      <c r="A9413">
        <f t="shared" si="150"/>
        <v>2009</v>
      </c>
      <c r="B9413" s="8">
        <v>39903</v>
      </c>
      <c r="C9413">
        <v>102.379011994289</v>
      </c>
      <c r="D9413">
        <v>99.652478436124397</v>
      </c>
      <c r="E9413">
        <v>106.050903153193</v>
      </c>
    </row>
    <row r="9414" spans="1:5" x14ac:dyDescent="0.2">
      <c r="A9414">
        <f t="shared" si="150"/>
        <v>2009</v>
      </c>
      <c r="B9414" s="8">
        <v>39904</v>
      </c>
      <c r="C9414">
        <v>102.126675346444</v>
      </c>
      <c r="D9414">
        <v>99.743442297257801</v>
      </c>
      <c r="E9414">
        <v>105.370868032987</v>
      </c>
    </row>
    <row r="9415" spans="1:5" x14ac:dyDescent="0.2">
      <c r="A9415">
        <f t="shared" si="150"/>
        <v>2009</v>
      </c>
      <c r="B9415" s="8">
        <v>39905</v>
      </c>
      <c r="C9415">
        <v>100.88112692652901</v>
      </c>
      <c r="D9415">
        <v>98.171141854639302</v>
      </c>
      <c r="E9415">
        <v>104.52844428247001</v>
      </c>
    </row>
    <row r="9416" spans="1:5" x14ac:dyDescent="0.2">
      <c r="A9416">
        <f t="shared" si="150"/>
        <v>2009</v>
      </c>
      <c r="B9416" s="8">
        <v>39906</v>
      </c>
      <c r="C9416">
        <v>100.65127387506</v>
      </c>
      <c r="D9416">
        <v>98.094682974503002</v>
      </c>
      <c r="E9416">
        <v>104.106696161887</v>
      </c>
    </row>
    <row r="9417" spans="1:5" x14ac:dyDescent="0.2">
      <c r="A9417">
        <f t="shared" si="150"/>
        <v>2009</v>
      </c>
      <c r="B9417" s="8">
        <v>39909</v>
      </c>
      <c r="C9417">
        <v>100.94889259825899</v>
      </c>
      <c r="D9417">
        <v>98.735582339858297</v>
      </c>
      <c r="E9417">
        <v>103.979429151018</v>
      </c>
    </row>
    <row r="9418" spans="1:5" x14ac:dyDescent="0.2">
      <c r="A9418">
        <f t="shared" si="150"/>
        <v>2009</v>
      </c>
      <c r="B9418" s="8">
        <v>39910</v>
      </c>
      <c r="C9418">
        <v>100.987178809973</v>
      </c>
      <c r="D9418">
        <v>98.7543769609495</v>
      </c>
      <c r="E9418">
        <v>104.041912099382</v>
      </c>
    </row>
    <row r="9419" spans="1:5" x14ac:dyDescent="0.2">
      <c r="A9419">
        <f t="shared" si="150"/>
        <v>2009</v>
      </c>
      <c r="B9419" s="8">
        <v>39911</v>
      </c>
      <c r="C9419">
        <v>100.8999327735</v>
      </c>
      <c r="D9419">
        <v>98.744309959747596</v>
      </c>
      <c r="E9419">
        <v>103.859102909957</v>
      </c>
    </row>
    <row r="9420" spans="1:5" x14ac:dyDescent="0.2">
      <c r="A9420">
        <f t="shared" si="150"/>
        <v>2009</v>
      </c>
      <c r="B9420" s="8">
        <v>39912</v>
      </c>
      <c r="C9420">
        <v>100.80159715404599</v>
      </c>
      <c r="D9420">
        <v>99.097211303639696</v>
      </c>
      <c r="E9420">
        <v>103.206445834775</v>
      </c>
    </row>
    <row r="9421" spans="1:5" x14ac:dyDescent="0.2">
      <c r="A9421">
        <f t="shared" si="150"/>
        <v>2009</v>
      </c>
      <c r="B9421" s="8">
        <v>39913</v>
      </c>
      <c r="C9421">
        <v>100.761949843715</v>
      </c>
      <c r="D9421">
        <v>99.068648586711603</v>
      </c>
      <c r="E9421">
        <v>103.15313075051201</v>
      </c>
    </row>
    <row r="9422" spans="1:5" x14ac:dyDescent="0.2">
      <c r="A9422">
        <f t="shared" si="150"/>
        <v>2009</v>
      </c>
      <c r="B9422" s="8">
        <v>39916</v>
      </c>
      <c r="C9422">
        <v>100.14367566121</v>
      </c>
      <c r="D9422">
        <v>98.025319673312694</v>
      </c>
      <c r="E9422">
        <v>103.054625807816</v>
      </c>
    </row>
    <row r="9423" spans="1:5" x14ac:dyDescent="0.2">
      <c r="A9423">
        <f t="shared" si="150"/>
        <v>2009</v>
      </c>
      <c r="B9423" s="8">
        <v>39917</v>
      </c>
      <c r="C9423">
        <v>99.915135050610004</v>
      </c>
      <c r="D9423">
        <v>97.7748308233042</v>
      </c>
      <c r="E9423">
        <v>102.85248206449</v>
      </c>
    </row>
    <row r="9424" spans="1:5" x14ac:dyDescent="0.2">
      <c r="A9424">
        <f t="shared" si="150"/>
        <v>2009</v>
      </c>
      <c r="B9424" s="8">
        <v>39918</v>
      </c>
      <c r="C9424">
        <v>100.15526531283901</v>
      </c>
      <c r="D9424">
        <v>97.963943721841602</v>
      </c>
      <c r="E9424">
        <v>103.156308684357</v>
      </c>
    </row>
    <row r="9425" spans="1:5" x14ac:dyDescent="0.2">
      <c r="A9425">
        <f t="shared" si="150"/>
        <v>2009</v>
      </c>
      <c r="B9425" s="8">
        <v>39919</v>
      </c>
      <c r="C9425">
        <v>100.056619664118</v>
      </c>
      <c r="D9425">
        <v>98.041059738129107</v>
      </c>
      <c r="E9425">
        <v>102.840674280489</v>
      </c>
    </row>
    <row r="9426" spans="1:5" x14ac:dyDescent="0.2">
      <c r="A9426">
        <f t="shared" si="150"/>
        <v>2009</v>
      </c>
      <c r="B9426" s="8">
        <v>39920</v>
      </c>
      <c r="C9426">
        <v>100.573029555963</v>
      </c>
      <c r="D9426">
        <v>98.893166267129601</v>
      </c>
      <c r="E9426">
        <v>102.947192671537</v>
      </c>
    </row>
    <row r="9427" spans="1:5" x14ac:dyDescent="0.2">
      <c r="A9427">
        <f t="shared" si="150"/>
        <v>2009</v>
      </c>
      <c r="B9427" s="8">
        <v>39923</v>
      </c>
      <c r="C9427">
        <v>101.444395483035</v>
      </c>
      <c r="D9427">
        <v>99.897126952925902</v>
      </c>
      <c r="E9427">
        <v>103.65972131868899</v>
      </c>
    </row>
    <row r="9428" spans="1:5" x14ac:dyDescent="0.2">
      <c r="A9428">
        <f t="shared" si="150"/>
        <v>2009</v>
      </c>
      <c r="B9428" s="8">
        <v>39924</v>
      </c>
      <c r="C9428">
        <v>101.17843578860401</v>
      </c>
      <c r="D9428">
        <v>99.609829302405899</v>
      </c>
      <c r="E9428">
        <v>103.418874088823</v>
      </c>
    </row>
    <row r="9429" spans="1:5" x14ac:dyDescent="0.2">
      <c r="A9429">
        <f t="shared" si="150"/>
        <v>2009</v>
      </c>
      <c r="B9429" s="8">
        <v>39925</v>
      </c>
      <c r="C9429">
        <v>101.11217603102899</v>
      </c>
      <c r="D9429">
        <v>99.535629203527705</v>
      </c>
      <c r="E9429">
        <v>103.362070192682</v>
      </c>
    </row>
    <row r="9430" spans="1:5" x14ac:dyDescent="0.2">
      <c r="A9430">
        <f t="shared" si="150"/>
        <v>2009</v>
      </c>
      <c r="B9430" s="8">
        <v>39926</v>
      </c>
      <c r="C9430">
        <v>101.006001041959</v>
      </c>
      <c r="D9430">
        <v>99.1005096073159</v>
      </c>
      <c r="E9430">
        <v>103.65772350389101</v>
      </c>
    </row>
    <row r="9431" spans="1:5" x14ac:dyDescent="0.2">
      <c r="A9431">
        <f t="shared" si="150"/>
        <v>2009</v>
      </c>
      <c r="B9431" s="8">
        <v>39927</v>
      </c>
      <c r="C9431">
        <v>100.02696899533601</v>
      </c>
      <c r="D9431">
        <v>97.668297873629101</v>
      </c>
      <c r="E9431">
        <v>103.234753796666</v>
      </c>
    </row>
    <row r="9432" spans="1:5" x14ac:dyDescent="0.2">
      <c r="A9432">
        <f t="shared" si="150"/>
        <v>2009</v>
      </c>
      <c r="B9432" s="8">
        <v>39930</v>
      </c>
      <c r="C9432">
        <v>100.727212375306</v>
      </c>
      <c r="D9432">
        <v>98.098046403204506</v>
      </c>
      <c r="E9432">
        <v>104.27326361535999</v>
      </c>
    </row>
    <row r="9433" spans="1:5" x14ac:dyDescent="0.2">
      <c r="A9433">
        <f t="shared" si="150"/>
        <v>2009</v>
      </c>
      <c r="B9433" s="8">
        <v>39931</v>
      </c>
      <c r="C9433">
        <v>101.31435087611599</v>
      </c>
      <c r="D9433">
        <v>98.740148243948497</v>
      </c>
      <c r="E9433">
        <v>104.79349473489199</v>
      </c>
    </row>
    <row r="9434" spans="1:5" x14ac:dyDescent="0.2">
      <c r="A9434">
        <f t="shared" si="150"/>
        <v>2009</v>
      </c>
      <c r="B9434" s="8">
        <v>39932</v>
      </c>
      <c r="C9434">
        <v>100.007322344771</v>
      </c>
      <c r="D9434">
        <v>97.188694454265502</v>
      </c>
      <c r="E9434">
        <v>103.788310858489</v>
      </c>
    </row>
    <row r="9435" spans="1:5" x14ac:dyDescent="0.2">
      <c r="A9435">
        <f t="shared" si="150"/>
        <v>2009</v>
      </c>
      <c r="B9435" s="8">
        <v>39933</v>
      </c>
      <c r="C9435">
        <v>100.111004399517</v>
      </c>
      <c r="D9435">
        <v>97.499398764753494</v>
      </c>
      <c r="E9435">
        <v>103.633521692291</v>
      </c>
    </row>
    <row r="9436" spans="1:5" x14ac:dyDescent="0.2">
      <c r="A9436">
        <f t="shared" si="150"/>
        <v>2009</v>
      </c>
      <c r="B9436" s="8">
        <v>39934</v>
      </c>
      <c r="C9436">
        <v>100.014046318251</v>
      </c>
      <c r="D9436">
        <v>97.276701287154395</v>
      </c>
      <c r="E9436">
        <v>103.693317996158</v>
      </c>
    </row>
    <row r="9437" spans="1:5" x14ac:dyDescent="0.2">
      <c r="A9437">
        <f t="shared" si="150"/>
        <v>2009</v>
      </c>
      <c r="B9437" s="8">
        <v>39937</v>
      </c>
      <c r="C9437">
        <v>99.143002618406399</v>
      </c>
      <c r="D9437">
        <v>96.6184068225907</v>
      </c>
      <c r="E9437">
        <v>102.554508488301</v>
      </c>
    </row>
    <row r="9438" spans="1:5" x14ac:dyDescent="0.2">
      <c r="A9438">
        <f t="shared" si="150"/>
        <v>2009</v>
      </c>
      <c r="B9438" s="8">
        <v>39938</v>
      </c>
      <c r="C9438">
        <v>98.861872207217303</v>
      </c>
      <c r="D9438">
        <v>96.399087696703404</v>
      </c>
      <c r="E9438">
        <v>102.195695334286</v>
      </c>
    </row>
    <row r="9439" spans="1:5" x14ac:dyDescent="0.2">
      <c r="A9439">
        <f t="shared" si="150"/>
        <v>2009</v>
      </c>
      <c r="B9439" s="8">
        <v>39939</v>
      </c>
      <c r="C9439">
        <v>98.913233951100295</v>
      </c>
      <c r="D9439">
        <v>96.487075175796306</v>
      </c>
      <c r="E9439">
        <v>102.201669393138</v>
      </c>
    </row>
    <row r="9440" spans="1:5" x14ac:dyDescent="0.2">
      <c r="A9440">
        <f t="shared" si="150"/>
        <v>2009</v>
      </c>
      <c r="B9440" s="8">
        <v>39940</v>
      </c>
      <c r="C9440">
        <v>98.562029966977903</v>
      </c>
      <c r="D9440">
        <v>96.209216533174498</v>
      </c>
      <c r="E9440">
        <v>101.758415970767</v>
      </c>
    </row>
    <row r="9441" spans="1:5" x14ac:dyDescent="0.2">
      <c r="A9441">
        <f t="shared" si="150"/>
        <v>2009</v>
      </c>
      <c r="B9441" s="8">
        <v>39941</v>
      </c>
      <c r="C9441">
        <v>98.139182552821197</v>
      </c>
      <c r="D9441">
        <v>95.559943192660498</v>
      </c>
      <c r="E9441">
        <v>101.616105949063</v>
      </c>
    </row>
    <row r="9442" spans="1:5" x14ac:dyDescent="0.2">
      <c r="A9442">
        <f t="shared" si="150"/>
        <v>2009</v>
      </c>
      <c r="B9442" s="8">
        <v>39944</v>
      </c>
      <c r="C9442">
        <v>97.758937282400197</v>
      </c>
      <c r="D9442">
        <v>94.9625291968064</v>
      </c>
      <c r="E9442">
        <v>101.50649442929399</v>
      </c>
    </row>
    <row r="9443" spans="1:5" x14ac:dyDescent="0.2">
      <c r="A9443">
        <f t="shared" si="150"/>
        <v>2009</v>
      </c>
      <c r="B9443" s="8">
        <v>39945</v>
      </c>
      <c r="C9443">
        <v>97.838423742733696</v>
      </c>
      <c r="D9443">
        <v>94.921343752875103</v>
      </c>
      <c r="E9443">
        <v>101.737691373525</v>
      </c>
    </row>
    <row r="9444" spans="1:5" x14ac:dyDescent="0.2">
      <c r="A9444">
        <f t="shared" si="150"/>
        <v>2009</v>
      </c>
      <c r="B9444" s="8">
        <v>39946</v>
      </c>
      <c r="C9444">
        <v>98.037388963902501</v>
      </c>
      <c r="D9444">
        <v>95.001322046130198</v>
      </c>
      <c r="E9444">
        <v>102.086916420395</v>
      </c>
    </row>
    <row r="9445" spans="1:5" x14ac:dyDescent="0.2">
      <c r="A9445">
        <f t="shared" si="150"/>
        <v>2009</v>
      </c>
      <c r="B9445" s="8">
        <v>39947</v>
      </c>
      <c r="C9445">
        <v>98.137671069112002</v>
      </c>
      <c r="D9445">
        <v>95.0621119462877</v>
      </c>
      <c r="E9445">
        <v>102.237228019299</v>
      </c>
    </row>
    <row r="9446" spans="1:5" x14ac:dyDescent="0.2">
      <c r="A9446">
        <f t="shared" si="150"/>
        <v>2009</v>
      </c>
      <c r="B9446" s="8">
        <v>39948</v>
      </c>
      <c r="C9446">
        <v>98.114597521232596</v>
      </c>
      <c r="D9446">
        <v>95.241893094522794</v>
      </c>
      <c r="E9446">
        <v>101.95876400502399</v>
      </c>
    </row>
    <row r="9447" spans="1:5" x14ac:dyDescent="0.2">
      <c r="A9447">
        <f t="shared" si="150"/>
        <v>2009</v>
      </c>
      <c r="B9447" s="8">
        <v>39951</v>
      </c>
      <c r="C9447">
        <v>97.950281694624906</v>
      </c>
      <c r="D9447">
        <v>95.176067122840394</v>
      </c>
      <c r="E9447">
        <v>101.67049271006201</v>
      </c>
    </row>
    <row r="9448" spans="1:5" x14ac:dyDescent="0.2">
      <c r="A9448">
        <f t="shared" si="150"/>
        <v>2009</v>
      </c>
      <c r="B9448" s="8">
        <v>39952</v>
      </c>
      <c r="C9448">
        <v>97.294242251049695</v>
      </c>
      <c r="D9448">
        <v>94.474125598430504</v>
      </c>
      <c r="E9448">
        <v>101.07040189739701</v>
      </c>
    </row>
    <row r="9449" spans="1:5" x14ac:dyDescent="0.2">
      <c r="A9449">
        <f t="shared" si="150"/>
        <v>2009</v>
      </c>
      <c r="B9449" s="8">
        <v>39953</v>
      </c>
      <c r="C9449">
        <v>96.584168784184698</v>
      </c>
      <c r="D9449">
        <v>93.448478891456205</v>
      </c>
      <c r="E9449">
        <v>100.75628975183299</v>
      </c>
    </row>
    <row r="9450" spans="1:5" x14ac:dyDescent="0.2">
      <c r="A9450">
        <f t="shared" si="150"/>
        <v>2009</v>
      </c>
      <c r="B9450" s="8">
        <v>39954</v>
      </c>
      <c r="C9450">
        <v>96.618677641396303</v>
      </c>
      <c r="D9450">
        <v>93.217229560867395</v>
      </c>
      <c r="E9450">
        <v>101.128041480067</v>
      </c>
    </row>
    <row r="9451" spans="1:5" x14ac:dyDescent="0.2">
      <c r="A9451">
        <f t="shared" si="150"/>
        <v>2009</v>
      </c>
      <c r="B9451" s="8">
        <v>39955</v>
      </c>
      <c r="C9451">
        <v>95.896947532704999</v>
      </c>
      <c r="D9451">
        <v>92.0194112695402</v>
      </c>
      <c r="E9451">
        <v>101.014630659552</v>
      </c>
    </row>
    <row r="9452" spans="1:5" x14ac:dyDescent="0.2">
      <c r="A9452">
        <f t="shared" si="150"/>
        <v>2009</v>
      </c>
      <c r="B9452" s="8">
        <v>39958</v>
      </c>
      <c r="C9452" t="s">
        <v>679</v>
      </c>
      <c r="D9452" t="s">
        <v>679</v>
      </c>
      <c r="E9452" t="s">
        <v>679</v>
      </c>
    </row>
    <row r="9453" spans="1:5" x14ac:dyDescent="0.2">
      <c r="A9453">
        <f t="shared" si="150"/>
        <v>2009</v>
      </c>
      <c r="B9453" s="8">
        <v>39959</v>
      </c>
      <c r="C9453">
        <v>96.007953290492907</v>
      </c>
      <c r="D9453">
        <v>92.001064298179799</v>
      </c>
      <c r="E9453">
        <v>101.29259243750199</v>
      </c>
    </row>
    <row r="9454" spans="1:5" x14ac:dyDescent="0.2">
      <c r="A9454">
        <f t="shared" si="150"/>
        <v>2009</v>
      </c>
      <c r="B9454" s="8">
        <v>39960</v>
      </c>
      <c r="C9454">
        <v>95.982819948939905</v>
      </c>
      <c r="D9454">
        <v>91.935621435132006</v>
      </c>
      <c r="E9454">
        <v>101.31951864144899</v>
      </c>
    </row>
    <row r="9455" spans="1:5" x14ac:dyDescent="0.2">
      <c r="A9455">
        <f t="shared" si="150"/>
        <v>2009</v>
      </c>
      <c r="B9455" s="8">
        <v>39961</v>
      </c>
      <c r="C9455">
        <v>96.153821340619999</v>
      </c>
      <c r="D9455">
        <v>92.189760764899503</v>
      </c>
      <c r="E9455">
        <v>101.38334788661901</v>
      </c>
    </row>
    <row r="9456" spans="1:5" x14ac:dyDescent="0.2">
      <c r="A9456">
        <f t="shared" si="150"/>
        <v>2009</v>
      </c>
      <c r="B9456" s="8">
        <v>39962</v>
      </c>
      <c r="C9456">
        <v>95.293500798862397</v>
      </c>
      <c r="D9456">
        <v>90.954284352979997</v>
      </c>
      <c r="E9456">
        <v>101.00856931875801</v>
      </c>
    </row>
    <row r="9457" spans="1:5" x14ac:dyDescent="0.2">
      <c r="A9457">
        <f t="shared" si="150"/>
        <v>2009</v>
      </c>
      <c r="B9457" s="8">
        <v>39965</v>
      </c>
      <c r="C9457">
        <v>94.838886512675401</v>
      </c>
      <c r="D9457">
        <v>90.4570374666324</v>
      </c>
      <c r="E9457">
        <v>100.60926151284301</v>
      </c>
    </row>
    <row r="9458" spans="1:5" x14ac:dyDescent="0.2">
      <c r="A9458">
        <f t="shared" si="150"/>
        <v>2009</v>
      </c>
      <c r="B9458" s="8">
        <v>39966</v>
      </c>
      <c r="C9458">
        <v>94.685855898617604</v>
      </c>
      <c r="D9458">
        <v>89.992148671394204</v>
      </c>
      <c r="E9458">
        <v>100.86464237399299</v>
      </c>
    </row>
    <row r="9459" spans="1:5" x14ac:dyDescent="0.2">
      <c r="A9459">
        <f t="shared" si="150"/>
        <v>2009</v>
      </c>
      <c r="B9459" s="8">
        <v>39967</v>
      </c>
      <c r="C9459">
        <v>95.103032650275793</v>
      </c>
      <c r="D9459">
        <v>90.667598137232801</v>
      </c>
      <c r="E9459">
        <v>100.94349781004399</v>
      </c>
    </row>
    <row r="9460" spans="1:5" x14ac:dyDescent="0.2">
      <c r="A9460">
        <f t="shared" si="150"/>
        <v>2009</v>
      </c>
      <c r="B9460" s="8">
        <v>39968</v>
      </c>
      <c r="C9460">
        <v>95.319338444597193</v>
      </c>
      <c r="D9460">
        <v>91.003952144630702</v>
      </c>
      <c r="E9460">
        <v>101.003388580666</v>
      </c>
    </row>
    <row r="9461" spans="1:5" x14ac:dyDescent="0.2">
      <c r="A9461">
        <f t="shared" si="150"/>
        <v>2009</v>
      </c>
      <c r="B9461" s="8">
        <v>39969</v>
      </c>
      <c r="C9461">
        <v>96.066332275275897</v>
      </c>
      <c r="D9461">
        <v>92.246099100202599</v>
      </c>
      <c r="E9461">
        <v>101.110505002864</v>
      </c>
    </row>
    <row r="9462" spans="1:5" x14ac:dyDescent="0.2">
      <c r="A9462">
        <f t="shared" si="150"/>
        <v>2009</v>
      </c>
      <c r="B9462" s="8">
        <v>39972</v>
      </c>
      <c r="C9462">
        <v>96.679370668310099</v>
      </c>
      <c r="D9462">
        <v>92.885532771094006</v>
      </c>
      <c r="E9462">
        <v>101.690485601356</v>
      </c>
    </row>
    <row r="9463" spans="1:5" x14ac:dyDescent="0.2">
      <c r="A9463">
        <f t="shared" si="150"/>
        <v>2009</v>
      </c>
      <c r="B9463" s="8">
        <v>39973</v>
      </c>
      <c r="C9463">
        <v>95.981856234786903</v>
      </c>
      <c r="D9463">
        <v>91.697273903680298</v>
      </c>
      <c r="E9463">
        <v>101.626312416402</v>
      </c>
    </row>
    <row r="9464" spans="1:5" x14ac:dyDescent="0.2">
      <c r="A9464">
        <f t="shared" si="150"/>
        <v>2009</v>
      </c>
      <c r="B9464" s="8">
        <v>39974</v>
      </c>
      <c r="C9464">
        <v>96.156515269575706</v>
      </c>
      <c r="D9464">
        <v>91.911553569416398</v>
      </c>
      <c r="E9464">
        <v>101.749629698047</v>
      </c>
    </row>
    <row r="9465" spans="1:5" x14ac:dyDescent="0.2">
      <c r="A9465">
        <f t="shared" si="150"/>
        <v>2009</v>
      </c>
      <c r="B9465" s="8">
        <v>39975</v>
      </c>
      <c r="C9465">
        <v>95.530769836514693</v>
      </c>
      <c r="D9465">
        <v>91.084193862631295</v>
      </c>
      <c r="E9465">
        <v>101.386001558079</v>
      </c>
    </row>
    <row r="9466" spans="1:5" x14ac:dyDescent="0.2">
      <c r="A9466">
        <f t="shared" si="150"/>
        <v>2009</v>
      </c>
      <c r="B9466" s="8">
        <v>39976</v>
      </c>
      <c r="C9466">
        <v>95.866320266321395</v>
      </c>
      <c r="D9466">
        <v>91.768978536519796</v>
      </c>
      <c r="E9466">
        <v>101.267764870505</v>
      </c>
    </row>
    <row r="9467" spans="1:5" x14ac:dyDescent="0.2">
      <c r="A9467">
        <f t="shared" si="150"/>
        <v>2009</v>
      </c>
      <c r="B9467" s="8">
        <v>39979</v>
      </c>
      <c r="C9467">
        <v>96.776675273765207</v>
      </c>
      <c r="D9467">
        <v>93.131629611840097</v>
      </c>
      <c r="E9467">
        <v>101.59718711852</v>
      </c>
    </row>
    <row r="9468" spans="1:5" x14ac:dyDescent="0.2">
      <c r="A9468">
        <f t="shared" si="150"/>
        <v>2009</v>
      </c>
      <c r="B9468" s="8">
        <v>39980</v>
      </c>
      <c r="C9468">
        <v>96.2868197886187</v>
      </c>
      <c r="D9468">
        <v>92.450763357424904</v>
      </c>
      <c r="E9468">
        <v>101.35164212551101</v>
      </c>
    </row>
    <row r="9469" spans="1:5" x14ac:dyDescent="0.2">
      <c r="A9469">
        <f t="shared" si="150"/>
        <v>2009</v>
      </c>
      <c r="B9469" s="8">
        <v>39981</v>
      </c>
      <c r="C9469">
        <v>96.663670817250207</v>
      </c>
      <c r="D9469">
        <v>92.709617538595396</v>
      </c>
      <c r="E9469">
        <v>101.880914833644</v>
      </c>
    </row>
    <row r="9470" spans="1:5" x14ac:dyDescent="0.2">
      <c r="A9470">
        <f t="shared" si="150"/>
        <v>2009</v>
      </c>
      <c r="B9470" s="8">
        <v>39982</v>
      </c>
      <c r="C9470">
        <v>96.175781040334499</v>
      </c>
      <c r="D9470">
        <v>92.1250365049018</v>
      </c>
      <c r="E9470">
        <v>101.517274297242</v>
      </c>
    </row>
    <row r="9471" spans="1:5" x14ac:dyDescent="0.2">
      <c r="A9471">
        <f t="shared" si="150"/>
        <v>2009</v>
      </c>
      <c r="B9471" s="8">
        <v>39983</v>
      </c>
      <c r="C9471">
        <v>96.0609481027182</v>
      </c>
      <c r="D9471">
        <v>91.930281194302694</v>
      </c>
      <c r="E9471">
        <v>101.505739718543</v>
      </c>
    </row>
    <row r="9472" spans="1:5" x14ac:dyDescent="0.2">
      <c r="A9472">
        <f t="shared" si="150"/>
        <v>2009</v>
      </c>
      <c r="B9472" s="8">
        <v>39986</v>
      </c>
      <c r="C9472">
        <v>96.906022596464098</v>
      </c>
      <c r="D9472">
        <v>93.149987892764301</v>
      </c>
      <c r="E9472">
        <v>101.86894538432399</v>
      </c>
    </row>
    <row r="9473" spans="1:5" x14ac:dyDescent="0.2">
      <c r="A9473">
        <f t="shared" si="150"/>
        <v>2009</v>
      </c>
      <c r="B9473" s="8">
        <v>39987</v>
      </c>
      <c r="C9473">
        <v>96.544746006285195</v>
      </c>
      <c r="D9473">
        <v>92.548723157175701</v>
      </c>
      <c r="E9473">
        <v>101.815979949845</v>
      </c>
    </row>
    <row r="9474" spans="1:5" x14ac:dyDescent="0.2">
      <c r="A9474">
        <f t="shared" si="150"/>
        <v>2009</v>
      </c>
      <c r="B9474" s="8">
        <v>39988</v>
      </c>
      <c r="C9474">
        <v>96.263211959062104</v>
      </c>
      <c r="D9474">
        <v>92.288384299603706</v>
      </c>
      <c r="E9474">
        <v>101.506760915621</v>
      </c>
    </row>
    <row r="9475" spans="1:5" x14ac:dyDescent="0.2">
      <c r="A9475">
        <f t="shared" ref="A9475:A9538" si="151">YEAR(B9475)</f>
        <v>2009</v>
      </c>
      <c r="B9475" s="8">
        <v>39989</v>
      </c>
      <c r="C9475">
        <v>96.732558779761604</v>
      </c>
      <c r="D9475">
        <v>92.988183921138898</v>
      </c>
      <c r="E9475">
        <v>101.68026527383201</v>
      </c>
    </row>
    <row r="9476" spans="1:5" x14ac:dyDescent="0.2">
      <c r="A9476">
        <f t="shared" si="151"/>
        <v>2009</v>
      </c>
      <c r="B9476" s="8">
        <v>39990</v>
      </c>
      <c r="C9476">
        <v>96.219933156551903</v>
      </c>
      <c r="D9476">
        <v>92.295583571371793</v>
      </c>
      <c r="E9476">
        <v>101.398336598261</v>
      </c>
    </row>
    <row r="9477" spans="1:5" x14ac:dyDescent="0.2">
      <c r="A9477">
        <f t="shared" si="151"/>
        <v>2009</v>
      </c>
      <c r="B9477" s="8">
        <v>39993</v>
      </c>
      <c r="C9477">
        <v>96.268665966707403</v>
      </c>
      <c r="D9477">
        <v>92.4614232004933</v>
      </c>
      <c r="E9477">
        <v>101.296420322559</v>
      </c>
    </row>
    <row r="9478" spans="1:5" x14ac:dyDescent="0.2">
      <c r="A9478">
        <f t="shared" si="151"/>
        <v>2009</v>
      </c>
      <c r="B9478" s="8">
        <v>39994</v>
      </c>
      <c r="C9478">
        <v>96.401579368846896</v>
      </c>
      <c r="D9478">
        <v>92.798891966326806</v>
      </c>
      <c r="E9478">
        <v>101.167292396401</v>
      </c>
    </row>
    <row r="9479" spans="1:5" x14ac:dyDescent="0.2">
      <c r="A9479">
        <f t="shared" si="151"/>
        <v>2009</v>
      </c>
      <c r="B9479" s="8">
        <v>39995</v>
      </c>
      <c r="C9479">
        <v>95.686395850320693</v>
      </c>
      <c r="D9479">
        <v>91.825038704397599</v>
      </c>
      <c r="E9479">
        <v>100.78297205569601</v>
      </c>
    </row>
    <row r="9480" spans="1:5" x14ac:dyDescent="0.2">
      <c r="A9480">
        <f t="shared" si="151"/>
        <v>2009</v>
      </c>
      <c r="B9480" s="8">
        <v>39996</v>
      </c>
      <c r="C9480">
        <v>96.345719662246793</v>
      </c>
      <c r="D9480">
        <v>92.738333778336099</v>
      </c>
      <c r="E9480">
        <v>101.117350377664</v>
      </c>
    </row>
    <row r="9481" spans="1:5" x14ac:dyDescent="0.2">
      <c r="A9481">
        <f t="shared" si="151"/>
        <v>2009</v>
      </c>
      <c r="B9481" s="8">
        <v>39997</v>
      </c>
      <c r="C9481" t="s">
        <v>679</v>
      </c>
      <c r="D9481" t="s">
        <v>679</v>
      </c>
      <c r="E9481" t="s">
        <v>679</v>
      </c>
    </row>
    <row r="9482" spans="1:5" x14ac:dyDescent="0.2">
      <c r="A9482">
        <f t="shared" si="151"/>
        <v>2009</v>
      </c>
      <c r="B9482" s="8">
        <v>40000</v>
      </c>
      <c r="C9482">
        <v>96.639761604565194</v>
      </c>
      <c r="D9482">
        <v>92.981472436231797</v>
      </c>
      <c r="E9482">
        <v>101.477005903641</v>
      </c>
    </row>
    <row r="9483" spans="1:5" x14ac:dyDescent="0.2">
      <c r="A9483">
        <f t="shared" si="151"/>
        <v>2009</v>
      </c>
      <c r="B9483" s="8">
        <v>40001</v>
      </c>
      <c r="C9483">
        <v>96.654874805955401</v>
      </c>
      <c r="D9483">
        <v>93.012640920477494</v>
      </c>
      <c r="E9483">
        <v>101.47159222599301</v>
      </c>
    </row>
    <row r="9484" spans="1:5" x14ac:dyDescent="0.2">
      <c r="A9484">
        <f t="shared" si="151"/>
        <v>2009</v>
      </c>
      <c r="B9484" s="8">
        <v>40002</v>
      </c>
      <c r="C9484">
        <v>97.039258673244603</v>
      </c>
      <c r="D9484">
        <v>93.232790933319606</v>
      </c>
      <c r="E9484">
        <v>102.067110436908</v>
      </c>
    </row>
    <row r="9485" spans="1:5" x14ac:dyDescent="0.2">
      <c r="A9485">
        <f t="shared" si="151"/>
        <v>2009</v>
      </c>
      <c r="B9485" s="8">
        <v>40003</v>
      </c>
      <c r="C9485">
        <v>96.644293870911994</v>
      </c>
      <c r="D9485">
        <v>92.447008447953394</v>
      </c>
      <c r="E9485">
        <v>102.175974468002</v>
      </c>
    </row>
    <row r="9486" spans="1:5" x14ac:dyDescent="0.2">
      <c r="A9486">
        <f t="shared" si="151"/>
        <v>2009</v>
      </c>
      <c r="B9486" s="8">
        <v>40004</v>
      </c>
      <c r="C9486">
        <v>97.103184561247502</v>
      </c>
      <c r="D9486">
        <v>92.844418301002307</v>
      </c>
      <c r="E9486">
        <v>102.715029694791</v>
      </c>
    </row>
    <row r="9487" spans="1:5" x14ac:dyDescent="0.2">
      <c r="A9487">
        <f t="shared" si="151"/>
        <v>2009</v>
      </c>
      <c r="B9487" s="8">
        <v>40007</v>
      </c>
      <c r="C9487">
        <v>97.023938060468495</v>
      </c>
      <c r="D9487">
        <v>92.500984128296693</v>
      </c>
      <c r="E9487">
        <v>102.97966879372299</v>
      </c>
    </row>
    <row r="9488" spans="1:5" x14ac:dyDescent="0.2">
      <c r="A9488">
        <f t="shared" si="151"/>
        <v>2009</v>
      </c>
      <c r="B9488" s="8">
        <v>40008</v>
      </c>
      <c r="C9488">
        <v>96.685639582931302</v>
      </c>
      <c r="D9488">
        <v>92.112472041342798</v>
      </c>
      <c r="E9488">
        <v>102.70684462609699</v>
      </c>
    </row>
    <row r="9489" spans="1:5" x14ac:dyDescent="0.2">
      <c r="A9489">
        <f t="shared" si="151"/>
        <v>2009</v>
      </c>
      <c r="B9489" s="8">
        <v>40009</v>
      </c>
      <c r="C9489">
        <v>95.830177092247894</v>
      </c>
      <c r="D9489">
        <v>91.208637286848102</v>
      </c>
      <c r="E9489">
        <v>101.914427172684</v>
      </c>
    </row>
    <row r="9490" spans="1:5" x14ac:dyDescent="0.2">
      <c r="A9490">
        <f t="shared" si="151"/>
        <v>2009</v>
      </c>
      <c r="B9490" s="8">
        <v>40010</v>
      </c>
      <c r="C9490">
        <v>95.752784528745593</v>
      </c>
      <c r="D9490">
        <v>91.128451170857502</v>
      </c>
      <c r="E9490">
        <v>101.84067564673499</v>
      </c>
    </row>
    <row r="9491" spans="1:5" x14ac:dyDescent="0.2">
      <c r="A9491">
        <f t="shared" si="151"/>
        <v>2009</v>
      </c>
      <c r="B9491" s="8">
        <v>40011</v>
      </c>
      <c r="C9491">
        <v>95.632120291054804</v>
      </c>
      <c r="D9491">
        <v>91.235603595346205</v>
      </c>
      <c r="E9491">
        <v>101.422085189016</v>
      </c>
    </row>
    <row r="9492" spans="1:5" x14ac:dyDescent="0.2">
      <c r="A9492">
        <f t="shared" si="151"/>
        <v>2009</v>
      </c>
      <c r="B9492" s="8">
        <v>40014</v>
      </c>
      <c r="C9492">
        <v>95.1206234122768</v>
      </c>
      <c r="D9492">
        <v>90.649001171799796</v>
      </c>
      <c r="E9492">
        <v>101.008379471569</v>
      </c>
    </row>
    <row r="9493" spans="1:5" x14ac:dyDescent="0.2">
      <c r="A9493">
        <f t="shared" si="151"/>
        <v>2009</v>
      </c>
      <c r="B9493" s="8">
        <v>40015</v>
      </c>
      <c r="C9493">
        <v>95.084877595436794</v>
      </c>
      <c r="D9493">
        <v>90.5856375533766</v>
      </c>
      <c r="E9493">
        <v>101.00873152487701</v>
      </c>
    </row>
    <row r="9494" spans="1:5" x14ac:dyDescent="0.2">
      <c r="A9494">
        <f t="shared" si="151"/>
        <v>2009</v>
      </c>
      <c r="B9494" s="8">
        <v>40016</v>
      </c>
      <c r="C9494">
        <v>94.895935377537697</v>
      </c>
      <c r="D9494">
        <v>90.310144091916897</v>
      </c>
      <c r="E9494">
        <v>100.93307070830301</v>
      </c>
    </row>
    <row r="9495" spans="1:5" x14ac:dyDescent="0.2">
      <c r="A9495">
        <f t="shared" si="151"/>
        <v>2009</v>
      </c>
      <c r="B9495" s="8">
        <v>40017</v>
      </c>
      <c r="C9495">
        <v>94.564484202918806</v>
      </c>
      <c r="D9495">
        <v>89.943987986384002</v>
      </c>
      <c r="E9495">
        <v>100.647074153239</v>
      </c>
    </row>
    <row r="9496" spans="1:5" x14ac:dyDescent="0.2">
      <c r="A9496">
        <f t="shared" si="151"/>
        <v>2009</v>
      </c>
      <c r="B9496" s="8">
        <v>40018</v>
      </c>
      <c r="C9496">
        <v>94.735520413710603</v>
      </c>
      <c r="D9496">
        <v>90.133594160200801</v>
      </c>
      <c r="E9496">
        <v>100.79377686254099</v>
      </c>
    </row>
    <row r="9497" spans="1:5" x14ac:dyDescent="0.2">
      <c r="A9497">
        <f t="shared" si="151"/>
        <v>2009</v>
      </c>
      <c r="B9497" s="8">
        <v>40021</v>
      </c>
      <c r="C9497">
        <v>94.696971650413303</v>
      </c>
      <c r="D9497">
        <v>90.127712104362701</v>
      </c>
      <c r="E9497">
        <v>100.712381378519</v>
      </c>
    </row>
    <row r="9498" spans="1:5" x14ac:dyDescent="0.2">
      <c r="A9498">
        <f t="shared" si="151"/>
        <v>2009</v>
      </c>
      <c r="B9498" s="8">
        <v>40022</v>
      </c>
      <c r="C9498">
        <v>94.590026176637906</v>
      </c>
      <c r="D9498">
        <v>89.9237640782233</v>
      </c>
      <c r="E9498">
        <v>100.732728123</v>
      </c>
    </row>
    <row r="9499" spans="1:5" x14ac:dyDescent="0.2">
      <c r="A9499">
        <f t="shared" si="151"/>
        <v>2009</v>
      </c>
      <c r="B9499" s="8">
        <v>40023</v>
      </c>
      <c r="C9499">
        <v>95.196315908456299</v>
      </c>
      <c r="D9499">
        <v>90.796913972310506</v>
      </c>
      <c r="E9499">
        <v>100.989793391248</v>
      </c>
    </row>
    <row r="9500" spans="1:5" x14ac:dyDescent="0.2">
      <c r="A9500">
        <f t="shared" si="151"/>
        <v>2009</v>
      </c>
      <c r="B9500" s="8">
        <v>40024</v>
      </c>
      <c r="C9500">
        <v>94.927189969951399</v>
      </c>
      <c r="D9500">
        <v>90.514318725128206</v>
      </c>
      <c r="E9500">
        <v>100.73810184672701</v>
      </c>
    </row>
    <row r="9501" spans="1:5" x14ac:dyDescent="0.2">
      <c r="A9501">
        <f t="shared" si="151"/>
        <v>2009</v>
      </c>
      <c r="B9501" s="8">
        <v>40025</v>
      </c>
      <c r="C9501">
        <v>94.285520979475606</v>
      </c>
      <c r="D9501">
        <v>89.530003407049705</v>
      </c>
      <c r="E9501">
        <v>100.545651338203</v>
      </c>
    </row>
    <row r="9502" spans="1:5" x14ac:dyDescent="0.2">
      <c r="A9502">
        <f t="shared" si="151"/>
        <v>2009</v>
      </c>
      <c r="B9502" s="8">
        <v>40028</v>
      </c>
      <c r="C9502">
        <v>93.669765978313507</v>
      </c>
      <c r="D9502">
        <v>88.732262304433107</v>
      </c>
      <c r="E9502">
        <v>100.170412434157</v>
      </c>
    </row>
    <row r="9503" spans="1:5" x14ac:dyDescent="0.2">
      <c r="A9503">
        <f t="shared" si="151"/>
        <v>2009</v>
      </c>
      <c r="B9503" s="8">
        <v>40029</v>
      </c>
      <c r="C9503">
        <v>93.764872717659202</v>
      </c>
      <c r="D9503">
        <v>88.9143522331469</v>
      </c>
      <c r="E9503">
        <v>100.15042540588701</v>
      </c>
    </row>
    <row r="9504" spans="1:5" x14ac:dyDescent="0.2">
      <c r="A9504">
        <f t="shared" si="151"/>
        <v>2009</v>
      </c>
      <c r="B9504" s="8">
        <v>40030</v>
      </c>
      <c r="C9504">
        <v>93.821107258228906</v>
      </c>
      <c r="D9504">
        <v>88.965498612493107</v>
      </c>
      <c r="E9504">
        <v>100.21336901038801</v>
      </c>
    </row>
    <row r="9505" spans="1:5" x14ac:dyDescent="0.2">
      <c r="A9505">
        <f t="shared" si="151"/>
        <v>2009</v>
      </c>
      <c r="B9505" s="8">
        <v>40031</v>
      </c>
      <c r="C9505">
        <v>93.970828334888196</v>
      </c>
      <c r="D9505">
        <v>89.334603886137501</v>
      </c>
      <c r="E9505">
        <v>100.073987323639</v>
      </c>
    </row>
    <row r="9506" spans="1:5" x14ac:dyDescent="0.2">
      <c r="A9506">
        <f t="shared" si="151"/>
        <v>2009</v>
      </c>
      <c r="B9506" s="8">
        <v>40032</v>
      </c>
      <c r="C9506">
        <v>94.503392292156903</v>
      </c>
      <c r="D9506">
        <v>90.342788301481505</v>
      </c>
      <c r="E9506">
        <v>99.985575459387803</v>
      </c>
    </row>
    <row r="9507" spans="1:5" x14ac:dyDescent="0.2">
      <c r="A9507">
        <f t="shared" si="151"/>
        <v>2009</v>
      </c>
      <c r="B9507" s="8">
        <v>40035</v>
      </c>
      <c r="C9507">
        <v>94.640606043986196</v>
      </c>
      <c r="D9507">
        <v>90.535284509558196</v>
      </c>
      <c r="E9507">
        <v>100.05119179143701</v>
      </c>
    </row>
    <row r="9508" spans="1:5" x14ac:dyDescent="0.2">
      <c r="A9508">
        <f t="shared" si="151"/>
        <v>2009</v>
      </c>
      <c r="B9508" s="8">
        <v>40036</v>
      </c>
      <c r="C9508">
        <v>94.898412234131598</v>
      </c>
      <c r="D9508">
        <v>90.7318599113771</v>
      </c>
      <c r="E9508">
        <v>100.38865658933901</v>
      </c>
    </row>
    <row r="9509" spans="1:5" x14ac:dyDescent="0.2">
      <c r="A9509">
        <f t="shared" si="151"/>
        <v>2009</v>
      </c>
      <c r="B9509" s="8">
        <v>40037</v>
      </c>
      <c r="C9509">
        <v>94.572523544441594</v>
      </c>
      <c r="D9509">
        <v>90.232052898399701</v>
      </c>
      <c r="E9509">
        <v>100.288774274959</v>
      </c>
    </row>
    <row r="9510" spans="1:5" x14ac:dyDescent="0.2">
      <c r="A9510">
        <f t="shared" si="151"/>
        <v>2009</v>
      </c>
      <c r="B9510" s="8">
        <v>40038</v>
      </c>
      <c r="C9510">
        <v>94.271401389881106</v>
      </c>
      <c r="D9510">
        <v>89.923465214649994</v>
      </c>
      <c r="E9510">
        <v>99.997211485311098</v>
      </c>
    </row>
    <row r="9511" spans="1:5" x14ac:dyDescent="0.2">
      <c r="A9511">
        <f t="shared" si="151"/>
        <v>2009</v>
      </c>
      <c r="B9511" s="8">
        <v>40039</v>
      </c>
      <c r="C9511">
        <v>94.504265176623093</v>
      </c>
      <c r="D9511">
        <v>90.259949716030505</v>
      </c>
      <c r="E9511">
        <v>100.09524062049999</v>
      </c>
    </row>
    <row r="9512" spans="1:5" x14ac:dyDescent="0.2">
      <c r="A9512">
        <f t="shared" si="151"/>
        <v>2009</v>
      </c>
      <c r="B9512" s="8">
        <v>40042</v>
      </c>
      <c r="C9512">
        <v>95.129255697142497</v>
      </c>
      <c r="D9512">
        <v>90.970755534619101</v>
      </c>
      <c r="E9512">
        <v>100.609254210402</v>
      </c>
    </row>
    <row r="9513" spans="1:5" x14ac:dyDescent="0.2">
      <c r="A9513">
        <f t="shared" si="151"/>
        <v>2009</v>
      </c>
      <c r="B9513" s="8">
        <v>40043</v>
      </c>
      <c r="C9513">
        <v>95.138438789773801</v>
      </c>
      <c r="D9513">
        <v>91.055979534938999</v>
      </c>
      <c r="E9513">
        <v>100.519882420908</v>
      </c>
    </row>
    <row r="9514" spans="1:5" x14ac:dyDescent="0.2">
      <c r="A9514">
        <f t="shared" si="151"/>
        <v>2009</v>
      </c>
      <c r="B9514" s="8">
        <v>40044</v>
      </c>
      <c r="C9514">
        <v>94.4383653773844</v>
      </c>
      <c r="D9514">
        <v>89.996855323602304</v>
      </c>
      <c r="E9514">
        <v>100.286454252566</v>
      </c>
    </row>
    <row r="9515" spans="1:5" x14ac:dyDescent="0.2">
      <c r="A9515">
        <f t="shared" si="151"/>
        <v>2009</v>
      </c>
      <c r="B9515" s="8">
        <v>40045</v>
      </c>
      <c r="C9515">
        <v>94.379010534323996</v>
      </c>
      <c r="D9515">
        <v>89.973943895359795</v>
      </c>
      <c r="E9515">
        <v>100.179451749343</v>
      </c>
    </row>
    <row r="9516" spans="1:5" x14ac:dyDescent="0.2">
      <c r="A9516">
        <f t="shared" si="151"/>
        <v>2009</v>
      </c>
      <c r="B9516" s="8">
        <v>40046</v>
      </c>
      <c r="C9516">
        <v>94.041812878203302</v>
      </c>
      <c r="D9516">
        <v>89.563316290373194</v>
      </c>
      <c r="E9516">
        <v>99.938123019894604</v>
      </c>
    </row>
    <row r="9517" spans="1:5" x14ac:dyDescent="0.2">
      <c r="A9517">
        <f t="shared" si="151"/>
        <v>2009</v>
      </c>
      <c r="B9517" s="8">
        <v>40049</v>
      </c>
      <c r="C9517">
        <v>93.965631309916503</v>
      </c>
      <c r="D9517">
        <v>89.400888483984104</v>
      </c>
      <c r="E9517">
        <v>99.974936229973693</v>
      </c>
    </row>
    <row r="9518" spans="1:5" x14ac:dyDescent="0.2">
      <c r="A9518">
        <f t="shared" si="151"/>
        <v>2009</v>
      </c>
      <c r="B9518" s="8">
        <v>40050</v>
      </c>
      <c r="C9518">
        <v>93.938509307013902</v>
      </c>
      <c r="D9518">
        <v>89.253152797601302</v>
      </c>
      <c r="E9518">
        <v>100.106270576386</v>
      </c>
    </row>
    <row r="9519" spans="1:5" x14ac:dyDescent="0.2">
      <c r="A9519">
        <f t="shared" si="151"/>
        <v>2009</v>
      </c>
      <c r="B9519" s="8">
        <v>40051</v>
      </c>
      <c r="C9519">
        <v>94.894881726271095</v>
      </c>
      <c r="D9519">
        <v>90.389439970358794</v>
      </c>
      <c r="E9519">
        <v>100.826774464819</v>
      </c>
    </row>
    <row r="9520" spans="1:5" x14ac:dyDescent="0.2">
      <c r="A9520">
        <f t="shared" si="151"/>
        <v>2009</v>
      </c>
      <c r="B9520" s="8">
        <v>40052</v>
      </c>
      <c r="C9520">
        <v>94.823464747241601</v>
      </c>
      <c r="D9520">
        <v>90.114288781382996</v>
      </c>
      <c r="E9520">
        <v>101.02260170687001</v>
      </c>
    </row>
    <row r="9521" spans="1:5" x14ac:dyDescent="0.2">
      <c r="A9521">
        <f t="shared" si="151"/>
        <v>2009</v>
      </c>
      <c r="B9521" s="8">
        <v>40053</v>
      </c>
      <c r="C9521">
        <v>94.480036364436899</v>
      </c>
      <c r="D9521">
        <v>89.553948441812196</v>
      </c>
      <c r="E9521">
        <v>100.965282401438</v>
      </c>
    </row>
    <row r="9522" spans="1:5" x14ac:dyDescent="0.2">
      <c r="A9522">
        <f t="shared" si="151"/>
        <v>2009</v>
      </c>
      <c r="B9522" s="8">
        <v>40056</v>
      </c>
      <c r="C9522">
        <v>94.650422559130902</v>
      </c>
      <c r="D9522">
        <v>89.706073937135599</v>
      </c>
      <c r="E9522">
        <v>101.159767165452</v>
      </c>
    </row>
    <row r="9523" spans="1:5" x14ac:dyDescent="0.2">
      <c r="A9523">
        <f t="shared" si="151"/>
        <v>2009</v>
      </c>
      <c r="B9523" s="8">
        <v>40057</v>
      </c>
      <c r="C9523">
        <v>95.248678458324505</v>
      </c>
      <c r="D9523">
        <v>90.354990306014898</v>
      </c>
      <c r="E9523">
        <v>101.69091469041901</v>
      </c>
    </row>
    <row r="9524" spans="1:5" x14ac:dyDescent="0.2">
      <c r="A9524">
        <f t="shared" si="151"/>
        <v>2009</v>
      </c>
      <c r="B9524" s="8">
        <v>40058</v>
      </c>
      <c r="C9524">
        <v>95.185892899583394</v>
      </c>
      <c r="D9524">
        <v>90.2350370842058</v>
      </c>
      <c r="E9524">
        <v>101.703675584002</v>
      </c>
    </row>
    <row r="9525" spans="1:5" x14ac:dyDescent="0.2">
      <c r="A9525">
        <f t="shared" si="151"/>
        <v>2009</v>
      </c>
      <c r="B9525" s="8">
        <v>40059</v>
      </c>
      <c r="C9525">
        <v>94.988854969100402</v>
      </c>
      <c r="D9525">
        <v>90.022847161231894</v>
      </c>
      <c r="E9525">
        <v>101.526739868272</v>
      </c>
    </row>
    <row r="9526" spans="1:5" x14ac:dyDescent="0.2">
      <c r="A9526">
        <f t="shared" si="151"/>
        <v>2009</v>
      </c>
      <c r="B9526" s="8">
        <v>40060</v>
      </c>
      <c r="C9526">
        <v>94.611787485783495</v>
      </c>
      <c r="D9526">
        <v>89.674919444265498</v>
      </c>
      <c r="E9526">
        <v>101.111249578977</v>
      </c>
    </row>
    <row r="9527" spans="1:5" x14ac:dyDescent="0.2">
      <c r="A9527">
        <f t="shared" si="151"/>
        <v>2009</v>
      </c>
      <c r="B9527" s="8">
        <v>40063</v>
      </c>
      <c r="C9527" t="s">
        <v>679</v>
      </c>
      <c r="D9527" t="s">
        <v>679</v>
      </c>
      <c r="E9527" t="s">
        <v>679</v>
      </c>
    </row>
    <row r="9528" spans="1:5" x14ac:dyDescent="0.2">
      <c r="A9528">
        <f t="shared" si="151"/>
        <v>2009</v>
      </c>
      <c r="B9528" s="8">
        <v>40064</v>
      </c>
      <c r="C9528">
        <v>93.765474015282393</v>
      </c>
      <c r="D9528">
        <v>88.571634579445202</v>
      </c>
      <c r="E9528">
        <v>100.60657361616801</v>
      </c>
    </row>
    <row r="9529" spans="1:5" x14ac:dyDescent="0.2">
      <c r="A9529">
        <f t="shared" si="151"/>
        <v>2009</v>
      </c>
      <c r="B9529" s="8">
        <v>40065</v>
      </c>
      <c r="C9529">
        <v>93.725446673731795</v>
      </c>
      <c r="D9529">
        <v>88.346429446583898</v>
      </c>
      <c r="E9529">
        <v>100.81390163716</v>
      </c>
    </row>
    <row r="9530" spans="1:5" x14ac:dyDescent="0.2">
      <c r="A9530">
        <f t="shared" si="151"/>
        <v>2009</v>
      </c>
      <c r="B9530" s="8">
        <v>40066</v>
      </c>
      <c r="C9530">
        <v>93.728637996988695</v>
      </c>
      <c r="D9530">
        <v>88.388221557600303</v>
      </c>
      <c r="E9530">
        <v>100.76544171323199</v>
      </c>
    </row>
    <row r="9531" spans="1:5" x14ac:dyDescent="0.2">
      <c r="A9531">
        <f t="shared" si="151"/>
        <v>2009</v>
      </c>
      <c r="B9531" s="8">
        <v>40067</v>
      </c>
      <c r="C9531">
        <v>93.355061116544505</v>
      </c>
      <c r="D9531">
        <v>87.918117936506206</v>
      </c>
      <c r="E9531">
        <v>100.52160408840599</v>
      </c>
    </row>
    <row r="9532" spans="1:5" x14ac:dyDescent="0.2">
      <c r="A9532">
        <f t="shared" si="151"/>
        <v>2009</v>
      </c>
      <c r="B9532" s="8">
        <v>40070</v>
      </c>
      <c r="C9532">
        <v>93.652480210595101</v>
      </c>
      <c r="D9532">
        <v>88.281162189505196</v>
      </c>
      <c r="E9532">
        <v>100.730716227264</v>
      </c>
    </row>
    <row r="9533" spans="1:5" x14ac:dyDescent="0.2">
      <c r="A9533">
        <f t="shared" si="151"/>
        <v>2009</v>
      </c>
      <c r="B9533" s="8">
        <v>40071</v>
      </c>
      <c r="C9533">
        <v>93.474959908942694</v>
      </c>
      <c r="D9533">
        <v>88.141857100658001</v>
      </c>
      <c r="E9533">
        <v>100.502268342516</v>
      </c>
    </row>
    <row r="9534" spans="1:5" x14ac:dyDescent="0.2">
      <c r="A9534">
        <f t="shared" si="151"/>
        <v>2009</v>
      </c>
      <c r="B9534" s="8">
        <v>40072</v>
      </c>
      <c r="C9534">
        <v>92.940470186545596</v>
      </c>
      <c r="D9534">
        <v>87.623534017039105</v>
      </c>
      <c r="E9534">
        <v>99.946764917195793</v>
      </c>
    </row>
    <row r="9535" spans="1:5" x14ac:dyDescent="0.2">
      <c r="A9535">
        <f t="shared" si="151"/>
        <v>2009</v>
      </c>
      <c r="B9535" s="8">
        <v>40073</v>
      </c>
      <c r="C9535">
        <v>92.862856650653399</v>
      </c>
      <c r="D9535">
        <v>87.4151210227474</v>
      </c>
      <c r="E9535">
        <v>100.0445640537</v>
      </c>
    </row>
    <row r="9536" spans="1:5" x14ac:dyDescent="0.2">
      <c r="A9536">
        <f t="shared" si="151"/>
        <v>2009</v>
      </c>
      <c r="B9536" s="8">
        <v>40074</v>
      </c>
      <c r="C9536">
        <v>93.155085286515998</v>
      </c>
      <c r="D9536">
        <v>87.931545984500104</v>
      </c>
      <c r="E9536">
        <v>100.036343918534</v>
      </c>
    </row>
    <row r="9537" spans="1:5" x14ac:dyDescent="0.2">
      <c r="A9537">
        <f t="shared" si="151"/>
        <v>2009</v>
      </c>
      <c r="B9537" s="8">
        <v>40077</v>
      </c>
      <c r="C9537">
        <v>93.386957197320299</v>
      </c>
      <c r="D9537">
        <v>88.211185892538495</v>
      </c>
      <c r="E9537">
        <v>100.204302797621</v>
      </c>
    </row>
    <row r="9538" spans="1:5" x14ac:dyDescent="0.2">
      <c r="A9538">
        <f t="shared" si="151"/>
        <v>2009</v>
      </c>
      <c r="B9538" s="8">
        <v>40078</v>
      </c>
      <c r="C9538">
        <v>92.900309813267697</v>
      </c>
      <c r="D9538">
        <v>87.488425850035895</v>
      </c>
      <c r="E9538">
        <v>100.033854734702</v>
      </c>
    </row>
    <row r="9539" spans="1:5" x14ac:dyDescent="0.2">
      <c r="A9539">
        <f t="shared" ref="A9539:A9602" si="152">YEAR(B9539)</f>
        <v>2009</v>
      </c>
      <c r="B9539" s="8">
        <v>40079</v>
      </c>
      <c r="C9539">
        <v>93.012866337210198</v>
      </c>
      <c r="D9539">
        <v>87.730390616350405</v>
      </c>
      <c r="E9539">
        <v>99.972991228923505</v>
      </c>
    </row>
    <row r="9540" spans="1:5" x14ac:dyDescent="0.2">
      <c r="A9540">
        <f t="shared" si="152"/>
        <v>2009</v>
      </c>
      <c r="B9540" s="8">
        <v>40080</v>
      </c>
      <c r="C9540">
        <v>93.501314779878896</v>
      </c>
      <c r="D9540">
        <v>88.385662993969206</v>
      </c>
      <c r="E9540">
        <v>100.23852123683101</v>
      </c>
    </row>
    <row r="9541" spans="1:5" x14ac:dyDescent="0.2">
      <c r="A9541">
        <f t="shared" si="152"/>
        <v>2009</v>
      </c>
      <c r="B9541" s="8">
        <v>40081</v>
      </c>
      <c r="C9541">
        <v>93.581761369762603</v>
      </c>
      <c r="D9541">
        <v>88.445161205333093</v>
      </c>
      <c r="E9541">
        <v>100.346782944349</v>
      </c>
    </row>
    <row r="9542" spans="1:5" x14ac:dyDescent="0.2">
      <c r="A9542">
        <f t="shared" si="152"/>
        <v>2009</v>
      </c>
      <c r="B9542" s="8">
        <v>40084</v>
      </c>
      <c r="C9542">
        <v>93.494485315259496</v>
      </c>
      <c r="D9542">
        <v>88.334959137355696</v>
      </c>
      <c r="E9542">
        <v>100.290099293265</v>
      </c>
    </row>
    <row r="9543" spans="1:5" x14ac:dyDescent="0.2">
      <c r="A9543">
        <f t="shared" si="152"/>
        <v>2009</v>
      </c>
      <c r="B9543" s="8">
        <v>40085</v>
      </c>
      <c r="C9543">
        <v>93.805352714117205</v>
      </c>
      <c r="D9543">
        <v>88.753933708668896</v>
      </c>
      <c r="E9543">
        <v>100.456987178817</v>
      </c>
    </row>
    <row r="9544" spans="1:5" x14ac:dyDescent="0.2">
      <c r="A9544">
        <f t="shared" si="152"/>
        <v>2009</v>
      </c>
      <c r="B9544" s="8">
        <v>40086</v>
      </c>
      <c r="C9544">
        <v>93.2192224982401</v>
      </c>
      <c r="D9544">
        <v>88.012985457816697</v>
      </c>
      <c r="E9544">
        <v>100.077335274563</v>
      </c>
    </row>
    <row r="9545" spans="1:5" x14ac:dyDescent="0.2">
      <c r="A9545">
        <f t="shared" si="152"/>
        <v>2009</v>
      </c>
      <c r="B9545" s="8">
        <v>40087</v>
      </c>
      <c r="C9545">
        <v>93.626685796158498</v>
      </c>
      <c r="D9545">
        <v>88.486776484073005</v>
      </c>
      <c r="E9545">
        <v>100.396077342883</v>
      </c>
    </row>
    <row r="9546" spans="1:5" x14ac:dyDescent="0.2">
      <c r="A9546">
        <f t="shared" si="152"/>
        <v>2009</v>
      </c>
      <c r="B9546" s="8">
        <v>40088</v>
      </c>
      <c r="C9546">
        <v>93.7026889517401</v>
      </c>
      <c r="D9546">
        <v>88.544272695106798</v>
      </c>
      <c r="E9546">
        <v>100.49665783060701</v>
      </c>
    </row>
    <row r="9547" spans="1:5" x14ac:dyDescent="0.2">
      <c r="A9547">
        <f t="shared" si="152"/>
        <v>2009</v>
      </c>
      <c r="B9547" s="8">
        <v>40091</v>
      </c>
      <c r="C9547">
        <v>93.363383555004901</v>
      </c>
      <c r="D9547">
        <v>88.125424972752796</v>
      </c>
      <c r="E9547">
        <v>100.263684792484</v>
      </c>
    </row>
    <row r="9548" spans="1:5" x14ac:dyDescent="0.2">
      <c r="A9548">
        <f t="shared" si="152"/>
        <v>2009</v>
      </c>
      <c r="B9548" s="8">
        <v>40092</v>
      </c>
      <c r="C9548">
        <v>92.647293639484005</v>
      </c>
      <c r="D9548">
        <v>87.282673899951703</v>
      </c>
      <c r="E9548">
        <v>99.717802321540901</v>
      </c>
    </row>
    <row r="9549" spans="1:5" x14ac:dyDescent="0.2">
      <c r="A9549">
        <f t="shared" si="152"/>
        <v>2009</v>
      </c>
      <c r="B9549" s="8">
        <v>40093</v>
      </c>
      <c r="C9549">
        <v>92.820798805707895</v>
      </c>
      <c r="D9549">
        <v>87.616427537540702</v>
      </c>
      <c r="E9549">
        <v>99.676799034664796</v>
      </c>
    </row>
    <row r="9550" spans="1:5" x14ac:dyDescent="0.2">
      <c r="A9550">
        <f t="shared" si="152"/>
        <v>2009</v>
      </c>
      <c r="B9550" s="8">
        <v>40094</v>
      </c>
      <c r="C9550">
        <v>92.236477339700997</v>
      </c>
      <c r="D9550">
        <v>86.932182238579799</v>
      </c>
      <c r="E9550">
        <v>99.226689176699693</v>
      </c>
    </row>
    <row r="9551" spans="1:5" x14ac:dyDescent="0.2">
      <c r="A9551">
        <f t="shared" si="152"/>
        <v>2009</v>
      </c>
      <c r="B9551" s="8">
        <v>40095</v>
      </c>
      <c r="C9551">
        <v>92.327572967401807</v>
      </c>
      <c r="D9551">
        <v>87.127985545588004</v>
      </c>
      <c r="E9551">
        <v>99.177673369830302</v>
      </c>
    </row>
    <row r="9552" spans="1:5" x14ac:dyDescent="0.2">
      <c r="A9552">
        <f t="shared" si="152"/>
        <v>2009</v>
      </c>
      <c r="B9552" s="8">
        <v>40098</v>
      </c>
      <c r="C9552" t="s">
        <v>679</v>
      </c>
      <c r="D9552" t="s">
        <v>679</v>
      </c>
      <c r="E9552" t="s">
        <v>679</v>
      </c>
    </row>
    <row r="9553" spans="1:5" x14ac:dyDescent="0.2">
      <c r="A9553">
        <f t="shared" si="152"/>
        <v>2009</v>
      </c>
      <c r="B9553" s="8">
        <v>40099</v>
      </c>
      <c r="C9553">
        <v>91.858152917784196</v>
      </c>
      <c r="D9553">
        <v>86.495301462082494</v>
      </c>
      <c r="E9553">
        <v>98.927339731497995</v>
      </c>
    </row>
    <row r="9554" spans="1:5" x14ac:dyDescent="0.2">
      <c r="A9554">
        <f t="shared" si="152"/>
        <v>2009</v>
      </c>
      <c r="B9554" s="8">
        <v>40100</v>
      </c>
      <c r="C9554">
        <v>91.536002869880093</v>
      </c>
      <c r="D9554">
        <v>86.215682312761601</v>
      </c>
      <c r="E9554">
        <v>98.548578083829497</v>
      </c>
    </row>
    <row r="9555" spans="1:5" x14ac:dyDescent="0.2">
      <c r="A9555">
        <f t="shared" si="152"/>
        <v>2009</v>
      </c>
      <c r="B9555" s="8">
        <v>40101</v>
      </c>
      <c r="C9555">
        <v>91.471337892435699</v>
      </c>
      <c r="D9555">
        <v>86.081397827831594</v>
      </c>
      <c r="E9555">
        <v>98.577442134458593</v>
      </c>
    </row>
    <row r="9556" spans="1:5" x14ac:dyDescent="0.2">
      <c r="A9556">
        <f t="shared" si="152"/>
        <v>2009</v>
      </c>
      <c r="B9556" s="8">
        <v>40102</v>
      </c>
      <c r="C9556">
        <v>91.6884801070984</v>
      </c>
      <c r="D9556">
        <v>86.435411033894695</v>
      </c>
      <c r="E9556">
        <v>98.610773880049194</v>
      </c>
    </row>
    <row r="9557" spans="1:5" x14ac:dyDescent="0.2">
      <c r="A9557">
        <f t="shared" si="152"/>
        <v>2009</v>
      </c>
      <c r="B9557" s="8">
        <v>40105</v>
      </c>
      <c r="C9557">
        <v>91.476440960454298</v>
      </c>
      <c r="D9557">
        <v>86.021202649946702</v>
      </c>
      <c r="E9557">
        <v>98.670329452265506</v>
      </c>
    </row>
    <row r="9558" spans="1:5" x14ac:dyDescent="0.2">
      <c r="A9558">
        <f t="shared" si="152"/>
        <v>2009</v>
      </c>
      <c r="B9558" s="8">
        <v>40106</v>
      </c>
      <c r="C9558">
        <v>91.834273092395904</v>
      </c>
      <c r="D9558">
        <v>86.618110445269807</v>
      </c>
      <c r="E9558">
        <v>98.707036657250598</v>
      </c>
    </row>
    <row r="9559" spans="1:5" x14ac:dyDescent="0.2">
      <c r="A9559">
        <f t="shared" si="152"/>
        <v>2009</v>
      </c>
      <c r="B9559" s="8">
        <v>40107</v>
      </c>
      <c r="C9559">
        <v>91.417035967201201</v>
      </c>
      <c r="D9559">
        <v>86.019680053307496</v>
      </c>
      <c r="E9559">
        <v>98.5331843035096</v>
      </c>
    </row>
    <row r="9560" spans="1:5" x14ac:dyDescent="0.2">
      <c r="A9560">
        <f t="shared" si="152"/>
        <v>2009</v>
      </c>
      <c r="B9560" s="8">
        <v>40108</v>
      </c>
      <c r="C9560">
        <v>91.644627766172803</v>
      </c>
      <c r="D9560">
        <v>86.262267907092095</v>
      </c>
      <c r="E9560">
        <v>98.740299286514002</v>
      </c>
    </row>
    <row r="9561" spans="1:5" x14ac:dyDescent="0.2">
      <c r="A9561">
        <f t="shared" si="152"/>
        <v>2009</v>
      </c>
      <c r="B9561" s="8">
        <v>40109</v>
      </c>
      <c r="C9561">
        <v>91.769769812041204</v>
      </c>
      <c r="D9561">
        <v>86.463247230646303</v>
      </c>
      <c r="E9561">
        <v>98.763546073682505</v>
      </c>
    </row>
    <row r="9562" spans="1:5" x14ac:dyDescent="0.2">
      <c r="A9562">
        <f t="shared" si="152"/>
        <v>2009</v>
      </c>
      <c r="B9562" s="8">
        <v>40112</v>
      </c>
      <c r="C9562">
        <v>92.135566166735899</v>
      </c>
      <c r="D9562">
        <v>86.975521482802506</v>
      </c>
      <c r="E9562">
        <v>98.933071550441994</v>
      </c>
    </row>
    <row r="9563" spans="1:5" x14ac:dyDescent="0.2">
      <c r="A9563">
        <f t="shared" si="152"/>
        <v>2009</v>
      </c>
      <c r="B9563" s="8">
        <v>40113</v>
      </c>
      <c r="C9563">
        <v>92.568662730649393</v>
      </c>
      <c r="D9563">
        <v>87.385577182106303</v>
      </c>
      <c r="E9563">
        <v>99.396499984178803</v>
      </c>
    </row>
    <row r="9564" spans="1:5" x14ac:dyDescent="0.2">
      <c r="A9564">
        <f t="shared" si="152"/>
        <v>2009</v>
      </c>
      <c r="B9564" s="8">
        <v>40114</v>
      </c>
      <c r="C9564">
        <v>92.848078042366794</v>
      </c>
      <c r="D9564">
        <v>87.696333364599496</v>
      </c>
      <c r="E9564">
        <v>99.633867161939193</v>
      </c>
    </row>
    <row r="9565" spans="1:5" x14ac:dyDescent="0.2">
      <c r="A9565">
        <f t="shared" si="152"/>
        <v>2009</v>
      </c>
      <c r="B9565" s="8">
        <v>40115</v>
      </c>
      <c r="C9565">
        <v>92.505764075740601</v>
      </c>
      <c r="D9565">
        <v>87.315588523912396</v>
      </c>
      <c r="E9565">
        <v>99.343123383921096</v>
      </c>
    </row>
    <row r="9566" spans="1:5" x14ac:dyDescent="0.2">
      <c r="A9566">
        <f t="shared" si="152"/>
        <v>2009</v>
      </c>
      <c r="B9566" s="8">
        <v>40116</v>
      </c>
      <c r="C9566">
        <v>92.652872898147194</v>
      </c>
      <c r="D9566">
        <v>87.597672065424007</v>
      </c>
      <c r="E9566">
        <v>99.310281662365398</v>
      </c>
    </row>
    <row r="9567" spans="1:5" x14ac:dyDescent="0.2">
      <c r="A9567">
        <f t="shared" si="152"/>
        <v>2009</v>
      </c>
      <c r="B9567" s="8">
        <v>40119</v>
      </c>
      <c r="C9567">
        <v>92.4827927217069</v>
      </c>
      <c r="D9567">
        <v>87.380369901887093</v>
      </c>
      <c r="E9567">
        <v>99.203177100951194</v>
      </c>
    </row>
    <row r="9568" spans="1:5" x14ac:dyDescent="0.2">
      <c r="A9568">
        <f t="shared" si="152"/>
        <v>2009</v>
      </c>
      <c r="B9568" s="8">
        <v>40120</v>
      </c>
      <c r="C9568">
        <v>92.935611503847994</v>
      </c>
      <c r="D9568">
        <v>87.741694154010204</v>
      </c>
      <c r="E9568">
        <v>99.777554322993595</v>
      </c>
    </row>
    <row r="9569" spans="1:5" x14ac:dyDescent="0.2">
      <c r="A9569">
        <f t="shared" si="152"/>
        <v>2009</v>
      </c>
      <c r="B9569" s="8">
        <v>40121</v>
      </c>
      <c r="C9569">
        <v>92.408195246789404</v>
      </c>
      <c r="D9569">
        <v>87.095023243733493</v>
      </c>
      <c r="E9569">
        <v>99.410084325250594</v>
      </c>
    </row>
    <row r="9570" spans="1:5" x14ac:dyDescent="0.2">
      <c r="A9570">
        <f t="shared" si="152"/>
        <v>2009</v>
      </c>
      <c r="B9570" s="8">
        <v>40122</v>
      </c>
      <c r="C9570">
        <v>92.379204328002302</v>
      </c>
      <c r="D9570">
        <v>86.989629896673407</v>
      </c>
      <c r="E9570">
        <v>99.483530042087807</v>
      </c>
    </row>
    <row r="9571" spans="1:5" x14ac:dyDescent="0.2">
      <c r="A9571">
        <f t="shared" si="152"/>
        <v>2009</v>
      </c>
      <c r="B9571" s="8">
        <v>40123</v>
      </c>
      <c r="C9571">
        <v>92.419492423933605</v>
      </c>
      <c r="D9571">
        <v>87.090520243273502</v>
      </c>
      <c r="E9571">
        <v>99.442527361900403</v>
      </c>
    </row>
    <row r="9572" spans="1:5" x14ac:dyDescent="0.2">
      <c r="A9572">
        <f t="shared" si="152"/>
        <v>2009</v>
      </c>
      <c r="B9572" s="8">
        <v>40126</v>
      </c>
      <c r="C9572">
        <v>91.723758957964506</v>
      </c>
      <c r="D9572">
        <v>86.195822627981002</v>
      </c>
      <c r="E9572">
        <v>99.015129276982805</v>
      </c>
    </row>
    <row r="9573" spans="1:5" x14ac:dyDescent="0.2">
      <c r="A9573">
        <f t="shared" si="152"/>
        <v>2009</v>
      </c>
      <c r="B9573" s="8">
        <v>40127</v>
      </c>
      <c r="C9573">
        <v>91.703020080857897</v>
      </c>
      <c r="D9573">
        <v>86.185488423957906</v>
      </c>
      <c r="E9573">
        <v>98.980406694575194</v>
      </c>
    </row>
    <row r="9574" spans="1:5" x14ac:dyDescent="0.2">
      <c r="A9574">
        <f t="shared" si="152"/>
        <v>2009</v>
      </c>
      <c r="B9574" s="8">
        <v>40128</v>
      </c>
      <c r="C9574" t="s">
        <v>679</v>
      </c>
      <c r="D9574" t="s">
        <v>679</v>
      </c>
      <c r="E9574" t="s">
        <v>679</v>
      </c>
    </row>
    <row r="9575" spans="1:5" x14ac:dyDescent="0.2">
      <c r="A9575">
        <f t="shared" si="152"/>
        <v>2009</v>
      </c>
      <c r="B9575" s="8">
        <v>40129</v>
      </c>
      <c r="C9575">
        <v>91.982326184165103</v>
      </c>
      <c r="D9575">
        <v>86.5824421050593</v>
      </c>
      <c r="E9575">
        <v>99.101043854902002</v>
      </c>
    </row>
    <row r="9576" spans="1:5" x14ac:dyDescent="0.2">
      <c r="A9576">
        <f t="shared" si="152"/>
        <v>2009</v>
      </c>
      <c r="B9576" s="8">
        <v>40130</v>
      </c>
      <c r="C9576">
        <v>91.610834924051801</v>
      </c>
      <c r="D9576">
        <v>86.293219686034504</v>
      </c>
      <c r="E9576">
        <v>98.619684201704501</v>
      </c>
    </row>
    <row r="9577" spans="1:5" x14ac:dyDescent="0.2">
      <c r="A9577">
        <f t="shared" si="152"/>
        <v>2009</v>
      </c>
      <c r="B9577" s="8">
        <v>40133</v>
      </c>
      <c r="C9577">
        <v>91.230802868003394</v>
      </c>
      <c r="D9577">
        <v>85.833812417565198</v>
      </c>
      <c r="E9577">
        <v>98.346740059359703</v>
      </c>
    </row>
    <row r="9578" spans="1:5" x14ac:dyDescent="0.2">
      <c r="A9578">
        <f t="shared" si="152"/>
        <v>2009</v>
      </c>
      <c r="B9578" s="8">
        <v>40134</v>
      </c>
      <c r="C9578">
        <v>91.777120399005497</v>
      </c>
      <c r="D9578">
        <v>86.587771009618095</v>
      </c>
      <c r="E9578">
        <v>98.614111519070704</v>
      </c>
    </row>
    <row r="9579" spans="1:5" x14ac:dyDescent="0.2">
      <c r="A9579">
        <f t="shared" si="152"/>
        <v>2009</v>
      </c>
      <c r="B9579" s="8">
        <v>40135</v>
      </c>
      <c r="C9579">
        <v>91.285866998526899</v>
      </c>
      <c r="D9579">
        <v>85.954550144376995</v>
      </c>
      <c r="E9579">
        <v>98.313529817103401</v>
      </c>
    </row>
    <row r="9580" spans="1:5" x14ac:dyDescent="0.2">
      <c r="A9580">
        <f t="shared" si="152"/>
        <v>2009</v>
      </c>
      <c r="B9580" s="8">
        <v>40136</v>
      </c>
      <c r="C9580">
        <v>91.817261730979496</v>
      </c>
      <c r="D9580">
        <v>86.540422987086998</v>
      </c>
      <c r="E9580">
        <v>98.771219858207104</v>
      </c>
    </row>
    <row r="9581" spans="1:5" x14ac:dyDescent="0.2">
      <c r="A9581">
        <f t="shared" si="152"/>
        <v>2009</v>
      </c>
      <c r="B9581" s="8">
        <v>40137</v>
      </c>
      <c r="C9581">
        <v>92.0239451063144</v>
      </c>
      <c r="D9581">
        <v>86.863081485531097</v>
      </c>
      <c r="E9581">
        <v>98.822650526689003</v>
      </c>
    </row>
    <row r="9582" spans="1:5" x14ac:dyDescent="0.2">
      <c r="A9582">
        <f t="shared" si="152"/>
        <v>2009</v>
      </c>
      <c r="B9582" s="8">
        <v>40140</v>
      </c>
      <c r="C9582">
        <v>91.521924647884802</v>
      </c>
      <c r="D9582">
        <v>86.224609630686402</v>
      </c>
      <c r="E9582">
        <v>98.503678939650101</v>
      </c>
    </row>
    <row r="9583" spans="1:5" x14ac:dyDescent="0.2">
      <c r="A9583">
        <f t="shared" si="152"/>
        <v>2009</v>
      </c>
      <c r="B9583" s="8">
        <v>40141</v>
      </c>
      <c r="C9583">
        <v>91.587524908399203</v>
      </c>
      <c r="D9583">
        <v>86.408862986454196</v>
      </c>
      <c r="E9583">
        <v>98.4104358497232</v>
      </c>
    </row>
    <row r="9584" spans="1:5" x14ac:dyDescent="0.2">
      <c r="A9584">
        <f t="shared" si="152"/>
        <v>2009</v>
      </c>
      <c r="B9584" s="8">
        <v>40142</v>
      </c>
      <c r="C9584">
        <v>91.001848325766304</v>
      </c>
      <c r="D9584">
        <v>85.569441394974007</v>
      </c>
      <c r="E9584">
        <v>98.165776325466396</v>
      </c>
    </row>
    <row r="9585" spans="1:5" x14ac:dyDescent="0.2">
      <c r="A9585">
        <f t="shared" si="152"/>
        <v>2009</v>
      </c>
      <c r="B9585" s="8">
        <v>40143</v>
      </c>
      <c r="C9585" t="s">
        <v>679</v>
      </c>
      <c r="D9585" t="s">
        <v>679</v>
      </c>
      <c r="E9585" t="s">
        <v>679</v>
      </c>
    </row>
    <row r="9586" spans="1:5" x14ac:dyDescent="0.2">
      <c r="A9586">
        <f t="shared" si="152"/>
        <v>2009</v>
      </c>
      <c r="B9586" s="8">
        <v>40144</v>
      </c>
      <c r="C9586">
        <v>91.559497847710105</v>
      </c>
      <c r="D9586">
        <v>86.206149376192798</v>
      </c>
      <c r="E9586">
        <v>98.616345663515403</v>
      </c>
    </row>
    <row r="9587" spans="1:5" x14ac:dyDescent="0.2">
      <c r="A9587">
        <f t="shared" si="152"/>
        <v>2009</v>
      </c>
      <c r="B9587" s="8">
        <v>40147</v>
      </c>
      <c r="C9587">
        <v>91.402833849752795</v>
      </c>
      <c r="D9587">
        <v>85.952500608271606</v>
      </c>
      <c r="E9587">
        <v>98.590240121439905</v>
      </c>
    </row>
    <row r="9588" spans="1:5" x14ac:dyDescent="0.2">
      <c r="A9588">
        <f t="shared" si="152"/>
        <v>2009</v>
      </c>
      <c r="B9588" s="8">
        <v>40148</v>
      </c>
      <c r="C9588">
        <v>90.866644452438706</v>
      </c>
      <c r="D9588">
        <v>85.2677550153239</v>
      </c>
      <c r="E9588">
        <v>98.255360234245103</v>
      </c>
    </row>
    <row r="9589" spans="1:5" x14ac:dyDescent="0.2">
      <c r="A9589">
        <f t="shared" si="152"/>
        <v>2009</v>
      </c>
      <c r="B9589" s="8">
        <v>40149</v>
      </c>
      <c r="C9589">
        <v>90.924592745676605</v>
      </c>
      <c r="D9589">
        <v>85.496304697511206</v>
      </c>
      <c r="E9589">
        <v>98.083102341579107</v>
      </c>
    </row>
    <row r="9590" spans="1:5" x14ac:dyDescent="0.2">
      <c r="A9590">
        <f t="shared" si="152"/>
        <v>2009</v>
      </c>
      <c r="B9590" s="8">
        <v>40150</v>
      </c>
      <c r="C9590">
        <v>90.949073323248697</v>
      </c>
      <c r="D9590">
        <v>85.794469312576496</v>
      </c>
      <c r="E9590">
        <v>97.740513244128707</v>
      </c>
    </row>
    <row r="9591" spans="1:5" x14ac:dyDescent="0.2">
      <c r="A9591">
        <f t="shared" si="152"/>
        <v>2009</v>
      </c>
      <c r="B9591" s="8">
        <v>40151</v>
      </c>
      <c r="C9591">
        <v>91.413977596594606</v>
      </c>
      <c r="D9591">
        <v>86.521771107470201</v>
      </c>
      <c r="E9591">
        <v>97.8556445632058</v>
      </c>
    </row>
    <row r="9592" spans="1:5" x14ac:dyDescent="0.2">
      <c r="A9592">
        <f t="shared" si="152"/>
        <v>2009</v>
      </c>
      <c r="B9592" s="8">
        <v>40154</v>
      </c>
      <c r="C9592">
        <v>91.573956041012494</v>
      </c>
      <c r="D9592">
        <v>86.682496419074596</v>
      </c>
      <c r="E9592">
        <v>98.014547654135001</v>
      </c>
    </row>
    <row r="9593" spans="1:5" x14ac:dyDescent="0.2">
      <c r="A9593">
        <f t="shared" si="152"/>
        <v>2009</v>
      </c>
      <c r="B9593" s="8">
        <v>40155</v>
      </c>
      <c r="C9593">
        <v>91.981985165015303</v>
      </c>
      <c r="D9593">
        <v>87.053870450887501</v>
      </c>
      <c r="E9593">
        <v>98.470988994530899</v>
      </c>
    </row>
    <row r="9594" spans="1:5" x14ac:dyDescent="0.2">
      <c r="A9594">
        <f t="shared" si="152"/>
        <v>2009</v>
      </c>
      <c r="B9594" s="8">
        <v>40156</v>
      </c>
      <c r="C9594">
        <v>92.044292363241695</v>
      </c>
      <c r="D9594">
        <v>86.937738890736597</v>
      </c>
      <c r="E9594">
        <v>98.770547177949297</v>
      </c>
    </row>
    <row r="9595" spans="1:5" x14ac:dyDescent="0.2">
      <c r="A9595">
        <f t="shared" si="152"/>
        <v>2009</v>
      </c>
      <c r="B9595" s="8">
        <v>40157</v>
      </c>
      <c r="C9595">
        <v>92.038503921385598</v>
      </c>
      <c r="D9595">
        <v>86.895619854853706</v>
      </c>
      <c r="E9595">
        <v>98.813205682939497</v>
      </c>
    </row>
    <row r="9596" spans="1:5" x14ac:dyDescent="0.2">
      <c r="A9596">
        <f t="shared" si="152"/>
        <v>2009</v>
      </c>
      <c r="B9596" s="8">
        <v>40158</v>
      </c>
      <c r="C9596">
        <v>92.324701251782301</v>
      </c>
      <c r="D9596">
        <v>87.511900309417697</v>
      </c>
      <c r="E9596">
        <v>98.660798304355794</v>
      </c>
    </row>
    <row r="9597" spans="1:5" x14ac:dyDescent="0.2">
      <c r="A9597">
        <f t="shared" si="152"/>
        <v>2009</v>
      </c>
      <c r="B9597" s="8">
        <v>40161</v>
      </c>
      <c r="C9597">
        <v>92.060301052807404</v>
      </c>
      <c r="D9597">
        <v>87.291984841110207</v>
      </c>
      <c r="E9597">
        <v>98.337664102150299</v>
      </c>
    </row>
    <row r="9598" spans="1:5" x14ac:dyDescent="0.2">
      <c r="A9598">
        <f t="shared" si="152"/>
        <v>2009</v>
      </c>
      <c r="B9598" s="8">
        <v>40162</v>
      </c>
      <c r="C9598">
        <v>92.3921826967903</v>
      </c>
      <c r="D9598">
        <v>87.939067730575005</v>
      </c>
      <c r="E9598">
        <v>98.254716851668107</v>
      </c>
    </row>
    <row r="9599" spans="1:5" x14ac:dyDescent="0.2">
      <c r="A9599">
        <f t="shared" si="152"/>
        <v>2009</v>
      </c>
      <c r="B9599" s="8">
        <v>40163</v>
      </c>
      <c r="C9599">
        <v>92.179469103563605</v>
      </c>
      <c r="D9599">
        <v>87.5475496948564</v>
      </c>
      <c r="E9599">
        <v>98.2768828076548</v>
      </c>
    </row>
    <row r="9600" spans="1:5" x14ac:dyDescent="0.2">
      <c r="A9600">
        <f t="shared" si="152"/>
        <v>2009</v>
      </c>
      <c r="B9600" s="8">
        <v>40164</v>
      </c>
      <c r="C9600">
        <v>93.252147874439302</v>
      </c>
      <c r="D9600">
        <v>88.835312413023402</v>
      </c>
      <c r="E9600">
        <v>99.067468402697202</v>
      </c>
    </row>
    <row r="9601" spans="1:5" x14ac:dyDescent="0.2">
      <c r="A9601">
        <f t="shared" si="152"/>
        <v>2009</v>
      </c>
      <c r="B9601" s="8">
        <v>40165</v>
      </c>
      <c r="C9601">
        <v>93.189286645296804</v>
      </c>
      <c r="D9601">
        <v>88.863293112331206</v>
      </c>
      <c r="E9601">
        <v>98.885866021628601</v>
      </c>
    </row>
    <row r="9602" spans="1:5" x14ac:dyDescent="0.2">
      <c r="A9602">
        <f t="shared" si="152"/>
        <v>2009</v>
      </c>
      <c r="B9602" s="8">
        <v>40168</v>
      </c>
      <c r="C9602" t="s">
        <v>679</v>
      </c>
      <c r="D9602" t="s">
        <v>679</v>
      </c>
      <c r="E9602" t="s">
        <v>679</v>
      </c>
    </row>
    <row r="9603" spans="1:5" x14ac:dyDescent="0.2">
      <c r="A9603">
        <f t="shared" ref="A9603:A9666" si="153">YEAR(B9603)</f>
        <v>2009</v>
      </c>
      <c r="B9603" s="8">
        <v>40169</v>
      </c>
      <c r="C9603">
        <v>93.316932868243299</v>
      </c>
      <c r="D9603">
        <v>88.932523931528905</v>
      </c>
      <c r="E9603">
        <v>99.089878954264293</v>
      </c>
    </row>
    <row r="9604" spans="1:5" x14ac:dyDescent="0.2">
      <c r="A9604">
        <f t="shared" si="153"/>
        <v>2009</v>
      </c>
      <c r="B9604" s="8">
        <v>40170</v>
      </c>
      <c r="C9604">
        <v>92.957197396538305</v>
      </c>
      <c r="D9604">
        <v>88.432528071850598</v>
      </c>
      <c r="E9604">
        <v>98.913707147042402</v>
      </c>
    </row>
    <row r="9605" spans="1:5" x14ac:dyDescent="0.2">
      <c r="A9605">
        <f t="shared" si="153"/>
        <v>2009</v>
      </c>
      <c r="B9605" s="8">
        <v>40171</v>
      </c>
      <c r="C9605">
        <v>92.896702481617695</v>
      </c>
      <c r="D9605">
        <v>88.418769968427597</v>
      </c>
      <c r="E9605">
        <v>98.791906078460997</v>
      </c>
    </row>
    <row r="9606" spans="1:5" x14ac:dyDescent="0.2">
      <c r="A9606">
        <f t="shared" si="153"/>
        <v>2009</v>
      </c>
      <c r="B9606" s="8">
        <v>40172</v>
      </c>
      <c r="C9606" t="s">
        <v>679</v>
      </c>
      <c r="D9606" t="s">
        <v>679</v>
      </c>
      <c r="E9606" t="s">
        <v>679</v>
      </c>
    </row>
    <row r="9607" spans="1:5" x14ac:dyDescent="0.2">
      <c r="A9607">
        <f t="shared" si="153"/>
        <v>2009</v>
      </c>
      <c r="B9607" s="8">
        <v>40175</v>
      </c>
      <c r="C9607">
        <v>92.727886856415296</v>
      </c>
      <c r="D9607">
        <v>88.135562704467205</v>
      </c>
      <c r="E9607">
        <v>98.773220023180102</v>
      </c>
    </row>
    <row r="9608" spans="1:5" x14ac:dyDescent="0.2">
      <c r="A9608">
        <f t="shared" si="153"/>
        <v>2009</v>
      </c>
      <c r="B9608" s="8">
        <v>40176</v>
      </c>
      <c r="C9608">
        <v>92.913208837032002</v>
      </c>
      <c r="D9608">
        <v>88.239033372967597</v>
      </c>
      <c r="E9608">
        <v>99.066250953290606</v>
      </c>
    </row>
    <row r="9609" spans="1:5" x14ac:dyDescent="0.2">
      <c r="A9609">
        <f t="shared" si="153"/>
        <v>2009</v>
      </c>
      <c r="B9609" s="8">
        <v>40177</v>
      </c>
      <c r="C9609">
        <v>93.116942500043805</v>
      </c>
      <c r="D9609">
        <v>88.642066208713203</v>
      </c>
      <c r="E9609">
        <v>99.008204781378495</v>
      </c>
    </row>
    <row r="9610" spans="1:5" x14ac:dyDescent="0.2">
      <c r="A9610">
        <f t="shared" si="153"/>
        <v>2009</v>
      </c>
      <c r="B9610" s="8">
        <v>40178</v>
      </c>
      <c r="C9610">
        <v>92.943274507706093</v>
      </c>
      <c r="D9610">
        <v>88.409668191210699</v>
      </c>
      <c r="E9610">
        <v>98.911509221973702</v>
      </c>
    </row>
    <row r="9611" spans="1:5" x14ac:dyDescent="0.2">
      <c r="A9611">
        <f t="shared" si="153"/>
        <v>2010</v>
      </c>
      <c r="B9611" s="8">
        <v>40179</v>
      </c>
      <c r="C9611" t="s">
        <v>679</v>
      </c>
      <c r="D9611" t="s">
        <v>679</v>
      </c>
      <c r="E9611" t="s">
        <v>679</v>
      </c>
    </row>
    <row r="9612" spans="1:5" x14ac:dyDescent="0.2">
      <c r="A9612">
        <f t="shared" si="153"/>
        <v>2010</v>
      </c>
      <c r="B9612" s="8">
        <v>40182</v>
      </c>
      <c r="C9612">
        <v>92.387448101747395</v>
      </c>
      <c r="D9612">
        <v>87.877671318195397</v>
      </c>
      <c r="E9612">
        <v>98.323961114873796</v>
      </c>
    </row>
    <row r="9613" spans="1:5" x14ac:dyDescent="0.2">
      <c r="A9613">
        <f t="shared" si="153"/>
        <v>2010</v>
      </c>
      <c r="B9613" s="8">
        <v>40183</v>
      </c>
      <c r="C9613">
        <v>92.253115888567905</v>
      </c>
      <c r="D9613">
        <v>87.820214755337901</v>
      </c>
      <c r="E9613">
        <v>98.096023534862397</v>
      </c>
    </row>
    <row r="9614" spans="1:5" x14ac:dyDescent="0.2">
      <c r="A9614">
        <f t="shared" si="153"/>
        <v>2010</v>
      </c>
      <c r="B9614" s="8">
        <v>40184</v>
      </c>
      <c r="C9614">
        <v>92.124523227586195</v>
      </c>
      <c r="D9614">
        <v>87.826434232428596</v>
      </c>
      <c r="E9614">
        <v>97.804210747011993</v>
      </c>
    </row>
    <row r="9615" spans="1:5" x14ac:dyDescent="0.2">
      <c r="A9615">
        <f t="shared" si="153"/>
        <v>2010</v>
      </c>
      <c r="B9615" s="8">
        <v>40185</v>
      </c>
      <c r="C9615">
        <v>92.398041490847007</v>
      </c>
      <c r="D9615">
        <v>88.273187455759896</v>
      </c>
      <c r="E9615">
        <v>97.871194099120203</v>
      </c>
    </row>
    <row r="9616" spans="1:5" x14ac:dyDescent="0.2">
      <c r="A9616">
        <f t="shared" si="153"/>
        <v>2010</v>
      </c>
      <c r="B9616" s="8">
        <v>40186</v>
      </c>
      <c r="C9616">
        <v>92.178728036812203</v>
      </c>
      <c r="D9616">
        <v>88.000820755484398</v>
      </c>
      <c r="E9616">
        <v>97.7142613689184</v>
      </c>
    </row>
    <row r="9617" spans="1:5" x14ac:dyDescent="0.2">
      <c r="A9617">
        <f t="shared" si="153"/>
        <v>2010</v>
      </c>
      <c r="B9617" s="8">
        <v>40189</v>
      </c>
      <c r="C9617">
        <v>91.631704751054798</v>
      </c>
      <c r="D9617">
        <v>87.2541833544919</v>
      </c>
      <c r="E9617">
        <v>97.404451329730307</v>
      </c>
    </row>
    <row r="9618" spans="1:5" x14ac:dyDescent="0.2">
      <c r="A9618">
        <f t="shared" si="153"/>
        <v>2010</v>
      </c>
      <c r="B9618" s="8">
        <v>40190</v>
      </c>
      <c r="C9618">
        <v>91.7322978184812</v>
      </c>
      <c r="D9618">
        <v>87.298773045966499</v>
      </c>
      <c r="E9618">
        <v>97.573198233702698</v>
      </c>
    </row>
    <row r="9619" spans="1:5" x14ac:dyDescent="0.2">
      <c r="A9619">
        <f t="shared" si="153"/>
        <v>2010</v>
      </c>
      <c r="B9619" s="8">
        <v>40191</v>
      </c>
      <c r="C9619">
        <v>91.759445579226394</v>
      </c>
      <c r="D9619">
        <v>87.239647918474205</v>
      </c>
      <c r="E9619">
        <v>97.704823487716098</v>
      </c>
    </row>
    <row r="9620" spans="1:5" x14ac:dyDescent="0.2">
      <c r="A9620">
        <f t="shared" si="153"/>
        <v>2010</v>
      </c>
      <c r="B9620" s="8">
        <v>40192</v>
      </c>
      <c r="C9620">
        <v>91.618373734405793</v>
      </c>
      <c r="D9620">
        <v>87.026850787455601</v>
      </c>
      <c r="E9620">
        <v>97.649943081272397</v>
      </c>
    </row>
    <row r="9621" spans="1:5" x14ac:dyDescent="0.2">
      <c r="A9621">
        <f t="shared" si="153"/>
        <v>2010</v>
      </c>
      <c r="B9621" s="8">
        <v>40193</v>
      </c>
      <c r="C9621">
        <v>91.797421048241006</v>
      </c>
      <c r="D9621">
        <v>87.375585378718995</v>
      </c>
      <c r="E9621">
        <v>97.624546514799306</v>
      </c>
    </row>
    <row r="9622" spans="1:5" x14ac:dyDescent="0.2">
      <c r="A9622">
        <f t="shared" si="153"/>
        <v>2010</v>
      </c>
      <c r="B9622" s="8">
        <v>40196</v>
      </c>
      <c r="C9622" t="s">
        <v>679</v>
      </c>
      <c r="D9622" t="s">
        <v>679</v>
      </c>
      <c r="E9622" t="s">
        <v>679</v>
      </c>
    </row>
    <row r="9623" spans="1:5" x14ac:dyDescent="0.2">
      <c r="A9623">
        <f t="shared" si="153"/>
        <v>2010</v>
      </c>
      <c r="B9623" s="8">
        <v>40197</v>
      </c>
      <c r="C9623">
        <v>91.991199555935495</v>
      </c>
      <c r="D9623">
        <v>87.716032734794396</v>
      </c>
      <c r="E9623">
        <v>97.642566756067694</v>
      </c>
    </row>
    <row r="9624" spans="1:5" x14ac:dyDescent="0.2">
      <c r="A9624">
        <f t="shared" si="153"/>
        <v>2010</v>
      </c>
      <c r="B9624" s="8">
        <v>40198</v>
      </c>
      <c r="C9624">
        <v>92.704733238480699</v>
      </c>
      <c r="D9624">
        <v>88.660721905234993</v>
      </c>
      <c r="E9624">
        <v>98.082883222962707</v>
      </c>
    </row>
    <row r="9625" spans="1:5" x14ac:dyDescent="0.2">
      <c r="A9625">
        <f t="shared" si="153"/>
        <v>2010</v>
      </c>
      <c r="B9625" s="8">
        <v>40199</v>
      </c>
      <c r="C9625">
        <v>92.689990432719696</v>
      </c>
      <c r="D9625">
        <v>88.555903366808806</v>
      </c>
      <c r="E9625">
        <v>98.175882297882495</v>
      </c>
    </row>
    <row r="9626" spans="1:5" x14ac:dyDescent="0.2">
      <c r="A9626">
        <f t="shared" si="153"/>
        <v>2010</v>
      </c>
      <c r="B9626" s="8">
        <v>40200</v>
      </c>
      <c r="C9626">
        <v>92.970192800863998</v>
      </c>
      <c r="D9626">
        <v>88.672443983822006</v>
      </c>
      <c r="E9626">
        <v>98.654137682220195</v>
      </c>
    </row>
    <row r="9627" spans="1:5" x14ac:dyDescent="0.2">
      <c r="A9627">
        <f t="shared" si="153"/>
        <v>2010</v>
      </c>
      <c r="B9627" s="8">
        <v>40203</v>
      </c>
      <c r="C9627">
        <v>92.937354970254205</v>
      </c>
      <c r="D9627">
        <v>88.694967244392302</v>
      </c>
      <c r="E9627">
        <v>98.554581171694593</v>
      </c>
    </row>
    <row r="9628" spans="1:5" x14ac:dyDescent="0.2">
      <c r="A9628">
        <f t="shared" si="153"/>
        <v>2010</v>
      </c>
      <c r="B9628" s="8">
        <v>40204</v>
      </c>
      <c r="C9628">
        <v>93.355005497755002</v>
      </c>
      <c r="D9628">
        <v>89.166633805445699</v>
      </c>
      <c r="E9628">
        <v>98.909773342086694</v>
      </c>
    </row>
    <row r="9629" spans="1:5" x14ac:dyDescent="0.2">
      <c r="A9629">
        <f t="shared" si="153"/>
        <v>2010</v>
      </c>
      <c r="B9629" s="8">
        <v>40205</v>
      </c>
      <c r="C9629">
        <v>93.308504025490805</v>
      </c>
      <c r="D9629">
        <v>89.066513656351304</v>
      </c>
      <c r="E9629">
        <v>98.927340827418803</v>
      </c>
    </row>
    <row r="9630" spans="1:5" x14ac:dyDescent="0.2">
      <c r="A9630">
        <f t="shared" si="153"/>
        <v>2010</v>
      </c>
      <c r="B9630" s="8">
        <v>40206</v>
      </c>
      <c r="C9630">
        <v>93.288370431383996</v>
      </c>
      <c r="D9630">
        <v>89.088041013860305</v>
      </c>
      <c r="E9630">
        <v>98.857098912301694</v>
      </c>
    </row>
    <row r="9631" spans="1:5" x14ac:dyDescent="0.2">
      <c r="A9631">
        <f t="shared" si="153"/>
        <v>2010</v>
      </c>
      <c r="B9631" s="8">
        <v>40207</v>
      </c>
      <c r="C9631">
        <v>93.786813967488698</v>
      </c>
      <c r="D9631">
        <v>89.795980651088897</v>
      </c>
      <c r="E9631">
        <v>99.107843518835296</v>
      </c>
    </row>
    <row r="9632" spans="1:5" x14ac:dyDescent="0.2">
      <c r="A9632">
        <f t="shared" si="153"/>
        <v>2010</v>
      </c>
      <c r="B9632" s="8">
        <v>40210</v>
      </c>
      <c r="C9632">
        <v>93.754469844734899</v>
      </c>
      <c r="D9632">
        <v>89.817769930908895</v>
      </c>
      <c r="E9632">
        <v>99.0107625818369</v>
      </c>
    </row>
    <row r="9633" spans="1:5" x14ac:dyDescent="0.2">
      <c r="A9633">
        <f t="shared" si="153"/>
        <v>2010</v>
      </c>
      <c r="B9633" s="8">
        <v>40211</v>
      </c>
      <c r="C9633">
        <v>93.436236462646903</v>
      </c>
      <c r="D9633">
        <v>89.495647716053199</v>
      </c>
      <c r="E9633">
        <v>98.695247706281705</v>
      </c>
    </row>
    <row r="9634" spans="1:5" x14ac:dyDescent="0.2">
      <c r="A9634">
        <f t="shared" si="153"/>
        <v>2010</v>
      </c>
      <c r="B9634" s="8">
        <v>40212</v>
      </c>
      <c r="C9634">
        <v>93.648809936030503</v>
      </c>
      <c r="D9634">
        <v>89.765900170094099</v>
      </c>
      <c r="E9634">
        <v>98.840404765190996</v>
      </c>
    </row>
    <row r="9635" spans="1:5" x14ac:dyDescent="0.2">
      <c r="A9635">
        <f t="shared" si="153"/>
        <v>2010</v>
      </c>
      <c r="B9635" s="8">
        <v>40213</v>
      </c>
      <c r="C9635">
        <v>94.158918724101397</v>
      </c>
      <c r="D9635">
        <v>90.335974305090502</v>
      </c>
      <c r="E9635">
        <v>99.282338763980604</v>
      </c>
    </row>
    <row r="9636" spans="1:5" x14ac:dyDescent="0.2">
      <c r="A9636">
        <f t="shared" si="153"/>
        <v>2010</v>
      </c>
      <c r="B9636" s="8">
        <v>40214</v>
      </c>
      <c r="C9636">
        <v>94.639170257048207</v>
      </c>
      <c r="D9636">
        <v>90.845584153754103</v>
      </c>
      <c r="E9636">
        <v>99.730713518156307</v>
      </c>
    </row>
    <row r="9637" spans="1:5" x14ac:dyDescent="0.2">
      <c r="A9637">
        <f t="shared" si="153"/>
        <v>2010</v>
      </c>
      <c r="B9637" s="8">
        <v>40217</v>
      </c>
      <c r="C9637" t="s">
        <v>679</v>
      </c>
      <c r="D9637" t="s">
        <v>679</v>
      </c>
      <c r="E9637" t="s">
        <v>679</v>
      </c>
    </row>
    <row r="9638" spans="1:5" x14ac:dyDescent="0.2">
      <c r="A9638">
        <f t="shared" si="153"/>
        <v>2010</v>
      </c>
      <c r="B9638" s="8">
        <v>40218</v>
      </c>
      <c r="C9638" t="s">
        <v>679</v>
      </c>
      <c r="D9638" t="s">
        <v>679</v>
      </c>
      <c r="E9638" t="s">
        <v>679</v>
      </c>
    </row>
    <row r="9639" spans="1:5" x14ac:dyDescent="0.2">
      <c r="A9639">
        <f t="shared" si="153"/>
        <v>2010</v>
      </c>
      <c r="B9639" s="8">
        <v>40219</v>
      </c>
      <c r="C9639" t="s">
        <v>679</v>
      </c>
      <c r="D9639" t="s">
        <v>679</v>
      </c>
      <c r="E9639" t="s">
        <v>679</v>
      </c>
    </row>
    <row r="9640" spans="1:5" x14ac:dyDescent="0.2">
      <c r="A9640">
        <f t="shared" si="153"/>
        <v>2010</v>
      </c>
      <c r="B9640" s="8">
        <v>40220</v>
      </c>
      <c r="C9640" t="s">
        <v>679</v>
      </c>
      <c r="D9640" t="s">
        <v>679</v>
      </c>
      <c r="E9640" t="s">
        <v>679</v>
      </c>
    </row>
    <row r="9641" spans="1:5" x14ac:dyDescent="0.2">
      <c r="A9641">
        <f t="shared" si="153"/>
        <v>2010</v>
      </c>
      <c r="B9641" s="8">
        <v>40221</v>
      </c>
      <c r="C9641">
        <v>94.016914806606906</v>
      </c>
      <c r="D9641">
        <v>90.254542140754296</v>
      </c>
      <c r="E9641">
        <v>99.067540693430203</v>
      </c>
    </row>
    <row r="9642" spans="1:5" x14ac:dyDescent="0.2">
      <c r="A9642">
        <f t="shared" si="153"/>
        <v>2010</v>
      </c>
      <c r="B9642" s="8">
        <v>40224</v>
      </c>
      <c r="C9642" t="s">
        <v>679</v>
      </c>
      <c r="D9642" t="s">
        <v>679</v>
      </c>
      <c r="E9642" t="s">
        <v>679</v>
      </c>
    </row>
    <row r="9643" spans="1:5" x14ac:dyDescent="0.2">
      <c r="A9643">
        <f t="shared" si="153"/>
        <v>2010</v>
      </c>
      <c r="B9643" s="8">
        <v>40225</v>
      </c>
      <c r="C9643">
        <v>93.502879865716395</v>
      </c>
      <c r="D9643">
        <v>89.650865145085206</v>
      </c>
      <c r="E9643">
        <v>98.656823515865</v>
      </c>
    </row>
    <row r="9644" spans="1:5" x14ac:dyDescent="0.2">
      <c r="A9644">
        <f t="shared" si="153"/>
        <v>2010</v>
      </c>
      <c r="B9644" s="8">
        <v>40226</v>
      </c>
      <c r="C9644">
        <v>93.736870236915806</v>
      </c>
      <c r="D9644">
        <v>90.101453697308003</v>
      </c>
      <c r="E9644">
        <v>98.635301922435602</v>
      </c>
    </row>
    <row r="9645" spans="1:5" x14ac:dyDescent="0.2">
      <c r="A9645">
        <f t="shared" si="153"/>
        <v>2010</v>
      </c>
      <c r="B9645" s="8">
        <v>40227</v>
      </c>
      <c r="C9645">
        <v>93.893917511178302</v>
      </c>
      <c r="D9645">
        <v>90.418075703151999</v>
      </c>
      <c r="E9645">
        <v>98.604896805973397</v>
      </c>
    </row>
    <row r="9646" spans="1:5" x14ac:dyDescent="0.2">
      <c r="A9646">
        <f t="shared" si="153"/>
        <v>2010</v>
      </c>
      <c r="B9646" s="8">
        <v>40228</v>
      </c>
      <c r="C9646">
        <v>93.974611256184204</v>
      </c>
      <c r="D9646">
        <v>90.572265225846607</v>
      </c>
      <c r="E9646">
        <v>98.599560446286304</v>
      </c>
    </row>
    <row r="9647" spans="1:5" x14ac:dyDescent="0.2">
      <c r="A9647">
        <f t="shared" si="153"/>
        <v>2010</v>
      </c>
      <c r="B9647" s="8">
        <v>40231</v>
      </c>
      <c r="C9647">
        <v>93.7583134997343</v>
      </c>
      <c r="D9647">
        <v>90.291613711544997</v>
      </c>
      <c r="E9647">
        <v>98.457630159677805</v>
      </c>
    </row>
    <row r="9648" spans="1:5" x14ac:dyDescent="0.2">
      <c r="A9648">
        <f t="shared" si="153"/>
        <v>2010</v>
      </c>
      <c r="B9648" s="8">
        <v>40232</v>
      </c>
      <c r="C9648">
        <v>93.996338056014594</v>
      </c>
      <c r="D9648">
        <v>90.548783559456794</v>
      </c>
      <c r="E9648">
        <v>98.674655641127202</v>
      </c>
    </row>
    <row r="9649" spans="1:5" x14ac:dyDescent="0.2">
      <c r="A9649">
        <f t="shared" si="153"/>
        <v>2010</v>
      </c>
      <c r="B9649" s="8">
        <v>40233</v>
      </c>
      <c r="C9649">
        <v>93.994529426086999</v>
      </c>
      <c r="D9649">
        <v>90.545461971343499</v>
      </c>
      <c r="E9649">
        <v>98.674617324568104</v>
      </c>
    </row>
    <row r="9650" spans="1:5" x14ac:dyDescent="0.2">
      <c r="A9650">
        <f t="shared" si="153"/>
        <v>2010</v>
      </c>
      <c r="B9650" s="8">
        <v>40234</v>
      </c>
      <c r="C9650">
        <v>94.393206608067104</v>
      </c>
      <c r="D9650">
        <v>91.152351761087402</v>
      </c>
      <c r="E9650">
        <v>98.831311256599093</v>
      </c>
    </row>
    <row r="9651" spans="1:5" x14ac:dyDescent="0.2">
      <c r="A9651">
        <f t="shared" si="153"/>
        <v>2010</v>
      </c>
      <c r="B9651" s="8">
        <v>40235</v>
      </c>
      <c r="C9651">
        <v>93.6763250555003</v>
      </c>
      <c r="D9651">
        <v>90.156646598645196</v>
      </c>
      <c r="E9651">
        <v>98.437593436610101</v>
      </c>
    </row>
    <row r="9652" spans="1:5" x14ac:dyDescent="0.2">
      <c r="A9652">
        <f t="shared" si="153"/>
        <v>2010</v>
      </c>
      <c r="B9652" s="8">
        <v>40238</v>
      </c>
      <c r="C9652">
        <v>93.811642351609905</v>
      </c>
      <c r="D9652">
        <v>90.510869792080499</v>
      </c>
      <c r="E9652">
        <v>98.316113543456595</v>
      </c>
    </row>
    <row r="9653" spans="1:5" x14ac:dyDescent="0.2">
      <c r="A9653">
        <f t="shared" si="153"/>
        <v>2010</v>
      </c>
      <c r="B9653" s="8">
        <v>40239</v>
      </c>
      <c r="C9653">
        <v>93.5024230799159</v>
      </c>
      <c r="D9653">
        <v>90.082742275028707</v>
      </c>
      <c r="E9653">
        <v>98.144664821928103</v>
      </c>
    </row>
    <row r="9654" spans="1:5" x14ac:dyDescent="0.2">
      <c r="A9654">
        <f t="shared" si="153"/>
        <v>2010</v>
      </c>
      <c r="B9654" s="8">
        <v>40240</v>
      </c>
      <c r="C9654">
        <v>93.002684576409607</v>
      </c>
      <c r="D9654">
        <v>89.326445219500798</v>
      </c>
      <c r="E9654">
        <v>97.944815319416705</v>
      </c>
    </row>
    <row r="9655" spans="1:5" x14ac:dyDescent="0.2">
      <c r="A9655">
        <f t="shared" si="153"/>
        <v>2010</v>
      </c>
      <c r="B9655" s="8">
        <v>40241</v>
      </c>
      <c r="C9655">
        <v>93.422744431598005</v>
      </c>
      <c r="D9655">
        <v>89.977616506951804</v>
      </c>
      <c r="E9655">
        <v>98.094441204261898</v>
      </c>
    </row>
    <row r="9656" spans="1:5" x14ac:dyDescent="0.2">
      <c r="A9656">
        <f t="shared" si="153"/>
        <v>2010</v>
      </c>
      <c r="B9656" s="8">
        <v>40242</v>
      </c>
      <c r="C9656">
        <v>93.278930020876103</v>
      </c>
      <c r="D9656">
        <v>89.927632809426996</v>
      </c>
      <c r="E9656">
        <v>97.839218245345606</v>
      </c>
    </row>
    <row r="9657" spans="1:5" x14ac:dyDescent="0.2">
      <c r="A9657">
        <f t="shared" si="153"/>
        <v>2010</v>
      </c>
      <c r="B9657" s="8">
        <v>40245</v>
      </c>
      <c r="C9657">
        <v>93.261012582814601</v>
      </c>
      <c r="D9657">
        <v>89.943672788454904</v>
      </c>
      <c r="E9657">
        <v>97.781262255953493</v>
      </c>
    </row>
    <row r="9658" spans="1:5" x14ac:dyDescent="0.2">
      <c r="A9658">
        <f t="shared" si="153"/>
        <v>2010</v>
      </c>
      <c r="B9658" s="8">
        <v>40246</v>
      </c>
      <c r="C9658">
        <v>93.209636194178501</v>
      </c>
      <c r="D9658">
        <v>89.880220392336895</v>
      </c>
      <c r="E9658">
        <v>97.743736582035595</v>
      </c>
    </row>
    <row r="9659" spans="1:5" x14ac:dyDescent="0.2">
      <c r="A9659">
        <f t="shared" si="153"/>
        <v>2010</v>
      </c>
      <c r="B9659" s="8">
        <v>40247</v>
      </c>
      <c r="C9659">
        <v>93.058582341104099</v>
      </c>
      <c r="D9659">
        <v>89.775140099917607</v>
      </c>
      <c r="E9659">
        <v>97.537658041493003</v>
      </c>
    </row>
    <row r="9660" spans="1:5" x14ac:dyDescent="0.2">
      <c r="A9660">
        <f t="shared" si="153"/>
        <v>2010</v>
      </c>
      <c r="B9660" s="8">
        <v>40248</v>
      </c>
      <c r="C9660">
        <v>93.069744240298704</v>
      </c>
      <c r="D9660">
        <v>89.7446177808893</v>
      </c>
      <c r="E9660">
        <v>97.597871436092305</v>
      </c>
    </row>
    <row r="9661" spans="1:5" x14ac:dyDescent="0.2">
      <c r="A9661">
        <f t="shared" si="153"/>
        <v>2010</v>
      </c>
      <c r="B9661" s="8">
        <v>40249</v>
      </c>
      <c r="C9661">
        <v>92.679311962011099</v>
      </c>
      <c r="D9661">
        <v>89.211710198928998</v>
      </c>
      <c r="E9661">
        <v>97.372658148484803</v>
      </c>
    </row>
    <row r="9662" spans="1:5" x14ac:dyDescent="0.2">
      <c r="A9662">
        <f t="shared" si="153"/>
        <v>2010</v>
      </c>
      <c r="B9662" s="8">
        <v>40252</v>
      </c>
      <c r="C9662">
        <v>92.980067739870904</v>
      </c>
      <c r="D9662">
        <v>89.647238503108298</v>
      </c>
      <c r="E9662">
        <v>97.516654482640703</v>
      </c>
    </row>
    <row r="9663" spans="1:5" x14ac:dyDescent="0.2">
      <c r="A9663">
        <f t="shared" si="153"/>
        <v>2010</v>
      </c>
      <c r="B9663" s="8">
        <v>40253</v>
      </c>
      <c r="C9663">
        <v>92.6122507061677</v>
      </c>
      <c r="D9663">
        <v>89.070197748422203</v>
      </c>
      <c r="E9663">
        <v>97.393080895869701</v>
      </c>
    </row>
    <row r="9664" spans="1:5" x14ac:dyDescent="0.2">
      <c r="A9664">
        <f t="shared" si="153"/>
        <v>2010</v>
      </c>
      <c r="B9664" s="8">
        <v>40254</v>
      </c>
      <c r="C9664">
        <v>92.462209929633502</v>
      </c>
      <c r="D9664">
        <v>88.926357535330794</v>
      </c>
      <c r="E9664">
        <v>97.234748550813904</v>
      </c>
    </row>
    <row r="9665" spans="1:5" x14ac:dyDescent="0.2">
      <c r="A9665">
        <f t="shared" si="153"/>
        <v>2010</v>
      </c>
      <c r="B9665" s="8">
        <v>40255</v>
      </c>
      <c r="C9665">
        <v>92.760848070524304</v>
      </c>
      <c r="D9665">
        <v>89.403144156427601</v>
      </c>
      <c r="E9665">
        <v>97.325240841174605</v>
      </c>
    </row>
    <row r="9666" spans="1:5" x14ac:dyDescent="0.2">
      <c r="A9666">
        <f t="shared" si="153"/>
        <v>2010</v>
      </c>
      <c r="B9666" s="8">
        <v>40256</v>
      </c>
      <c r="C9666">
        <v>93.054638076925599</v>
      </c>
      <c r="D9666">
        <v>89.7687476750326</v>
      </c>
      <c r="E9666">
        <v>97.536562558223693</v>
      </c>
    </row>
    <row r="9667" spans="1:5" x14ac:dyDescent="0.2">
      <c r="A9667">
        <f t="shared" ref="A9667:A9730" si="154">YEAR(B9667)</f>
        <v>2010</v>
      </c>
      <c r="B9667" s="8">
        <v>40259</v>
      </c>
      <c r="C9667">
        <v>93.147445065544105</v>
      </c>
      <c r="D9667">
        <v>89.768070416855906</v>
      </c>
      <c r="E9667">
        <v>97.739895040025004</v>
      </c>
    </row>
    <row r="9668" spans="1:5" x14ac:dyDescent="0.2">
      <c r="A9668">
        <f t="shared" si="154"/>
        <v>2010</v>
      </c>
      <c r="B9668" s="8">
        <v>40260</v>
      </c>
      <c r="C9668">
        <v>93.020021711562507</v>
      </c>
      <c r="D9668">
        <v>89.724378063589995</v>
      </c>
      <c r="E9668">
        <v>97.513170968380805</v>
      </c>
    </row>
    <row r="9669" spans="1:5" x14ac:dyDescent="0.2">
      <c r="A9669">
        <f t="shared" si="154"/>
        <v>2010</v>
      </c>
      <c r="B9669" s="8">
        <v>40261</v>
      </c>
      <c r="C9669">
        <v>93.658381220109007</v>
      </c>
      <c r="D9669">
        <v>90.849164202886698</v>
      </c>
      <c r="E9669">
        <v>97.587847218320803</v>
      </c>
    </row>
    <row r="9670" spans="1:5" x14ac:dyDescent="0.2">
      <c r="A9670">
        <f t="shared" si="154"/>
        <v>2010</v>
      </c>
      <c r="B9670" s="8">
        <v>40262</v>
      </c>
      <c r="C9670">
        <v>93.600253261671895</v>
      </c>
      <c r="D9670">
        <v>90.756331947173294</v>
      </c>
      <c r="E9670">
        <v>97.569617858844893</v>
      </c>
    </row>
    <row r="9671" spans="1:5" x14ac:dyDescent="0.2">
      <c r="A9671">
        <f t="shared" si="154"/>
        <v>2010</v>
      </c>
      <c r="B9671" s="8">
        <v>40263</v>
      </c>
      <c r="C9671">
        <v>93.699354122591004</v>
      </c>
      <c r="D9671">
        <v>90.8695340504147</v>
      </c>
      <c r="E9671">
        <v>97.653039488830103</v>
      </c>
    </row>
    <row r="9672" spans="1:5" x14ac:dyDescent="0.2">
      <c r="A9672">
        <f t="shared" si="154"/>
        <v>2010</v>
      </c>
      <c r="B9672" s="8">
        <v>40266</v>
      </c>
      <c r="C9672">
        <v>93.309089852216403</v>
      </c>
      <c r="D9672">
        <v>90.415360411529903</v>
      </c>
      <c r="E9672">
        <v>97.334314095630106</v>
      </c>
    </row>
    <row r="9673" spans="1:5" x14ac:dyDescent="0.2">
      <c r="A9673">
        <f t="shared" si="154"/>
        <v>2010</v>
      </c>
      <c r="B9673" s="8">
        <v>40267</v>
      </c>
      <c r="C9673">
        <v>93.276397110863698</v>
      </c>
      <c r="D9673">
        <v>90.482190134636497</v>
      </c>
      <c r="E9673">
        <v>97.185711966472098</v>
      </c>
    </row>
    <row r="9674" spans="1:5" x14ac:dyDescent="0.2">
      <c r="A9674">
        <f t="shared" si="154"/>
        <v>2010</v>
      </c>
      <c r="B9674" s="8">
        <v>40268</v>
      </c>
      <c r="C9674">
        <v>92.913709122305207</v>
      </c>
      <c r="D9674">
        <v>90.063978780118902</v>
      </c>
      <c r="E9674">
        <v>96.884959663418897</v>
      </c>
    </row>
    <row r="9675" spans="1:5" x14ac:dyDescent="0.2">
      <c r="A9675">
        <f t="shared" si="154"/>
        <v>2010</v>
      </c>
      <c r="B9675" s="8">
        <v>40269</v>
      </c>
      <c r="C9675">
        <v>92.682649393225802</v>
      </c>
      <c r="D9675">
        <v>89.724718573444207</v>
      </c>
      <c r="E9675">
        <v>96.7782583089989</v>
      </c>
    </row>
    <row r="9676" spans="1:5" x14ac:dyDescent="0.2">
      <c r="A9676">
        <f t="shared" si="154"/>
        <v>2010</v>
      </c>
      <c r="B9676" s="8">
        <v>40270</v>
      </c>
      <c r="C9676">
        <v>92.921035219499501</v>
      </c>
      <c r="D9676">
        <v>90.210132769335004</v>
      </c>
      <c r="E9676">
        <v>96.7311691341787</v>
      </c>
    </row>
    <row r="9677" spans="1:5" x14ac:dyDescent="0.2">
      <c r="A9677">
        <f t="shared" si="154"/>
        <v>2010</v>
      </c>
      <c r="B9677" s="8">
        <v>40273</v>
      </c>
      <c r="C9677">
        <v>92.680403446684707</v>
      </c>
      <c r="D9677">
        <v>89.877076983730305</v>
      </c>
      <c r="E9677">
        <v>96.5960654677138</v>
      </c>
    </row>
    <row r="9678" spans="1:5" x14ac:dyDescent="0.2">
      <c r="A9678">
        <f t="shared" si="154"/>
        <v>2010</v>
      </c>
      <c r="B9678" s="8">
        <v>40274</v>
      </c>
      <c r="C9678">
        <v>92.751924878126403</v>
      </c>
      <c r="D9678">
        <v>90.062877968009602</v>
      </c>
      <c r="E9678">
        <v>96.535514894653303</v>
      </c>
    </row>
    <row r="9679" spans="1:5" x14ac:dyDescent="0.2">
      <c r="A9679">
        <f t="shared" si="154"/>
        <v>2010</v>
      </c>
      <c r="B9679" s="8">
        <v>40275</v>
      </c>
      <c r="C9679">
        <v>92.759604493218603</v>
      </c>
      <c r="D9679">
        <v>90.127026725891696</v>
      </c>
      <c r="E9679">
        <v>96.477867042695195</v>
      </c>
    </row>
    <row r="9680" spans="1:5" x14ac:dyDescent="0.2">
      <c r="A9680">
        <f t="shared" si="154"/>
        <v>2010</v>
      </c>
      <c r="B9680" s="8">
        <v>40276</v>
      </c>
      <c r="C9680">
        <v>92.735365195090907</v>
      </c>
      <c r="D9680">
        <v>90.039959725629302</v>
      </c>
      <c r="E9680">
        <v>96.526203665616606</v>
      </c>
    </row>
    <row r="9681" spans="1:5" x14ac:dyDescent="0.2">
      <c r="A9681">
        <f t="shared" si="154"/>
        <v>2010</v>
      </c>
      <c r="B9681" s="8">
        <v>40277</v>
      </c>
      <c r="C9681">
        <v>92.492848328005095</v>
      </c>
      <c r="D9681">
        <v>89.804137543960493</v>
      </c>
      <c r="E9681">
        <v>96.274183638871506</v>
      </c>
    </row>
    <row r="9682" spans="1:5" x14ac:dyDescent="0.2">
      <c r="A9682">
        <f t="shared" si="154"/>
        <v>2010</v>
      </c>
      <c r="B9682" s="8">
        <v>40280</v>
      </c>
      <c r="C9682">
        <v>92.259815924161103</v>
      </c>
      <c r="D9682">
        <v>89.383501391120205</v>
      </c>
      <c r="E9682">
        <v>96.257379732902507</v>
      </c>
    </row>
    <row r="9683" spans="1:5" x14ac:dyDescent="0.2">
      <c r="A9683">
        <f t="shared" si="154"/>
        <v>2010</v>
      </c>
      <c r="B9683" s="8">
        <v>40281</v>
      </c>
      <c r="C9683">
        <v>92.285649492289807</v>
      </c>
      <c r="D9683">
        <v>89.314625101397098</v>
      </c>
      <c r="E9683">
        <v>96.393762069220998</v>
      </c>
    </row>
    <row r="9684" spans="1:5" x14ac:dyDescent="0.2">
      <c r="A9684">
        <f t="shared" si="154"/>
        <v>2010</v>
      </c>
      <c r="B9684" s="8">
        <v>40282</v>
      </c>
      <c r="C9684">
        <v>91.948157254525697</v>
      </c>
      <c r="D9684">
        <v>88.889382002910907</v>
      </c>
      <c r="E9684">
        <v>96.156424732613502</v>
      </c>
    </row>
    <row r="9685" spans="1:5" x14ac:dyDescent="0.2">
      <c r="A9685">
        <f t="shared" si="154"/>
        <v>2010</v>
      </c>
      <c r="B9685" s="8">
        <v>40283</v>
      </c>
      <c r="C9685">
        <v>92.219705372750198</v>
      </c>
      <c r="D9685">
        <v>89.391009522735601</v>
      </c>
      <c r="E9685">
        <v>96.161585288041195</v>
      </c>
    </row>
    <row r="9686" spans="1:5" x14ac:dyDescent="0.2">
      <c r="A9686">
        <f t="shared" si="154"/>
        <v>2010</v>
      </c>
      <c r="B9686" s="8">
        <v>40284</v>
      </c>
      <c r="C9686">
        <v>92.540464764452807</v>
      </c>
      <c r="D9686">
        <v>89.815395782029199</v>
      </c>
      <c r="E9686">
        <v>96.364291188856797</v>
      </c>
    </row>
    <row r="9687" spans="1:5" x14ac:dyDescent="0.2">
      <c r="A9687">
        <f t="shared" si="154"/>
        <v>2010</v>
      </c>
      <c r="B9687" s="8">
        <v>40287</v>
      </c>
      <c r="C9687">
        <v>92.872156857588095</v>
      </c>
      <c r="D9687">
        <v>90.162598687924003</v>
      </c>
      <c r="E9687">
        <v>96.680381270711493</v>
      </c>
    </row>
    <row r="9688" spans="1:5" x14ac:dyDescent="0.2">
      <c r="A9688">
        <f t="shared" si="154"/>
        <v>2010</v>
      </c>
      <c r="B9688" s="8">
        <v>40288</v>
      </c>
      <c r="C9688">
        <v>92.449078520478807</v>
      </c>
      <c r="D9688">
        <v>89.650239770065994</v>
      </c>
      <c r="E9688">
        <v>96.3578824169592</v>
      </c>
    </row>
    <row r="9689" spans="1:5" x14ac:dyDescent="0.2">
      <c r="A9689">
        <f t="shared" si="154"/>
        <v>2010</v>
      </c>
      <c r="B9689" s="8">
        <v>40289</v>
      </c>
      <c r="C9689">
        <v>92.463029521310901</v>
      </c>
      <c r="D9689">
        <v>89.806780866953801</v>
      </c>
      <c r="E9689">
        <v>96.206546404249707</v>
      </c>
    </row>
    <row r="9690" spans="1:5" x14ac:dyDescent="0.2">
      <c r="A9690">
        <f t="shared" si="154"/>
        <v>2010</v>
      </c>
      <c r="B9690" s="8">
        <v>40290</v>
      </c>
      <c r="C9690">
        <v>92.741889676871097</v>
      </c>
      <c r="D9690">
        <v>90.1263043158215</v>
      </c>
      <c r="E9690">
        <v>96.440365673650106</v>
      </c>
    </row>
    <row r="9691" spans="1:5" x14ac:dyDescent="0.2">
      <c r="A9691">
        <f t="shared" si="154"/>
        <v>2010</v>
      </c>
      <c r="B9691" s="8">
        <v>40291</v>
      </c>
      <c r="C9691">
        <v>92.677006986582697</v>
      </c>
      <c r="D9691">
        <v>90.158820026680502</v>
      </c>
      <c r="E9691">
        <v>96.262477668223895</v>
      </c>
    </row>
    <row r="9692" spans="1:5" x14ac:dyDescent="0.2">
      <c r="A9692">
        <f t="shared" si="154"/>
        <v>2010</v>
      </c>
      <c r="B9692" s="8">
        <v>40294</v>
      </c>
      <c r="C9692">
        <v>92.533934609041793</v>
      </c>
      <c r="D9692">
        <v>90.078740904540496</v>
      </c>
      <c r="E9692">
        <v>96.045702497854606</v>
      </c>
    </row>
    <row r="9693" spans="1:5" x14ac:dyDescent="0.2">
      <c r="A9693">
        <f t="shared" si="154"/>
        <v>2010</v>
      </c>
      <c r="B9693" s="8">
        <v>40295</v>
      </c>
      <c r="C9693">
        <v>93.107946852778994</v>
      </c>
      <c r="D9693">
        <v>90.819023649391298</v>
      </c>
      <c r="E9693">
        <v>96.432749227004507</v>
      </c>
    </row>
    <row r="9694" spans="1:5" x14ac:dyDescent="0.2">
      <c r="A9694">
        <f t="shared" si="154"/>
        <v>2010</v>
      </c>
      <c r="B9694" s="8">
        <v>40296</v>
      </c>
      <c r="C9694">
        <v>93.497707883635201</v>
      </c>
      <c r="D9694">
        <v>91.194695940784499</v>
      </c>
      <c r="E9694">
        <v>96.841601452980498</v>
      </c>
    </row>
    <row r="9695" spans="1:5" x14ac:dyDescent="0.2">
      <c r="A9695">
        <f t="shared" si="154"/>
        <v>2010</v>
      </c>
      <c r="B9695" s="8">
        <v>40297</v>
      </c>
      <c r="C9695">
        <v>92.9150385621288</v>
      </c>
      <c r="D9695">
        <v>90.575782490498398</v>
      </c>
      <c r="E9695">
        <v>96.296204474001897</v>
      </c>
    </row>
    <row r="9696" spans="1:5" x14ac:dyDescent="0.2">
      <c r="A9696">
        <f t="shared" si="154"/>
        <v>2010</v>
      </c>
      <c r="B9696" s="8">
        <v>40298</v>
      </c>
      <c r="C9696">
        <v>92.856874262322293</v>
      </c>
      <c r="D9696">
        <v>90.575425242491093</v>
      </c>
      <c r="E9696">
        <v>96.171216800235399</v>
      </c>
    </row>
    <row r="9697" spans="1:5" x14ac:dyDescent="0.2">
      <c r="A9697">
        <f t="shared" si="154"/>
        <v>2010</v>
      </c>
      <c r="B9697" s="8">
        <v>40301</v>
      </c>
      <c r="C9697">
        <v>93.248112030936994</v>
      </c>
      <c r="D9697">
        <v>91.087738510079902</v>
      </c>
      <c r="E9697">
        <v>96.426651359403706</v>
      </c>
    </row>
    <row r="9698" spans="1:5" x14ac:dyDescent="0.2">
      <c r="A9698">
        <f t="shared" si="154"/>
        <v>2010</v>
      </c>
      <c r="B9698" s="8">
        <v>40302</v>
      </c>
      <c r="C9698">
        <v>93.824754342909998</v>
      </c>
      <c r="D9698">
        <v>91.826486470045396</v>
      </c>
      <c r="E9698">
        <v>96.822566801800207</v>
      </c>
    </row>
    <row r="9699" spans="1:5" x14ac:dyDescent="0.2">
      <c r="A9699">
        <f t="shared" si="154"/>
        <v>2010</v>
      </c>
      <c r="B9699" s="8">
        <v>40303</v>
      </c>
      <c r="C9699">
        <v>94.406945270572393</v>
      </c>
      <c r="D9699">
        <v>92.368420474081404</v>
      </c>
      <c r="E9699">
        <v>97.455119623669404</v>
      </c>
    </row>
    <row r="9700" spans="1:5" x14ac:dyDescent="0.2">
      <c r="A9700">
        <f t="shared" si="154"/>
        <v>2010</v>
      </c>
      <c r="B9700" s="8">
        <v>40304</v>
      </c>
      <c r="C9700">
        <v>95.309284280543494</v>
      </c>
      <c r="D9700">
        <v>93.290230009695506</v>
      </c>
      <c r="E9700">
        <v>98.342186301561597</v>
      </c>
    </row>
    <row r="9701" spans="1:5" x14ac:dyDescent="0.2">
      <c r="A9701">
        <f t="shared" si="154"/>
        <v>2010</v>
      </c>
      <c r="B9701" s="8">
        <v>40305</v>
      </c>
      <c r="C9701">
        <v>95.299929459962499</v>
      </c>
      <c r="D9701">
        <v>93.200123644712704</v>
      </c>
      <c r="E9701">
        <v>98.424856318875399</v>
      </c>
    </row>
    <row r="9702" spans="1:5" x14ac:dyDescent="0.2">
      <c r="A9702">
        <f t="shared" si="154"/>
        <v>2010</v>
      </c>
      <c r="B9702" s="8">
        <v>40308</v>
      </c>
      <c r="C9702">
        <v>94.317360733144696</v>
      </c>
      <c r="D9702">
        <v>92.364238526023598</v>
      </c>
      <c r="E9702">
        <v>97.267540548875004</v>
      </c>
    </row>
    <row r="9703" spans="1:5" x14ac:dyDescent="0.2">
      <c r="A9703">
        <f t="shared" si="154"/>
        <v>2010</v>
      </c>
      <c r="B9703" s="8">
        <v>40309</v>
      </c>
      <c r="C9703">
        <v>94.436751848945605</v>
      </c>
      <c r="D9703">
        <v>92.546907722197503</v>
      </c>
      <c r="E9703">
        <v>97.315877111882898</v>
      </c>
    </row>
    <row r="9704" spans="1:5" x14ac:dyDescent="0.2">
      <c r="A9704">
        <f t="shared" si="154"/>
        <v>2010</v>
      </c>
      <c r="B9704" s="8">
        <v>40310</v>
      </c>
      <c r="C9704">
        <v>94.555836757322794</v>
      </c>
      <c r="D9704">
        <v>92.855676293087299</v>
      </c>
      <c r="E9704">
        <v>97.220754069624107</v>
      </c>
    </row>
    <row r="9705" spans="1:5" x14ac:dyDescent="0.2">
      <c r="A9705">
        <f t="shared" si="154"/>
        <v>2010</v>
      </c>
      <c r="B9705" s="8">
        <v>40311</v>
      </c>
      <c r="C9705">
        <v>94.509703071905093</v>
      </c>
      <c r="D9705">
        <v>93.007659231808603</v>
      </c>
      <c r="E9705">
        <v>96.950535107429999</v>
      </c>
    </row>
    <row r="9706" spans="1:5" x14ac:dyDescent="0.2">
      <c r="A9706">
        <f t="shared" si="154"/>
        <v>2010</v>
      </c>
      <c r="B9706" s="8">
        <v>40312</v>
      </c>
      <c r="C9706">
        <v>95.374571141779796</v>
      </c>
      <c r="D9706">
        <v>94.103683292857099</v>
      </c>
      <c r="E9706">
        <v>97.562543864143805</v>
      </c>
    </row>
    <row r="9707" spans="1:5" x14ac:dyDescent="0.2">
      <c r="A9707">
        <f t="shared" si="154"/>
        <v>2010</v>
      </c>
      <c r="B9707" s="8">
        <v>40315</v>
      </c>
      <c r="C9707">
        <v>95.977094680744301</v>
      </c>
      <c r="D9707">
        <v>94.735827956026995</v>
      </c>
      <c r="E9707">
        <v>98.136714625045798</v>
      </c>
    </row>
    <row r="9708" spans="1:5" x14ac:dyDescent="0.2">
      <c r="A9708">
        <f t="shared" si="154"/>
        <v>2010</v>
      </c>
      <c r="B9708" s="8">
        <v>40316</v>
      </c>
      <c r="C9708">
        <v>95.6193456636382</v>
      </c>
      <c r="D9708">
        <v>94.380352795886793</v>
      </c>
      <c r="E9708">
        <v>97.773550424722799</v>
      </c>
    </row>
    <row r="9709" spans="1:5" x14ac:dyDescent="0.2">
      <c r="A9709">
        <f t="shared" si="154"/>
        <v>2010</v>
      </c>
      <c r="B9709" s="8">
        <v>40317</v>
      </c>
      <c r="C9709">
        <v>96.5046602787437</v>
      </c>
      <c r="D9709">
        <v>95.075204863082703</v>
      </c>
      <c r="E9709">
        <v>98.879635041440395</v>
      </c>
    </row>
    <row r="9710" spans="1:5" x14ac:dyDescent="0.2">
      <c r="A9710">
        <f t="shared" si="154"/>
        <v>2010</v>
      </c>
      <c r="B9710" s="8">
        <v>40318</v>
      </c>
      <c r="C9710">
        <v>96.944701324375103</v>
      </c>
      <c r="D9710">
        <v>95.208043408768404</v>
      </c>
      <c r="E9710">
        <v>99.669639828907705</v>
      </c>
    </row>
    <row r="9711" spans="1:5" x14ac:dyDescent="0.2">
      <c r="A9711">
        <f t="shared" si="154"/>
        <v>2010</v>
      </c>
      <c r="B9711" s="8">
        <v>40319</v>
      </c>
      <c r="C9711">
        <v>96.290314709717904</v>
      </c>
      <c r="D9711">
        <v>94.292478655313005</v>
      </c>
      <c r="E9711">
        <v>99.306598850198299</v>
      </c>
    </row>
    <row r="9712" spans="1:5" x14ac:dyDescent="0.2">
      <c r="A9712">
        <f t="shared" si="154"/>
        <v>2010</v>
      </c>
      <c r="B9712" s="8">
        <v>40322</v>
      </c>
      <c r="C9712">
        <v>96.640822982146105</v>
      </c>
      <c r="D9712">
        <v>94.895772377517304</v>
      </c>
      <c r="E9712">
        <v>99.372879328890505</v>
      </c>
    </row>
    <row r="9713" spans="1:5" x14ac:dyDescent="0.2">
      <c r="A9713">
        <f t="shared" si="154"/>
        <v>2010</v>
      </c>
      <c r="B9713" s="8">
        <v>40323</v>
      </c>
      <c r="C9713">
        <v>97.543689211306003</v>
      </c>
      <c r="D9713">
        <v>95.820977606911399</v>
      </c>
      <c r="E9713">
        <v>100.257548175083</v>
      </c>
    </row>
    <row r="9714" spans="1:5" x14ac:dyDescent="0.2">
      <c r="A9714">
        <f t="shared" si="154"/>
        <v>2010</v>
      </c>
      <c r="B9714" s="8">
        <v>40324</v>
      </c>
      <c r="C9714">
        <v>97.182888647377695</v>
      </c>
      <c r="D9714">
        <v>95.597307107288401</v>
      </c>
      <c r="E9714">
        <v>99.7390359229924</v>
      </c>
    </row>
    <row r="9715" spans="1:5" x14ac:dyDescent="0.2">
      <c r="A9715">
        <f t="shared" si="154"/>
        <v>2010</v>
      </c>
      <c r="B9715" s="8">
        <v>40325</v>
      </c>
      <c r="C9715">
        <v>96.359844009292203</v>
      </c>
      <c r="D9715">
        <v>94.601746641949106</v>
      </c>
      <c r="E9715">
        <v>99.104472051824104</v>
      </c>
    </row>
    <row r="9716" spans="1:5" x14ac:dyDescent="0.2">
      <c r="A9716">
        <f t="shared" si="154"/>
        <v>2010</v>
      </c>
      <c r="B9716" s="8">
        <v>40326</v>
      </c>
      <c r="C9716">
        <v>96.304781438745195</v>
      </c>
      <c r="D9716">
        <v>94.685954460292507</v>
      </c>
      <c r="E9716">
        <v>98.891510251030795</v>
      </c>
    </row>
    <row r="9717" spans="1:5" x14ac:dyDescent="0.2">
      <c r="A9717">
        <f t="shared" si="154"/>
        <v>2010</v>
      </c>
      <c r="B9717" s="8">
        <v>40329</v>
      </c>
      <c r="C9717" t="s">
        <v>679</v>
      </c>
      <c r="D9717" t="s">
        <v>679</v>
      </c>
      <c r="E9717" t="s">
        <v>679</v>
      </c>
    </row>
    <row r="9718" spans="1:5" x14ac:dyDescent="0.2">
      <c r="A9718">
        <f t="shared" si="154"/>
        <v>2010</v>
      </c>
      <c r="B9718" s="8">
        <v>40330</v>
      </c>
      <c r="C9718">
        <v>96.611066690432807</v>
      </c>
      <c r="D9718">
        <v>94.876421648870405</v>
      </c>
      <c r="E9718">
        <v>99.331112917092398</v>
      </c>
    </row>
    <row r="9719" spans="1:5" x14ac:dyDescent="0.2">
      <c r="A9719">
        <f t="shared" si="154"/>
        <v>2010</v>
      </c>
      <c r="B9719" s="8">
        <v>40331</v>
      </c>
      <c r="C9719">
        <v>96.612944705720906</v>
      </c>
      <c r="D9719">
        <v>95.044262335723701</v>
      </c>
      <c r="E9719">
        <v>99.145530497509398</v>
      </c>
    </row>
    <row r="9720" spans="1:5" x14ac:dyDescent="0.2">
      <c r="A9720">
        <f t="shared" si="154"/>
        <v>2010</v>
      </c>
      <c r="B9720" s="8">
        <v>40332</v>
      </c>
      <c r="C9720">
        <v>96.458625027899103</v>
      </c>
      <c r="D9720">
        <v>95.105638241146707</v>
      </c>
      <c r="E9720">
        <v>98.747339553471406</v>
      </c>
    </row>
    <row r="9721" spans="1:5" x14ac:dyDescent="0.2">
      <c r="A9721">
        <f t="shared" si="154"/>
        <v>2010</v>
      </c>
      <c r="B9721" s="8">
        <v>40333</v>
      </c>
      <c r="C9721">
        <v>97.162967024263395</v>
      </c>
      <c r="D9721">
        <v>96.052886406315395</v>
      </c>
      <c r="E9721">
        <v>99.185464934100693</v>
      </c>
    </row>
    <row r="9722" spans="1:5" x14ac:dyDescent="0.2">
      <c r="A9722">
        <f t="shared" si="154"/>
        <v>2010</v>
      </c>
      <c r="B9722" s="8">
        <v>40336</v>
      </c>
      <c r="C9722">
        <v>97.496253875715595</v>
      </c>
      <c r="D9722">
        <v>96.284661162505301</v>
      </c>
      <c r="E9722">
        <v>99.634859996295503</v>
      </c>
    </row>
    <row r="9723" spans="1:5" x14ac:dyDescent="0.2">
      <c r="A9723">
        <f t="shared" si="154"/>
        <v>2010</v>
      </c>
      <c r="B9723" s="8">
        <v>40337</v>
      </c>
      <c r="C9723">
        <v>97.335543536817099</v>
      </c>
      <c r="D9723">
        <v>96.018222135846401</v>
      </c>
      <c r="E9723">
        <v>99.591260489490395</v>
      </c>
    </row>
    <row r="9724" spans="1:5" x14ac:dyDescent="0.2">
      <c r="A9724">
        <f t="shared" si="154"/>
        <v>2010</v>
      </c>
      <c r="B9724" s="8">
        <v>40338</v>
      </c>
      <c r="C9724">
        <v>96.888767049623098</v>
      </c>
      <c r="D9724">
        <v>95.386537530464906</v>
      </c>
      <c r="E9724">
        <v>99.348665022416199</v>
      </c>
    </row>
    <row r="9725" spans="1:5" x14ac:dyDescent="0.2">
      <c r="A9725">
        <f t="shared" si="154"/>
        <v>2010</v>
      </c>
      <c r="B9725" s="8">
        <v>40339</v>
      </c>
      <c r="C9725">
        <v>96.484247277829198</v>
      </c>
      <c r="D9725">
        <v>94.829971841890796</v>
      </c>
      <c r="E9725">
        <v>99.112422936968699</v>
      </c>
    </row>
    <row r="9726" spans="1:5" x14ac:dyDescent="0.2">
      <c r="A9726">
        <f t="shared" si="154"/>
        <v>2010</v>
      </c>
      <c r="B9726" s="8">
        <v>40340</v>
      </c>
      <c r="C9726">
        <v>96.557136489756402</v>
      </c>
      <c r="D9726">
        <v>95.132080365265793</v>
      </c>
      <c r="E9726">
        <v>98.927583605614601</v>
      </c>
    </row>
    <row r="9727" spans="1:5" x14ac:dyDescent="0.2">
      <c r="A9727">
        <f t="shared" si="154"/>
        <v>2010</v>
      </c>
      <c r="B9727" s="8">
        <v>40343</v>
      </c>
      <c r="C9727">
        <v>95.8075158903698</v>
      </c>
      <c r="D9727">
        <v>94.103160835703207</v>
      </c>
      <c r="E9727">
        <v>98.486990590789503</v>
      </c>
    </row>
    <row r="9728" spans="1:5" x14ac:dyDescent="0.2">
      <c r="A9728">
        <f t="shared" si="154"/>
        <v>2010</v>
      </c>
      <c r="B9728" s="8">
        <v>40344</v>
      </c>
      <c r="C9728">
        <v>95.704600205892106</v>
      </c>
      <c r="D9728">
        <v>93.920143127825298</v>
      </c>
      <c r="E9728">
        <v>98.473969923841494</v>
      </c>
    </row>
    <row r="9729" spans="1:5" x14ac:dyDescent="0.2">
      <c r="A9729">
        <f t="shared" si="154"/>
        <v>2010</v>
      </c>
      <c r="B9729" s="8">
        <v>40345</v>
      </c>
      <c r="C9729">
        <v>95.567217282483696</v>
      </c>
      <c r="D9729">
        <v>93.779886640175505</v>
      </c>
      <c r="E9729">
        <v>98.338771808359894</v>
      </c>
    </row>
    <row r="9730" spans="1:5" x14ac:dyDescent="0.2">
      <c r="A9730">
        <f t="shared" si="154"/>
        <v>2010</v>
      </c>
      <c r="B9730" s="8">
        <v>40346</v>
      </c>
      <c r="C9730">
        <v>95.497813229002105</v>
      </c>
      <c r="D9730">
        <v>93.695229597109503</v>
      </c>
      <c r="E9730">
        <v>98.286118538935895</v>
      </c>
    </row>
    <row r="9731" spans="1:5" x14ac:dyDescent="0.2">
      <c r="A9731">
        <f t="shared" ref="A9731:A9794" si="155">YEAR(B9731)</f>
        <v>2010</v>
      </c>
      <c r="B9731" s="8">
        <v>40347</v>
      </c>
      <c r="C9731">
        <v>95.298282801941397</v>
      </c>
      <c r="D9731">
        <v>93.539765349340897</v>
      </c>
      <c r="E9731">
        <v>98.035087111150006</v>
      </c>
    </row>
    <row r="9732" spans="1:5" x14ac:dyDescent="0.2">
      <c r="A9732">
        <f t="shared" si="155"/>
        <v>2010</v>
      </c>
      <c r="B9732" s="8">
        <v>40350</v>
      </c>
      <c r="C9732">
        <v>94.850977330889194</v>
      </c>
      <c r="D9732">
        <v>93.337236386577501</v>
      </c>
      <c r="E9732">
        <v>97.307692062119202</v>
      </c>
    </row>
    <row r="9733" spans="1:5" x14ac:dyDescent="0.2">
      <c r="A9733">
        <f t="shared" si="155"/>
        <v>2010</v>
      </c>
      <c r="B9733" s="8">
        <v>40351</v>
      </c>
      <c r="C9733">
        <v>95.116768275554705</v>
      </c>
      <c r="D9733">
        <v>93.471401219557094</v>
      </c>
      <c r="E9733">
        <v>97.724121191275898</v>
      </c>
    </row>
    <row r="9734" spans="1:5" x14ac:dyDescent="0.2">
      <c r="A9734">
        <f t="shared" si="155"/>
        <v>2010</v>
      </c>
      <c r="B9734" s="8">
        <v>40352</v>
      </c>
      <c r="C9734">
        <v>95.485322624649598</v>
      </c>
      <c r="D9734">
        <v>93.822354665549099</v>
      </c>
      <c r="E9734">
        <v>98.115465994436704</v>
      </c>
    </row>
    <row r="9735" spans="1:5" x14ac:dyDescent="0.2">
      <c r="A9735">
        <f t="shared" si="155"/>
        <v>2010</v>
      </c>
      <c r="B9735" s="8">
        <v>40353</v>
      </c>
      <c r="C9735">
        <v>95.618846826329701</v>
      </c>
      <c r="D9735">
        <v>93.927856975206396</v>
      </c>
      <c r="E9735">
        <v>98.281723331964102</v>
      </c>
    </row>
    <row r="9736" spans="1:5" x14ac:dyDescent="0.2">
      <c r="A9736">
        <f t="shared" si="155"/>
        <v>2010</v>
      </c>
      <c r="B9736" s="8">
        <v>40354</v>
      </c>
      <c r="C9736">
        <v>95.458017052080095</v>
      </c>
      <c r="D9736">
        <v>93.581217603780999</v>
      </c>
      <c r="E9736">
        <v>98.330235609199605</v>
      </c>
    </row>
    <row r="9737" spans="1:5" x14ac:dyDescent="0.2">
      <c r="A9737">
        <f t="shared" si="155"/>
        <v>2010</v>
      </c>
      <c r="B9737" s="8">
        <v>40357</v>
      </c>
      <c r="C9737">
        <v>95.270078562040695</v>
      </c>
      <c r="D9737">
        <v>93.3942323641283</v>
      </c>
      <c r="E9737">
        <v>98.139756461074896</v>
      </c>
    </row>
    <row r="9738" spans="1:5" x14ac:dyDescent="0.2">
      <c r="A9738">
        <f t="shared" si="155"/>
        <v>2010</v>
      </c>
      <c r="B9738" s="8">
        <v>40358</v>
      </c>
      <c r="C9738">
        <v>96.018095575825598</v>
      </c>
      <c r="D9738">
        <v>94.223705180685997</v>
      </c>
      <c r="E9738">
        <v>98.801170142962903</v>
      </c>
    </row>
    <row r="9739" spans="1:5" x14ac:dyDescent="0.2">
      <c r="A9739">
        <f t="shared" si="155"/>
        <v>2010</v>
      </c>
      <c r="B9739" s="8">
        <v>40359</v>
      </c>
      <c r="C9739">
        <v>95.990998842831701</v>
      </c>
      <c r="D9739">
        <v>94.243456142996806</v>
      </c>
      <c r="E9739">
        <v>98.720789828005294</v>
      </c>
    </row>
    <row r="9740" spans="1:5" x14ac:dyDescent="0.2">
      <c r="A9740">
        <f t="shared" si="155"/>
        <v>2010</v>
      </c>
      <c r="B9740" s="8">
        <v>40360</v>
      </c>
      <c r="C9740">
        <v>95.802688221190394</v>
      </c>
      <c r="D9740">
        <v>93.529560627840397</v>
      </c>
      <c r="E9740">
        <v>99.129640478089101</v>
      </c>
    </row>
    <row r="9741" spans="1:5" x14ac:dyDescent="0.2">
      <c r="A9741">
        <f t="shared" si="155"/>
        <v>2010</v>
      </c>
      <c r="B9741" s="8">
        <v>40361</v>
      </c>
      <c r="C9741">
        <v>95.637241565179707</v>
      </c>
      <c r="D9741">
        <v>93.2581734166762</v>
      </c>
      <c r="E9741">
        <v>99.084470473779703</v>
      </c>
    </row>
    <row r="9742" spans="1:5" x14ac:dyDescent="0.2">
      <c r="A9742">
        <f t="shared" si="155"/>
        <v>2010</v>
      </c>
      <c r="B9742" s="8">
        <v>40364</v>
      </c>
      <c r="C9742" t="s">
        <v>679</v>
      </c>
      <c r="D9742" t="s">
        <v>679</v>
      </c>
      <c r="E9742" t="s">
        <v>679</v>
      </c>
    </row>
    <row r="9743" spans="1:5" x14ac:dyDescent="0.2">
      <c r="A9743">
        <f t="shared" si="155"/>
        <v>2010</v>
      </c>
      <c r="B9743" s="8">
        <v>40365</v>
      </c>
      <c r="C9743">
        <v>95.111029080120204</v>
      </c>
      <c r="D9743">
        <v>92.583213960997298</v>
      </c>
      <c r="E9743">
        <v>98.725491762914601</v>
      </c>
    </row>
    <row r="9744" spans="1:5" x14ac:dyDescent="0.2">
      <c r="A9744">
        <f t="shared" si="155"/>
        <v>2010</v>
      </c>
      <c r="B9744" s="8">
        <v>40366</v>
      </c>
      <c r="C9744">
        <v>95.182567128133101</v>
      </c>
      <c r="D9744">
        <v>92.720336313278807</v>
      </c>
      <c r="E9744">
        <v>98.722020790377599</v>
      </c>
    </row>
    <row r="9745" spans="1:5" x14ac:dyDescent="0.2">
      <c r="A9745">
        <f t="shared" si="155"/>
        <v>2010</v>
      </c>
      <c r="B9745" s="8">
        <v>40367</v>
      </c>
      <c r="C9745">
        <v>94.778086507992597</v>
      </c>
      <c r="D9745">
        <v>92.291245175896407</v>
      </c>
      <c r="E9745">
        <v>98.342881397662794</v>
      </c>
    </row>
    <row r="9746" spans="1:5" x14ac:dyDescent="0.2">
      <c r="A9746">
        <f t="shared" si="155"/>
        <v>2010</v>
      </c>
      <c r="B9746" s="8">
        <v>40368</v>
      </c>
      <c r="C9746">
        <v>94.686927545433306</v>
      </c>
      <c r="D9746">
        <v>92.250861400833998</v>
      </c>
      <c r="E9746">
        <v>98.192596065715193</v>
      </c>
    </row>
    <row r="9747" spans="1:5" x14ac:dyDescent="0.2">
      <c r="A9747">
        <f t="shared" si="155"/>
        <v>2010</v>
      </c>
      <c r="B9747" s="8">
        <v>40371</v>
      </c>
      <c r="C9747">
        <v>94.962586226254999</v>
      </c>
      <c r="D9747">
        <v>92.644058286410299</v>
      </c>
      <c r="E9747">
        <v>98.335268338298505</v>
      </c>
    </row>
    <row r="9748" spans="1:5" x14ac:dyDescent="0.2">
      <c r="A9748">
        <f t="shared" si="155"/>
        <v>2010</v>
      </c>
      <c r="B9748" s="8">
        <v>40372</v>
      </c>
      <c r="C9748">
        <v>94.390755057168207</v>
      </c>
      <c r="D9748">
        <v>91.7750856419283</v>
      </c>
      <c r="E9748">
        <v>98.101324476407896</v>
      </c>
    </row>
    <row r="9749" spans="1:5" x14ac:dyDescent="0.2">
      <c r="A9749">
        <f t="shared" si="155"/>
        <v>2010</v>
      </c>
      <c r="B9749" s="8">
        <v>40373</v>
      </c>
      <c r="C9749">
        <v>94.330817113110299</v>
      </c>
      <c r="D9749">
        <v>91.725985211457399</v>
      </c>
      <c r="E9749">
        <v>98.028428481741997</v>
      </c>
    </row>
    <row r="9750" spans="1:5" x14ac:dyDescent="0.2">
      <c r="A9750">
        <f t="shared" si="155"/>
        <v>2010</v>
      </c>
      <c r="B9750" s="8">
        <v>40374</v>
      </c>
      <c r="C9750">
        <v>94.206594621664294</v>
      </c>
      <c r="D9750">
        <v>91.3678002006409</v>
      </c>
      <c r="E9750">
        <v>98.174313452392994</v>
      </c>
    </row>
    <row r="9751" spans="1:5" x14ac:dyDescent="0.2">
      <c r="A9751">
        <f t="shared" si="155"/>
        <v>2010</v>
      </c>
      <c r="B9751" s="8">
        <v>40375</v>
      </c>
      <c r="C9751">
        <v>94.513200419725294</v>
      </c>
      <c r="D9751">
        <v>91.636697101166305</v>
      </c>
      <c r="E9751">
        <v>98.526909522410406</v>
      </c>
    </row>
    <row r="9752" spans="1:5" x14ac:dyDescent="0.2">
      <c r="A9752">
        <f t="shared" si="155"/>
        <v>2010</v>
      </c>
      <c r="B9752" s="8">
        <v>40378</v>
      </c>
      <c r="C9752">
        <v>94.609155844470493</v>
      </c>
      <c r="D9752">
        <v>91.686563604327802</v>
      </c>
      <c r="E9752">
        <v>98.677135042363602</v>
      </c>
    </row>
    <row r="9753" spans="1:5" x14ac:dyDescent="0.2">
      <c r="A9753">
        <f t="shared" si="155"/>
        <v>2010</v>
      </c>
      <c r="B9753" s="8">
        <v>40379</v>
      </c>
      <c r="C9753">
        <v>94.549429977153494</v>
      </c>
      <c r="D9753">
        <v>91.754331409451893</v>
      </c>
      <c r="E9753">
        <v>98.4688770703237</v>
      </c>
    </row>
    <row r="9754" spans="1:5" x14ac:dyDescent="0.2">
      <c r="A9754">
        <f t="shared" si="155"/>
        <v>2010</v>
      </c>
      <c r="B9754" s="8">
        <v>40380</v>
      </c>
      <c r="C9754">
        <v>94.456202531712094</v>
      </c>
      <c r="D9754">
        <v>91.741904168839497</v>
      </c>
      <c r="E9754">
        <v>98.281331613210497</v>
      </c>
    </row>
    <row r="9755" spans="1:5" x14ac:dyDescent="0.2">
      <c r="A9755">
        <f t="shared" si="155"/>
        <v>2010</v>
      </c>
      <c r="B9755" s="8">
        <v>40381</v>
      </c>
      <c r="C9755">
        <v>94.121964449631193</v>
      </c>
      <c r="D9755">
        <v>91.213537379085494</v>
      </c>
      <c r="E9755">
        <v>98.170024818459297</v>
      </c>
    </row>
    <row r="9756" spans="1:5" x14ac:dyDescent="0.2">
      <c r="A9756">
        <f t="shared" si="155"/>
        <v>2010</v>
      </c>
      <c r="B9756" s="8">
        <v>40382</v>
      </c>
      <c r="C9756">
        <v>94.152020561357205</v>
      </c>
      <c r="D9756">
        <v>91.301012127106802</v>
      </c>
      <c r="E9756">
        <v>98.133539438200103</v>
      </c>
    </row>
    <row r="9757" spans="1:5" x14ac:dyDescent="0.2">
      <c r="A9757">
        <f t="shared" si="155"/>
        <v>2010</v>
      </c>
      <c r="B9757" s="8">
        <v>40385</v>
      </c>
      <c r="C9757">
        <v>93.766138207838495</v>
      </c>
      <c r="D9757">
        <v>90.7535975531964</v>
      </c>
      <c r="E9757">
        <v>97.932985263447904</v>
      </c>
    </row>
    <row r="9758" spans="1:5" x14ac:dyDescent="0.2">
      <c r="A9758">
        <f t="shared" si="155"/>
        <v>2010</v>
      </c>
      <c r="B9758" s="8">
        <v>40386</v>
      </c>
      <c r="C9758">
        <v>93.768771289941995</v>
      </c>
      <c r="D9758">
        <v>91.0018469447417</v>
      </c>
      <c r="E9758">
        <v>97.649945655569496</v>
      </c>
    </row>
    <row r="9759" spans="1:5" x14ac:dyDescent="0.2">
      <c r="A9759">
        <f t="shared" si="155"/>
        <v>2010</v>
      </c>
      <c r="B9759" s="8">
        <v>40387</v>
      </c>
      <c r="C9759">
        <v>93.761415735085805</v>
      </c>
      <c r="D9759">
        <v>90.886625005526597</v>
      </c>
      <c r="E9759">
        <v>97.767806042993101</v>
      </c>
    </row>
    <row r="9760" spans="1:5" x14ac:dyDescent="0.2">
      <c r="A9760">
        <f t="shared" si="155"/>
        <v>2010</v>
      </c>
      <c r="B9760" s="8">
        <v>40388</v>
      </c>
      <c r="C9760">
        <v>93.611661577555296</v>
      </c>
      <c r="D9760">
        <v>90.567469662390593</v>
      </c>
      <c r="E9760">
        <v>97.8143701721893</v>
      </c>
    </row>
    <row r="9761" spans="1:5" x14ac:dyDescent="0.2">
      <c r="A9761">
        <f t="shared" si="155"/>
        <v>2010</v>
      </c>
      <c r="B9761" s="8">
        <v>40389</v>
      </c>
      <c r="C9761">
        <v>93.2908421688239</v>
      </c>
      <c r="D9761">
        <v>90.181446763391605</v>
      </c>
      <c r="E9761">
        <v>97.567523879870194</v>
      </c>
    </row>
    <row r="9762" spans="1:5" x14ac:dyDescent="0.2">
      <c r="A9762">
        <f t="shared" si="155"/>
        <v>2010</v>
      </c>
      <c r="B9762" s="8">
        <v>40392</v>
      </c>
      <c r="C9762">
        <v>92.805619965121295</v>
      </c>
      <c r="D9762">
        <v>89.585153569824598</v>
      </c>
      <c r="E9762">
        <v>97.209083676531094</v>
      </c>
    </row>
    <row r="9763" spans="1:5" x14ac:dyDescent="0.2">
      <c r="A9763">
        <f t="shared" si="155"/>
        <v>2010</v>
      </c>
      <c r="B9763" s="8">
        <v>40393</v>
      </c>
      <c r="C9763">
        <v>92.640390149144395</v>
      </c>
      <c r="D9763">
        <v>89.296388970518606</v>
      </c>
      <c r="E9763">
        <v>97.187863495131595</v>
      </c>
    </row>
    <row r="9764" spans="1:5" x14ac:dyDescent="0.2">
      <c r="A9764">
        <f t="shared" si="155"/>
        <v>2010</v>
      </c>
      <c r="B9764" s="8">
        <v>40394</v>
      </c>
      <c r="C9764">
        <v>92.744703262133896</v>
      </c>
      <c r="D9764">
        <v>89.541320619196298</v>
      </c>
      <c r="E9764">
        <v>97.127721228709206</v>
      </c>
    </row>
    <row r="9765" spans="1:5" x14ac:dyDescent="0.2">
      <c r="A9765">
        <f t="shared" si="155"/>
        <v>2010</v>
      </c>
      <c r="B9765" s="8">
        <v>40395</v>
      </c>
      <c r="C9765">
        <v>92.653336072375296</v>
      </c>
      <c r="D9765">
        <v>89.405711703853896</v>
      </c>
      <c r="E9765">
        <v>97.087640784753006</v>
      </c>
    </row>
    <row r="9766" spans="1:5" x14ac:dyDescent="0.2">
      <c r="A9766">
        <f t="shared" si="155"/>
        <v>2010</v>
      </c>
      <c r="B9766" s="8">
        <v>40396</v>
      </c>
      <c r="C9766">
        <v>92.606721102304903</v>
      </c>
      <c r="D9766">
        <v>89.206649668947804</v>
      </c>
      <c r="E9766">
        <v>97.2199805413034</v>
      </c>
    </row>
    <row r="9767" spans="1:5" x14ac:dyDescent="0.2">
      <c r="A9767">
        <f t="shared" si="155"/>
        <v>2010</v>
      </c>
      <c r="B9767" s="8">
        <v>40399</v>
      </c>
      <c r="C9767">
        <v>92.6873969483092</v>
      </c>
      <c r="D9767">
        <v>89.440359239902406</v>
      </c>
      <c r="E9767">
        <v>97.121241824748296</v>
      </c>
    </row>
    <row r="9768" spans="1:5" x14ac:dyDescent="0.2">
      <c r="A9768">
        <f t="shared" si="155"/>
        <v>2010</v>
      </c>
      <c r="B9768" s="8">
        <v>40400</v>
      </c>
      <c r="C9768">
        <v>93.232305901507601</v>
      </c>
      <c r="D9768">
        <v>90.196894166861995</v>
      </c>
      <c r="E9768">
        <v>97.422135045866796</v>
      </c>
    </row>
    <row r="9769" spans="1:5" x14ac:dyDescent="0.2">
      <c r="A9769">
        <f t="shared" si="155"/>
        <v>2010</v>
      </c>
      <c r="B9769" s="8">
        <v>40401</v>
      </c>
      <c r="C9769">
        <v>93.7877255863377</v>
      </c>
      <c r="D9769">
        <v>90.996146024271695</v>
      </c>
      <c r="E9769">
        <v>97.697640882804507</v>
      </c>
    </row>
    <row r="9770" spans="1:5" x14ac:dyDescent="0.2">
      <c r="A9770">
        <f t="shared" si="155"/>
        <v>2010</v>
      </c>
      <c r="B9770" s="8">
        <v>40402</v>
      </c>
      <c r="C9770">
        <v>93.900186661780594</v>
      </c>
      <c r="D9770">
        <v>91.139925255860405</v>
      </c>
      <c r="E9770">
        <v>97.774575766551806</v>
      </c>
    </row>
    <row r="9771" spans="1:5" x14ac:dyDescent="0.2">
      <c r="A9771">
        <f t="shared" si="155"/>
        <v>2010</v>
      </c>
      <c r="B9771" s="8">
        <v>40403</v>
      </c>
      <c r="C9771">
        <v>94.054831702375594</v>
      </c>
      <c r="D9771">
        <v>91.381625847500501</v>
      </c>
      <c r="E9771">
        <v>97.829489996854704</v>
      </c>
    </row>
    <row r="9772" spans="1:5" x14ac:dyDescent="0.2">
      <c r="A9772">
        <f t="shared" si="155"/>
        <v>2010</v>
      </c>
      <c r="B9772" s="8">
        <v>40406</v>
      </c>
      <c r="C9772">
        <v>93.800235008846599</v>
      </c>
      <c r="D9772">
        <v>91.008917102095197</v>
      </c>
      <c r="E9772">
        <v>97.709936041911405</v>
      </c>
    </row>
    <row r="9773" spans="1:5" x14ac:dyDescent="0.2">
      <c r="A9773">
        <f t="shared" si="155"/>
        <v>2010</v>
      </c>
      <c r="B9773" s="8">
        <v>40407</v>
      </c>
      <c r="C9773">
        <v>93.434016491953898</v>
      </c>
      <c r="D9773">
        <v>90.631535719227003</v>
      </c>
      <c r="E9773">
        <v>97.354061556033201</v>
      </c>
    </row>
    <row r="9774" spans="1:5" x14ac:dyDescent="0.2">
      <c r="A9774">
        <f t="shared" si="155"/>
        <v>2010</v>
      </c>
      <c r="B9774" s="8">
        <v>40408</v>
      </c>
      <c r="C9774">
        <v>93.382289755289705</v>
      </c>
      <c r="D9774">
        <v>90.571268068882603</v>
      </c>
      <c r="E9774">
        <v>97.311884315217696</v>
      </c>
    </row>
    <row r="9775" spans="1:5" x14ac:dyDescent="0.2">
      <c r="A9775">
        <f t="shared" si="155"/>
        <v>2010</v>
      </c>
      <c r="B9775" s="8">
        <v>40409</v>
      </c>
      <c r="C9775">
        <v>93.723733723249694</v>
      </c>
      <c r="D9775">
        <v>90.946923595512402</v>
      </c>
      <c r="E9775">
        <v>97.616053526663805</v>
      </c>
    </row>
    <row r="9776" spans="1:5" x14ac:dyDescent="0.2">
      <c r="A9776">
        <f t="shared" si="155"/>
        <v>2010</v>
      </c>
      <c r="B9776" s="8">
        <v>40410</v>
      </c>
      <c r="C9776">
        <v>94.215955807872007</v>
      </c>
      <c r="D9776">
        <v>91.764988589281998</v>
      </c>
      <c r="E9776">
        <v>97.735282238767695</v>
      </c>
    </row>
    <row r="9777" spans="1:5" x14ac:dyDescent="0.2">
      <c r="A9777">
        <f t="shared" si="155"/>
        <v>2010</v>
      </c>
      <c r="B9777" s="8">
        <v>40413</v>
      </c>
      <c r="C9777">
        <v>94.337938005997898</v>
      </c>
      <c r="D9777">
        <v>91.765780542147994</v>
      </c>
      <c r="E9777">
        <v>97.997870096005997</v>
      </c>
    </row>
    <row r="9778" spans="1:5" x14ac:dyDescent="0.2">
      <c r="A9778">
        <f t="shared" si="155"/>
        <v>2010</v>
      </c>
      <c r="B9778" s="8">
        <v>40414</v>
      </c>
      <c r="C9778">
        <v>94.443474302722294</v>
      </c>
      <c r="D9778">
        <v>91.747052182934297</v>
      </c>
      <c r="E9778">
        <v>98.247815241798804</v>
      </c>
    </row>
    <row r="9779" spans="1:5" x14ac:dyDescent="0.2">
      <c r="A9779">
        <f t="shared" si="155"/>
        <v>2010</v>
      </c>
      <c r="B9779" s="8">
        <v>40415</v>
      </c>
      <c r="C9779">
        <v>94.744781424433398</v>
      </c>
      <c r="D9779">
        <v>92.088130204479896</v>
      </c>
      <c r="E9779">
        <v>98.505297108164697</v>
      </c>
    </row>
    <row r="9780" spans="1:5" x14ac:dyDescent="0.2">
      <c r="A9780">
        <f t="shared" si="155"/>
        <v>2010</v>
      </c>
      <c r="B9780" s="8">
        <v>40416</v>
      </c>
      <c r="C9780">
        <v>94.361551218457706</v>
      </c>
      <c r="D9780">
        <v>91.563513687080004</v>
      </c>
      <c r="E9780">
        <v>98.283063176522006</v>
      </c>
    </row>
    <row r="9781" spans="1:5" x14ac:dyDescent="0.2">
      <c r="A9781">
        <f t="shared" si="155"/>
        <v>2010</v>
      </c>
      <c r="B9781" s="8">
        <v>40417</v>
      </c>
      <c r="C9781">
        <v>94.356124266176096</v>
      </c>
      <c r="D9781">
        <v>91.519178075300204</v>
      </c>
      <c r="E9781">
        <v>98.322761407613498</v>
      </c>
    </row>
    <row r="9782" spans="1:5" x14ac:dyDescent="0.2">
      <c r="A9782">
        <f t="shared" si="155"/>
        <v>2010</v>
      </c>
      <c r="B9782" s="8">
        <v>40420</v>
      </c>
      <c r="C9782">
        <v>94.601904714132004</v>
      </c>
      <c r="D9782">
        <v>91.733836701459197</v>
      </c>
      <c r="E9782">
        <v>98.606441331065895</v>
      </c>
    </row>
    <row r="9783" spans="1:5" x14ac:dyDescent="0.2">
      <c r="A9783">
        <f t="shared" si="155"/>
        <v>2010</v>
      </c>
      <c r="B9783" s="8">
        <v>40421</v>
      </c>
      <c r="C9783">
        <v>94.729072611806501</v>
      </c>
      <c r="D9783">
        <v>91.847716684826196</v>
      </c>
      <c r="E9783">
        <v>98.749953214232804</v>
      </c>
    </row>
    <row r="9784" spans="1:5" x14ac:dyDescent="0.2">
      <c r="A9784">
        <f t="shared" si="155"/>
        <v>2010</v>
      </c>
      <c r="B9784" s="8">
        <v>40422</v>
      </c>
      <c r="C9784">
        <v>94.125763558292107</v>
      </c>
      <c r="D9784">
        <v>91.106530066042296</v>
      </c>
      <c r="E9784">
        <v>98.302921826917796</v>
      </c>
    </row>
    <row r="9785" spans="1:5" x14ac:dyDescent="0.2">
      <c r="A9785">
        <f t="shared" si="155"/>
        <v>2010</v>
      </c>
      <c r="B9785" s="8">
        <v>40423</v>
      </c>
      <c r="C9785">
        <v>94.096028416373102</v>
      </c>
      <c r="D9785">
        <v>91.119113415791304</v>
      </c>
      <c r="E9785">
        <v>98.223645904231006</v>
      </c>
    </row>
    <row r="9786" spans="1:5" x14ac:dyDescent="0.2">
      <c r="A9786">
        <f t="shared" si="155"/>
        <v>2010</v>
      </c>
      <c r="B9786" s="8">
        <v>40424</v>
      </c>
      <c r="C9786">
        <v>93.706768341064802</v>
      </c>
      <c r="D9786">
        <v>90.688733940391202</v>
      </c>
      <c r="E9786">
        <v>97.8796108403331</v>
      </c>
    </row>
    <row r="9787" spans="1:5" x14ac:dyDescent="0.2">
      <c r="A9787">
        <f t="shared" si="155"/>
        <v>2010</v>
      </c>
      <c r="B9787" s="8">
        <v>40427</v>
      </c>
      <c r="C9787" t="s">
        <v>679</v>
      </c>
      <c r="D9787" t="s">
        <v>679</v>
      </c>
      <c r="E9787" t="s">
        <v>679</v>
      </c>
    </row>
    <row r="9788" spans="1:5" x14ac:dyDescent="0.2">
      <c r="A9788">
        <f t="shared" si="155"/>
        <v>2010</v>
      </c>
      <c r="B9788" s="8">
        <v>40428</v>
      </c>
      <c r="C9788">
        <v>94.051190213506899</v>
      </c>
      <c r="D9788">
        <v>91.102968518653199</v>
      </c>
      <c r="E9788">
        <v>98.145070000936698</v>
      </c>
    </row>
    <row r="9789" spans="1:5" x14ac:dyDescent="0.2">
      <c r="A9789">
        <f t="shared" si="155"/>
        <v>2010</v>
      </c>
      <c r="B9789" s="8">
        <v>40429</v>
      </c>
      <c r="C9789">
        <v>93.788866130376903</v>
      </c>
      <c r="D9789">
        <v>90.783410781243205</v>
      </c>
      <c r="E9789">
        <v>97.947607694357302</v>
      </c>
    </row>
    <row r="9790" spans="1:5" x14ac:dyDescent="0.2">
      <c r="A9790">
        <f t="shared" si="155"/>
        <v>2010</v>
      </c>
      <c r="B9790" s="8">
        <v>40430</v>
      </c>
      <c r="C9790">
        <v>93.713025663483805</v>
      </c>
      <c r="D9790">
        <v>90.769028421818305</v>
      </c>
      <c r="E9790">
        <v>97.799611010809897</v>
      </c>
    </row>
    <row r="9791" spans="1:5" x14ac:dyDescent="0.2">
      <c r="A9791">
        <f t="shared" si="155"/>
        <v>2010</v>
      </c>
      <c r="B9791" s="8">
        <v>40431</v>
      </c>
      <c r="C9791">
        <v>93.685897515759393</v>
      </c>
      <c r="D9791">
        <v>90.888815481236307</v>
      </c>
      <c r="E9791">
        <v>97.601471928014405</v>
      </c>
    </row>
    <row r="9792" spans="1:5" x14ac:dyDescent="0.2">
      <c r="A9792">
        <f t="shared" si="155"/>
        <v>2010</v>
      </c>
      <c r="B9792" s="8">
        <v>40434</v>
      </c>
      <c r="C9792">
        <v>93.087271775894095</v>
      </c>
      <c r="D9792">
        <v>90.048643706196899</v>
      </c>
      <c r="E9792">
        <v>97.279852049498203</v>
      </c>
    </row>
    <row r="9793" spans="1:5" x14ac:dyDescent="0.2">
      <c r="A9793">
        <f t="shared" si="155"/>
        <v>2010</v>
      </c>
      <c r="B9793" s="8">
        <v>40435</v>
      </c>
      <c r="C9793">
        <v>92.630043075907096</v>
      </c>
      <c r="D9793">
        <v>89.363291064649005</v>
      </c>
      <c r="E9793">
        <v>97.086648868472196</v>
      </c>
    </row>
    <row r="9794" spans="1:5" x14ac:dyDescent="0.2">
      <c r="A9794">
        <f t="shared" si="155"/>
        <v>2010</v>
      </c>
      <c r="B9794" s="8">
        <v>40436</v>
      </c>
      <c r="C9794">
        <v>92.944039027146999</v>
      </c>
      <c r="D9794">
        <v>89.949883349449493</v>
      </c>
      <c r="E9794">
        <v>97.083717634568004</v>
      </c>
    </row>
    <row r="9795" spans="1:5" x14ac:dyDescent="0.2">
      <c r="A9795">
        <f t="shared" ref="A9795:A9858" si="156">YEAR(B9795)</f>
        <v>2010</v>
      </c>
      <c r="B9795" s="8">
        <v>40437</v>
      </c>
      <c r="C9795">
        <v>92.923603147752701</v>
      </c>
      <c r="D9795">
        <v>89.841888005958396</v>
      </c>
      <c r="E9795">
        <v>97.165396359845602</v>
      </c>
    </row>
    <row r="9796" spans="1:5" x14ac:dyDescent="0.2">
      <c r="A9796">
        <f t="shared" si="156"/>
        <v>2010</v>
      </c>
      <c r="B9796" s="8">
        <v>40438</v>
      </c>
      <c r="C9796">
        <v>92.953951189068604</v>
      </c>
      <c r="D9796">
        <v>90.043292518722495</v>
      </c>
      <c r="E9796">
        <v>96.996381323096401</v>
      </c>
    </row>
    <row r="9797" spans="1:5" x14ac:dyDescent="0.2">
      <c r="A9797">
        <f t="shared" si="156"/>
        <v>2010</v>
      </c>
      <c r="B9797" s="8">
        <v>40441</v>
      </c>
      <c r="C9797">
        <v>92.761625291896294</v>
      </c>
      <c r="D9797">
        <v>89.817911677738707</v>
      </c>
      <c r="E9797">
        <v>96.8412133985194</v>
      </c>
    </row>
    <row r="9798" spans="1:5" x14ac:dyDescent="0.2">
      <c r="A9798">
        <f t="shared" si="156"/>
        <v>2010</v>
      </c>
      <c r="B9798" s="8">
        <v>40442</v>
      </c>
      <c r="C9798">
        <v>92.6804704281993</v>
      </c>
      <c r="D9798">
        <v>89.701539303148706</v>
      </c>
      <c r="E9798">
        <v>96.800554434173804</v>
      </c>
    </row>
    <row r="9799" spans="1:5" x14ac:dyDescent="0.2">
      <c r="A9799">
        <f t="shared" si="156"/>
        <v>2010</v>
      </c>
      <c r="B9799" s="8">
        <v>40443</v>
      </c>
      <c r="C9799">
        <v>92.078889763675306</v>
      </c>
      <c r="D9799">
        <v>88.823561422930993</v>
      </c>
      <c r="E9799">
        <v>96.5183902441171</v>
      </c>
    </row>
    <row r="9800" spans="1:5" x14ac:dyDescent="0.2">
      <c r="A9800">
        <f t="shared" si="156"/>
        <v>2010</v>
      </c>
      <c r="B9800" s="8">
        <v>40444</v>
      </c>
      <c r="C9800">
        <v>92.037644480866902</v>
      </c>
      <c r="D9800">
        <v>88.815568298780804</v>
      </c>
      <c r="E9800">
        <v>96.437826064210398</v>
      </c>
    </row>
    <row r="9801" spans="1:5" x14ac:dyDescent="0.2">
      <c r="A9801">
        <f t="shared" si="156"/>
        <v>2010</v>
      </c>
      <c r="B9801" s="8">
        <v>40445</v>
      </c>
      <c r="C9801">
        <v>91.615249958131301</v>
      </c>
      <c r="D9801">
        <v>88.283348457240606</v>
      </c>
      <c r="E9801">
        <v>96.141709285328901</v>
      </c>
    </row>
    <row r="9802" spans="1:5" x14ac:dyDescent="0.2">
      <c r="A9802">
        <f t="shared" si="156"/>
        <v>2010</v>
      </c>
      <c r="B9802" s="8">
        <v>40448</v>
      </c>
      <c r="C9802">
        <v>91.495831679782498</v>
      </c>
      <c r="D9802">
        <v>88.251067818202799</v>
      </c>
      <c r="E9802">
        <v>95.9190249099358</v>
      </c>
    </row>
    <row r="9803" spans="1:5" x14ac:dyDescent="0.2">
      <c r="A9803">
        <f t="shared" si="156"/>
        <v>2010</v>
      </c>
      <c r="B9803" s="8">
        <v>40449</v>
      </c>
      <c r="C9803">
        <v>91.365390039673997</v>
      </c>
      <c r="D9803">
        <v>88.036247853447705</v>
      </c>
      <c r="E9803">
        <v>95.886953631603504</v>
      </c>
    </row>
    <row r="9804" spans="1:5" x14ac:dyDescent="0.2">
      <c r="A9804">
        <f t="shared" si="156"/>
        <v>2010</v>
      </c>
      <c r="B9804" s="8">
        <v>40450</v>
      </c>
      <c r="C9804">
        <v>91.179345575908002</v>
      </c>
      <c r="D9804">
        <v>87.841644161501705</v>
      </c>
      <c r="E9804">
        <v>95.709763357706706</v>
      </c>
    </row>
    <row r="9805" spans="1:5" x14ac:dyDescent="0.2">
      <c r="A9805">
        <f t="shared" si="156"/>
        <v>2010</v>
      </c>
      <c r="B9805" s="8">
        <v>40451</v>
      </c>
      <c r="C9805">
        <v>91.357402766945</v>
      </c>
      <c r="D9805">
        <v>87.993601678244701</v>
      </c>
      <c r="E9805">
        <v>95.9197353272871</v>
      </c>
    </row>
    <row r="9806" spans="1:5" x14ac:dyDescent="0.2">
      <c r="A9806">
        <f t="shared" si="156"/>
        <v>2010</v>
      </c>
      <c r="B9806" s="8">
        <v>40452</v>
      </c>
      <c r="C9806">
        <v>90.853716276779195</v>
      </c>
      <c r="D9806">
        <v>87.300133979635802</v>
      </c>
      <c r="E9806">
        <v>95.636974824137894</v>
      </c>
    </row>
    <row r="9807" spans="1:5" x14ac:dyDescent="0.2">
      <c r="A9807">
        <f t="shared" si="156"/>
        <v>2010</v>
      </c>
      <c r="B9807" s="8">
        <v>40455</v>
      </c>
      <c r="C9807">
        <v>91.018988474763503</v>
      </c>
      <c r="D9807">
        <v>87.504116312555198</v>
      </c>
      <c r="E9807">
        <v>95.757483585215098</v>
      </c>
    </row>
    <row r="9808" spans="1:5" x14ac:dyDescent="0.2">
      <c r="A9808">
        <f t="shared" si="156"/>
        <v>2010</v>
      </c>
      <c r="B9808" s="8">
        <v>40456</v>
      </c>
      <c r="C9808">
        <v>90.580628594409504</v>
      </c>
      <c r="D9808">
        <v>86.895285905818</v>
      </c>
      <c r="E9808">
        <v>95.518469920843202</v>
      </c>
    </row>
    <row r="9809" spans="1:5" x14ac:dyDescent="0.2">
      <c r="A9809">
        <f t="shared" si="156"/>
        <v>2010</v>
      </c>
      <c r="B9809" s="8">
        <v>40457</v>
      </c>
      <c r="C9809">
        <v>90.160410784542407</v>
      </c>
      <c r="D9809">
        <v>86.347949169861295</v>
      </c>
      <c r="E9809">
        <v>95.246998879954305</v>
      </c>
    </row>
    <row r="9810" spans="1:5" x14ac:dyDescent="0.2">
      <c r="A9810">
        <f t="shared" si="156"/>
        <v>2010</v>
      </c>
      <c r="B9810" s="8">
        <v>40458</v>
      </c>
      <c r="C9810">
        <v>90.305335773138694</v>
      </c>
      <c r="D9810">
        <v>86.528253123842006</v>
      </c>
      <c r="E9810">
        <v>95.350634677478993</v>
      </c>
    </row>
    <row r="9811" spans="1:5" x14ac:dyDescent="0.2">
      <c r="A9811">
        <f t="shared" si="156"/>
        <v>2010</v>
      </c>
      <c r="B9811" s="8">
        <v>40459</v>
      </c>
      <c r="C9811">
        <v>90.131972999134405</v>
      </c>
      <c r="D9811">
        <v>86.326921364080803</v>
      </c>
      <c r="E9811">
        <v>95.209555922835605</v>
      </c>
    </row>
    <row r="9812" spans="1:5" x14ac:dyDescent="0.2">
      <c r="A9812">
        <f t="shared" si="156"/>
        <v>2010</v>
      </c>
      <c r="B9812" s="8">
        <v>40462</v>
      </c>
      <c r="C9812" t="s">
        <v>679</v>
      </c>
      <c r="D9812" t="s">
        <v>679</v>
      </c>
      <c r="E9812" t="s">
        <v>679</v>
      </c>
    </row>
    <row r="9813" spans="1:5" x14ac:dyDescent="0.2">
      <c r="A9813">
        <f t="shared" si="156"/>
        <v>2010</v>
      </c>
      <c r="B9813" s="8">
        <v>40463</v>
      </c>
      <c r="C9813">
        <v>90.237581382025894</v>
      </c>
      <c r="D9813">
        <v>86.495035202389005</v>
      </c>
      <c r="E9813">
        <v>95.241347137015694</v>
      </c>
    </row>
    <row r="9814" spans="1:5" x14ac:dyDescent="0.2">
      <c r="A9814">
        <f t="shared" si="156"/>
        <v>2010</v>
      </c>
      <c r="B9814" s="8">
        <v>40464</v>
      </c>
      <c r="C9814">
        <v>89.796376740810501</v>
      </c>
      <c r="D9814">
        <v>85.970789173573706</v>
      </c>
      <c r="E9814">
        <v>94.896443117457295</v>
      </c>
    </row>
    <row r="9815" spans="1:5" x14ac:dyDescent="0.2">
      <c r="A9815">
        <f t="shared" si="156"/>
        <v>2010</v>
      </c>
      <c r="B9815" s="8">
        <v>40465</v>
      </c>
      <c r="C9815">
        <v>89.542314570286706</v>
      </c>
      <c r="D9815">
        <v>85.588709895780198</v>
      </c>
      <c r="E9815">
        <v>94.793889000547296</v>
      </c>
    </row>
    <row r="9816" spans="1:5" x14ac:dyDescent="0.2">
      <c r="A9816">
        <f t="shared" si="156"/>
        <v>2010</v>
      </c>
      <c r="B9816" s="8">
        <v>40466</v>
      </c>
      <c r="C9816">
        <v>89.700198123936005</v>
      </c>
      <c r="D9816">
        <v>85.926443323751997</v>
      </c>
      <c r="E9816">
        <v>94.737879484293003</v>
      </c>
    </row>
    <row r="9817" spans="1:5" x14ac:dyDescent="0.2">
      <c r="A9817">
        <f t="shared" si="156"/>
        <v>2010</v>
      </c>
      <c r="B9817" s="8">
        <v>40469</v>
      </c>
      <c r="C9817">
        <v>89.866083732461902</v>
      </c>
      <c r="D9817">
        <v>86.102661626653202</v>
      </c>
      <c r="E9817">
        <v>94.892454252710294</v>
      </c>
    </row>
    <row r="9818" spans="1:5" x14ac:dyDescent="0.2">
      <c r="A9818">
        <f t="shared" si="156"/>
        <v>2010</v>
      </c>
      <c r="B9818" s="8">
        <v>40470</v>
      </c>
      <c r="C9818">
        <v>90.564896385553396</v>
      </c>
      <c r="D9818">
        <v>87.118800385257103</v>
      </c>
      <c r="E9818">
        <v>95.219176942534801</v>
      </c>
    </row>
    <row r="9819" spans="1:5" x14ac:dyDescent="0.2">
      <c r="A9819">
        <f t="shared" si="156"/>
        <v>2010</v>
      </c>
      <c r="B9819" s="8">
        <v>40471</v>
      </c>
      <c r="C9819">
        <v>90.161227874472502</v>
      </c>
      <c r="D9819">
        <v>86.4989976127125</v>
      </c>
      <c r="E9819">
        <v>95.069019709821902</v>
      </c>
    </row>
    <row r="9820" spans="1:5" x14ac:dyDescent="0.2">
      <c r="A9820">
        <f t="shared" si="156"/>
        <v>2010</v>
      </c>
      <c r="B9820" s="8">
        <v>40472</v>
      </c>
      <c r="C9820">
        <v>90.1539991583562</v>
      </c>
      <c r="D9820">
        <v>86.485413018134395</v>
      </c>
      <c r="E9820">
        <v>95.069297888862195</v>
      </c>
    </row>
    <row r="9821" spans="1:5" x14ac:dyDescent="0.2">
      <c r="A9821">
        <f t="shared" si="156"/>
        <v>2010</v>
      </c>
      <c r="B9821" s="8">
        <v>40473</v>
      </c>
      <c r="C9821">
        <v>90.421532178492001</v>
      </c>
      <c r="D9821">
        <v>86.881603348812803</v>
      </c>
      <c r="E9821">
        <v>95.1858865450303</v>
      </c>
    </row>
    <row r="9822" spans="1:5" x14ac:dyDescent="0.2">
      <c r="A9822">
        <f t="shared" si="156"/>
        <v>2010</v>
      </c>
      <c r="B9822" s="8">
        <v>40476</v>
      </c>
      <c r="C9822">
        <v>89.948589795755794</v>
      </c>
      <c r="D9822">
        <v>86.272978038262295</v>
      </c>
      <c r="E9822">
        <v>94.870972478553895</v>
      </c>
    </row>
    <row r="9823" spans="1:5" x14ac:dyDescent="0.2">
      <c r="A9823">
        <f t="shared" si="156"/>
        <v>2010</v>
      </c>
      <c r="B9823" s="8">
        <v>40477</v>
      </c>
      <c r="C9823">
        <v>90.297940593665302</v>
      </c>
      <c r="D9823">
        <v>86.702036301942698</v>
      </c>
      <c r="E9823">
        <v>95.127853977118093</v>
      </c>
    </row>
    <row r="9824" spans="1:5" x14ac:dyDescent="0.2">
      <c r="A9824">
        <f t="shared" si="156"/>
        <v>2010</v>
      </c>
      <c r="B9824" s="8">
        <v>40478</v>
      </c>
      <c r="C9824">
        <v>90.8184347065705</v>
      </c>
      <c r="D9824">
        <v>87.328652439767495</v>
      </c>
      <c r="E9824">
        <v>95.525975925593997</v>
      </c>
    </row>
    <row r="9825" spans="1:5" x14ac:dyDescent="0.2">
      <c r="A9825">
        <f t="shared" si="156"/>
        <v>2010</v>
      </c>
      <c r="B9825" s="8">
        <v>40479</v>
      </c>
      <c r="C9825">
        <v>90.2574962793759</v>
      </c>
      <c r="D9825">
        <v>86.449411468983598</v>
      </c>
      <c r="E9825">
        <v>95.339449252135594</v>
      </c>
    </row>
    <row r="9826" spans="1:5" x14ac:dyDescent="0.2">
      <c r="A9826">
        <f t="shared" si="156"/>
        <v>2010</v>
      </c>
      <c r="B9826" s="8">
        <v>40480</v>
      </c>
      <c r="C9826">
        <v>90.109877670188297</v>
      </c>
      <c r="D9826">
        <v>86.387167679333601</v>
      </c>
      <c r="E9826">
        <v>95.089259506633894</v>
      </c>
    </row>
    <row r="9827" spans="1:5" x14ac:dyDescent="0.2">
      <c r="A9827">
        <f t="shared" si="156"/>
        <v>2010</v>
      </c>
      <c r="B9827" s="8">
        <v>40483</v>
      </c>
      <c r="C9827">
        <v>90.047789839834905</v>
      </c>
      <c r="D9827">
        <v>86.280470675564302</v>
      </c>
      <c r="E9827">
        <v>95.079901161610195</v>
      </c>
    </row>
    <row r="9828" spans="1:5" x14ac:dyDescent="0.2">
      <c r="A9828">
        <f t="shared" si="156"/>
        <v>2010</v>
      </c>
      <c r="B9828" s="8">
        <v>40484</v>
      </c>
      <c r="C9828">
        <v>89.702645329834695</v>
      </c>
      <c r="D9828">
        <v>85.834274125213398</v>
      </c>
      <c r="E9828">
        <v>94.853231652567302</v>
      </c>
    </row>
    <row r="9829" spans="1:5" x14ac:dyDescent="0.2">
      <c r="A9829">
        <f t="shared" si="156"/>
        <v>2010</v>
      </c>
      <c r="B9829" s="8">
        <v>40485</v>
      </c>
      <c r="C9829">
        <v>89.726421272976495</v>
      </c>
      <c r="D9829">
        <v>85.9050660567938</v>
      </c>
      <c r="E9829">
        <v>94.821020610836001</v>
      </c>
    </row>
    <row r="9830" spans="1:5" x14ac:dyDescent="0.2">
      <c r="A9830">
        <f t="shared" si="156"/>
        <v>2010</v>
      </c>
      <c r="B9830" s="8">
        <v>40486</v>
      </c>
      <c r="C9830">
        <v>89.004273473910004</v>
      </c>
      <c r="D9830">
        <v>84.911359513122804</v>
      </c>
      <c r="E9830">
        <v>94.419901672104402</v>
      </c>
    </row>
    <row r="9831" spans="1:5" x14ac:dyDescent="0.2">
      <c r="A9831">
        <f t="shared" si="156"/>
        <v>2010</v>
      </c>
      <c r="B9831" s="8">
        <v>40487</v>
      </c>
      <c r="C9831">
        <v>89.263506927541997</v>
      </c>
      <c r="D9831">
        <v>85.440091288721106</v>
      </c>
      <c r="E9831">
        <v>94.357809848579507</v>
      </c>
    </row>
    <row r="9832" spans="1:5" x14ac:dyDescent="0.2">
      <c r="A9832">
        <f t="shared" si="156"/>
        <v>2010</v>
      </c>
      <c r="B9832" s="8">
        <v>40490</v>
      </c>
      <c r="C9832">
        <v>89.589785812136697</v>
      </c>
      <c r="D9832">
        <v>85.737578217763399</v>
      </c>
      <c r="E9832">
        <v>94.720399913808905</v>
      </c>
    </row>
    <row r="9833" spans="1:5" x14ac:dyDescent="0.2">
      <c r="A9833">
        <f t="shared" si="156"/>
        <v>2010</v>
      </c>
      <c r="B9833" s="8">
        <v>40491</v>
      </c>
      <c r="C9833">
        <v>89.574786343512102</v>
      </c>
      <c r="D9833">
        <v>85.913438101916597</v>
      </c>
      <c r="E9833">
        <v>94.477915063845899</v>
      </c>
    </row>
    <row r="9834" spans="1:5" x14ac:dyDescent="0.2">
      <c r="A9834">
        <f t="shared" si="156"/>
        <v>2010</v>
      </c>
      <c r="B9834" s="8">
        <v>40492</v>
      </c>
      <c r="C9834">
        <v>89.921545434817901</v>
      </c>
      <c r="D9834">
        <v>86.494960315053504</v>
      </c>
      <c r="E9834">
        <v>94.548634413645303</v>
      </c>
    </row>
    <row r="9835" spans="1:5" x14ac:dyDescent="0.2">
      <c r="A9835">
        <f t="shared" si="156"/>
        <v>2010</v>
      </c>
      <c r="B9835" s="8">
        <v>40493</v>
      </c>
      <c r="C9835" t="s">
        <v>679</v>
      </c>
      <c r="D9835" t="s">
        <v>679</v>
      </c>
      <c r="E9835" t="s">
        <v>679</v>
      </c>
    </row>
    <row r="9836" spans="1:5" x14ac:dyDescent="0.2">
      <c r="A9836">
        <f t="shared" si="156"/>
        <v>2010</v>
      </c>
      <c r="B9836" s="8">
        <v>40494</v>
      </c>
      <c r="C9836">
        <v>90.186158031689502</v>
      </c>
      <c r="D9836">
        <v>86.708025757771793</v>
      </c>
      <c r="E9836">
        <v>94.875879987827204</v>
      </c>
    </row>
    <row r="9837" spans="1:5" x14ac:dyDescent="0.2">
      <c r="A9837">
        <f t="shared" si="156"/>
        <v>2010</v>
      </c>
      <c r="B9837" s="8">
        <v>40497</v>
      </c>
      <c r="C9837">
        <v>90.448216844180493</v>
      </c>
      <c r="D9837">
        <v>87.026421862676401</v>
      </c>
      <c r="E9837">
        <v>95.073041916250403</v>
      </c>
    </row>
    <row r="9838" spans="1:5" x14ac:dyDescent="0.2">
      <c r="A9838">
        <f t="shared" si="156"/>
        <v>2010</v>
      </c>
      <c r="B9838" s="8">
        <v>40498</v>
      </c>
      <c r="C9838">
        <v>91.123634883838804</v>
      </c>
      <c r="D9838">
        <v>87.965355127212106</v>
      </c>
      <c r="E9838">
        <v>95.442811325229101</v>
      </c>
    </row>
    <row r="9839" spans="1:5" x14ac:dyDescent="0.2">
      <c r="A9839">
        <f t="shared" si="156"/>
        <v>2010</v>
      </c>
      <c r="B9839" s="8">
        <v>40499</v>
      </c>
      <c r="C9839">
        <v>90.942151990021799</v>
      </c>
      <c r="D9839">
        <v>87.700308771883101</v>
      </c>
      <c r="E9839">
        <v>95.358219820830598</v>
      </c>
    </row>
    <row r="9840" spans="1:5" x14ac:dyDescent="0.2">
      <c r="A9840">
        <f t="shared" si="156"/>
        <v>2010</v>
      </c>
      <c r="B9840" s="8">
        <v>40500</v>
      </c>
      <c r="C9840">
        <v>90.664003961569804</v>
      </c>
      <c r="D9840">
        <v>87.5094365453878</v>
      </c>
      <c r="E9840">
        <v>94.975725962905202</v>
      </c>
    </row>
    <row r="9841" spans="1:5" x14ac:dyDescent="0.2">
      <c r="A9841">
        <f t="shared" si="156"/>
        <v>2010</v>
      </c>
      <c r="B9841" s="8">
        <v>40501</v>
      </c>
      <c r="C9841">
        <v>90.713465581250702</v>
      </c>
      <c r="D9841">
        <v>87.537306434233798</v>
      </c>
      <c r="E9841">
        <v>95.050856753023496</v>
      </c>
    </row>
    <row r="9842" spans="1:5" x14ac:dyDescent="0.2">
      <c r="A9842">
        <f t="shared" si="156"/>
        <v>2010</v>
      </c>
      <c r="B9842" s="8">
        <v>40504</v>
      </c>
      <c r="C9842">
        <v>90.716870506077697</v>
      </c>
      <c r="D9842">
        <v>87.567727356681999</v>
      </c>
      <c r="E9842">
        <v>95.022585996519496</v>
      </c>
    </row>
    <row r="9843" spans="1:5" x14ac:dyDescent="0.2">
      <c r="A9843">
        <f t="shared" si="156"/>
        <v>2010</v>
      </c>
      <c r="B9843" s="8">
        <v>40505</v>
      </c>
      <c r="C9843">
        <v>91.443793751406403</v>
      </c>
      <c r="D9843">
        <v>88.259914117540106</v>
      </c>
      <c r="E9843">
        <v>95.795158079049102</v>
      </c>
    </row>
    <row r="9844" spans="1:5" x14ac:dyDescent="0.2">
      <c r="A9844">
        <f t="shared" si="156"/>
        <v>2010</v>
      </c>
      <c r="B9844" s="8">
        <v>40506</v>
      </c>
      <c r="C9844">
        <v>91.230029877643005</v>
      </c>
      <c r="D9844">
        <v>88.075135276626398</v>
      </c>
      <c r="E9844">
        <v>95.545955064474995</v>
      </c>
    </row>
    <row r="9845" spans="1:5" x14ac:dyDescent="0.2">
      <c r="A9845">
        <f t="shared" si="156"/>
        <v>2010</v>
      </c>
      <c r="B9845" s="8">
        <v>40507</v>
      </c>
      <c r="C9845" t="s">
        <v>679</v>
      </c>
      <c r="D9845" t="s">
        <v>679</v>
      </c>
      <c r="E9845" t="s">
        <v>679</v>
      </c>
    </row>
    <row r="9846" spans="1:5" x14ac:dyDescent="0.2">
      <c r="A9846">
        <f t="shared" si="156"/>
        <v>2010</v>
      </c>
      <c r="B9846" s="8">
        <v>40508</v>
      </c>
      <c r="C9846">
        <v>91.826038017513596</v>
      </c>
      <c r="D9846">
        <v>88.823401845447194</v>
      </c>
      <c r="E9846">
        <v>95.967860481259507</v>
      </c>
    </row>
    <row r="9847" spans="1:5" x14ac:dyDescent="0.2">
      <c r="A9847">
        <f t="shared" si="156"/>
        <v>2010</v>
      </c>
      <c r="B9847" s="8">
        <v>40511</v>
      </c>
      <c r="C9847">
        <v>92.208665269151197</v>
      </c>
      <c r="D9847">
        <v>89.378137079724794</v>
      </c>
      <c r="E9847">
        <v>96.152597752288102</v>
      </c>
    </row>
    <row r="9848" spans="1:5" x14ac:dyDescent="0.2">
      <c r="A9848">
        <f t="shared" si="156"/>
        <v>2010</v>
      </c>
      <c r="B9848" s="8">
        <v>40512</v>
      </c>
      <c r="C9848">
        <v>92.157072612836402</v>
      </c>
      <c r="D9848">
        <v>89.470810900486498</v>
      </c>
      <c r="E9848">
        <v>95.933154158081194</v>
      </c>
    </row>
    <row r="9849" spans="1:5" x14ac:dyDescent="0.2">
      <c r="A9849">
        <f t="shared" si="156"/>
        <v>2010</v>
      </c>
      <c r="B9849" s="8">
        <v>40513</v>
      </c>
      <c r="C9849">
        <v>91.688937402369504</v>
      </c>
      <c r="D9849">
        <v>88.9443378590896</v>
      </c>
      <c r="E9849">
        <v>95.529336418330701</v>
      </c>
    </row>
    <row r="9850" spans="1:5" x14ac:dyDescent="0.2">
      <c r="A9850">
        <f t="shared" si="156"/>
        <v>2010</v>
      </c>
      <c r="B9850" s="8">
        <v>40514</v>
      </c>
      <c r="C9850">
        <v>91.275151978033094</v>
      </c>
      <c r="D9850">
        <v>88.292381346324603</v>
      </c>
      <c r="E9850">
        <v>95.389963802145999</v>
      </c>
    </row>
    <row r="9851" spans="1:5" x14ac:dyDescent="0.2">
      <c r="A9851">
        <f t="shared" si="156"/>
        <v>2010</v>
      </c>
      <c r="B9851" s="8">
        <v>40515</v>
      </c>
      <c r="C9851">
        <v>90.890972215956197</v>
      </c>
      <c r="D9851">
        <v>87.720118318546696</v>
      </c>
      <c r="E9851">
        <v>95.2233311239046</v>
      </c>
    </row>
    <row r="9852" spans="1:5" x14ac:dyDescent="0.2">
      <c r="A9852">
        <f t="shared" si="156"/>
        <v>2010</v>
      </c>
      <c r="B9852" s="8">
        <v>40518</v>
      </c>
      <c r="C9852">
        <v>91.027594936038994</v>
      </c>
      <c r="D9852">
        <v>87.985280563879101</v>
      </c>
      <c r="E9852">
        <v>95.210293595374196</v>
      </c>
    </row>
    <row r="9853" spans="1:5" x14ac:dyDescent="0.2">
      <c r="A9853">
        <f t="shared" si="156"/>
        <v>2010</v>
      </c>
      <c r="B9853" s="8">
        <v>40519</v>
      </c>
      <c r="C9853">
        <v>90.985537104339002</v>
      </c>
      <c r="D9853">
        <v>87.943366649538504</v>
      </c>
      <c r="E9853">
        <v>95.167779074033504</v>
      </c>
    </row>
    <row r="9854" spans="1:5" x14ac:dyDescent="0.2">
      <c r="A9854">
        <f t="shared" si="156"/>
        <v>2010</v>
      </c>
      <c r="B9854" s="8">
        <v>40520</v>
      </c>
      <c r="C9854">
        <v>91.349734307328106</v>
      </c>
      <c r="D9854">
        <v>88.385619383967295</v>
      </c>
      <c r="E9854">
        <v>95.443281731981102</v>
      </c>
    </row>
    <row r="9855" spans="1:5" x14ac:dyDescent="0.2">
      <c r="A9855">
        <f t="shared" si="156"/>
        <v>2010</v>
      </c>
      <c r="B9855" s="8">
        <v>40521</v>
      </c>
      <c r="C9855">
        <v>91.403806712134298</v>
      </c>
      <c r="D9855">
        <v>88.429866018379101</v>
      </c>
      <c r="E9855">
        <v>95.5091991744507</v>
      </c>
    </row>
    <row r="9856" spans="1:5" x14ac:dyDescent="0.2">
      <c r="A9856">
        <f t="shared" si="156"/>
        <v>2010</v>
      </c>
      <c r="B9856" s="8">
        <v>40522</v>
      </c>
      <c r="C9856">
        <v>91.295432726710999</v>
      </c>
      <c r="D9856">
        <v>88.252998505482694</v>
      </c>
      <c r="E9856">
        <v>95.480109100963503</v>
      </c>
    </row>
    <row r="9857" spans="1:5" x14ac:dyDescent="0.2">
      <c r="A9857">
        <f t="shared" si="156"/>
        <v>2010</v>
      </c>
      <c r="B9857" s="8">
        <v>40525</v>
      </c>
      <c r="C9857">
        <v>90.897695731651893</v>
      </c>
      <c r="D9857">
        <v>87.616983914035401</v>
      </c>
      <c r="E9857">
        <v>95.359172968232002</v>
      </c>
    </row>
    <row r="9858" spans="1:5" x14ac:dyDescent="0.2">
      <c r="A9858">
        <f t="shared" si="156"/>
        <v>2010</v>
      </c>
      <c r="B9858" s="8">
        <v>40526</v>
      </c>
      <c r="C9858">
        <v>90.777570543679403</v>
      </c>
      <c r="D9858">
        <v>87.581780147417106</v>
      </c>
      <c r="E9858">
        <v>95.138437967340295</v>
      </c>
    </row>
    <row r="9859" spans="1:5" x14ac:dyDescent="0.2">
      <c r="A9859">
        <f t="shared" ref="A9859:A9922" si="157">YEAR(B9859)</f>
        <v>2010</v>
      </c>
      <c r="B9859" s="8">
        <v>40527</v>
      </c>
      <c r="C9859">
        <v>91.105778619344093</v>
      </c>
      <c r="D9859">
        <v>87.984480660274301</v>
      </c>
      <c r="E9859">
        <v>95.381480219368598</v>
      </c>
    </row>
    <row r="9860" spans="1:5" x14ac:dyDescent="0.2">
      <c r="A9860">
        <f t="shared" si="157"/>
        <v>2010</v>
      </c>
      <c r="B9860" s="8">
        <v>40528</v>
      </c>
      <c r="C9860">
        <v>91.388544570229399</v>
      </c>
      <c r="D9860">
        <v>88.344343524047702</v>
      </c>
      <c r="E9860">
        <v>95.575926359853298</v>
      </c>
    </row>
    <row r="9861" spans="1:5" x14ac:dyDescent="0.2">
      <c r="A9861">
        <f t="shared" si="157"/>
        <v>2010</v>
      </c>
      <c r="B9861" s="8">
        <v>40529</v>
      </c>
      <c r="C9861">
        <v>91.564998560327794</v>
      </c>
      <c r="D9861">
        <v>88.7436805938286</v>
      </c>
      <c r="E9861">
        <v>95.493668043327304</v>
      </c>
    </row>
    <row r="9862" spans="1:5" x14ac:dyDescent="0.2">
      <c r="A9862">
        <f t="shared" si="157"/>
        <v>2010</v>
      </c>
      <c r="B9862" s="8">
        <v>40532</v>
      </c>
      <c r="C9862">
        <v>91.649749645885706</v>
      </c>
      <c r="D9862">
        <v>88.815992071801503</v>
      </c>
      <c r="E9862">
        <v>95.593488417336602</v>
      </c>
    </row>
    <row r="9863" spans="1:5" x14ac:dyDescent="0.2">
      <c r="A9863">
        <f t="shared" si="157"/>
        <v>2010</v>
      </c>
      <c r="B9863" s="8">
        <v>40533</v>
      </c>
      <c r="C9863">
        <v>91.528227569113398</v>
      </c>
      <c r="D9863">
        <v>88.796760816668794</v>
      </c>
      <c r="E9863">
        <v>95.352234574050101</v>
      </c>
    </row>
    <row r="9864" spans="1:5" x14ac:dyDescent="0.2">
      <c r="A9864">
        <f t="shared" si="157"/>
        <v>2010</v>
      </c>
      <c r="B9864" s="8">
        <v>40534</v>
      </c>
      <c r="C9864">
        <v>91.4372446560714</v>
      </c>
      <c r="D9864">
        <v>88.792538719693994</v>
      </c>
      <c r="E9864">
        <v>95.159992488455799</v>
      </c>
    </row>
    <row r="9865" spans="1:5" x14ac:dyDescent="0.2">
      <c r="A9865">
        <f t="shared" si="157"/>
        <v>2010</v>
      </c>
      <c r="B9865" s="8">
        <v>40535</v>
      </c>
      <c r="C9865">
        <v>91.309565852371094</v>
      </c>
      <c r="D9865">
        <v>88.571204456015494</v>
      </c>
      <c r="E9865">
        <v>95.140016847562407</v>
      </c>
    </row>
    <row r="9866" spans="1:5" x14ac:dyDescent="0.2">
      <c r="A9866">
        <f t="shared" si="157"/>
        <v>2010</v>
      </c>
      <c r="B9866" s="8">
        <v>40536</v>
      </c>
      <c r="C9866" t="s">
        <v>679</v>
      </c>
      <c r="D9866" t="s">
        <v>679</v>
      </c>
      <c r="E9866" t="s">
        <v>679</v>
      </c>
    </row>
    <row r="9867" spans="1:5" x14ac:dyDescent="0.2">
      <c r="A9867">
        <f t="shared" si="157"/>
        <v>2010</v>
      </c>
      <c r="B9867" s="8">
        <v>40539</v>
      </c>
      <c r="C9867">
        <v>91.204244235844797</v>
      </c>
      <c r="D9867">
        <v>88.446346643965896</v>
      </c>
      <c r="E9867">
        <v>95.056634752709101</v>
      </c>
    </row>
    <row r="9868" spans="1:5" x14ac:dyDescent="0.2">
      <c r="A9868">
        <f t="shared" si="157"/>
        <v>2010</v>
      </c>
      <c r="B9868" s="8">
        <v>40540</v>
      </c>
      <c r="C9868">
        <v>90.992380761006501</v>
      </c>
      <c r="D9868">
        <v>88.127440228441003</v>
      </c>
      <c r="E9868">
        <v>94.967794544114795</v>
      </c>
    </row>
    <row r="9869" spans="1:5" x14ac:dyDescent="0.2">
      <c r="A9869">
        <f t="shared" si="157"/>
        <v>2010</v>
      </c>
      <c r="B9869" s="8">
        <v>40541</v>
      </c>
      <c r="C9869">
        <v>90.775643340715803</v>
      </c>
      <c r="D9869">
        <v>87.843296624527298</v>
      </c>
      <c r="E9869">
        <v>94.828129433510497</v>
      </c>
    </row>
    <row r="9870" spans="1:5" x14ac:dyDescent="0.2">
      <c r="A9870">
        <f t="shared" si="157"/>
        <v>2010</v>
      </c>
      <c r="B9870" s="8">
        <v>40542</v>
      </c>
      <c r="C9870">
        <v>90.523613267619595</v>
      </c>
      <c r="D9870">
        <v>87.604146734733305</v>
      </c>
      <c r="E9870">
        <v>94.559318732509396</v>
      </c>
    </row>
    <row r="9871" spans="1:5" x14ac:dyDescent="0.2">
      <c r="A9871">
        <f t="shared" si="157"/>
        <v>2010</v>
      </c>
      <c r="B9871" s="8">
        <v>40543</v>
      </c>
      <c r="C9871" t="s">
        <v>679</v>
      </c>
      <c r="D9871" t="s">
        <v>679</v>
      </c>
      <c r="E9871" t="s">
        <v>679</v>
      </c>
    </row>
    <row r="9872" spans="1:5" x14ac:dyDescent="0.2">
      <c r="A9872">
        <f t="shared" si="157"/>
        <v>2011</v>
      </c>
      <c r="B9872" s="8">
        <v>40546</v>
      </c>
      <c r="C9872">
        <v>89.962284051546604</v>
      </c>
      <c r="D9872">
        <v>86.954219481777201</v>
      </c>
      <c r="E9872">
        <v>94.0939618449557</v>
      </c>
    </row>
    <row r="9873" spans="1:5" x14ac:dyDescent="0.2">
      <c r="A9873">
        <f t="shared" si="157"/>
        <v>2011</v>
      </c>
      <c r="B9873" s="8">
        <v>40547</v>
      </c>
      <c r="C9873">
        <v>90.336191834815395</v>
      </c>
      <c r="D9873">
        <v>87.442732327594896</v>
      </c>
      <c r="E9873">
        <v>94.3406579639163</v>
      </c>
    </row>
    <row r="9874" spans="1:5" x14ac:dyDescent="0.2">
      <c r="A9874">
        <f t="shared" si="157"/>
        <v>2011</v>
      </c>
      <c r="B9874" s="8">
        <v>40548</v>
      </c>
      <c r="C9874">
        <v>90.578074935062901</v>
      </c>
      <c r="D9874">
        <v>87.980457323320607</v>
      </c>
      <c r="E9874">
        <v>94.250142352362602</v>
      </c>
    </row>
    <row r="9875" spans="1:5" x14ac:dyDescent="0.2">
      <c r="A9875">
        <f t="shared" si="157"/>
        <v>2011</v>
      </c>
      <c r="B9875" s="8">
        <v>40549</v>
      </c>
      <c r="C9875">
        <v>90.919480798849705</v>
      </c>
      <c r="D9875">
        <v>88.364451728169399</v>
      </c>
      <c r="E9875">
        <v>94.546434308820594</v>
      </c>
    </row>
    <row r="9876" spans="1:5" x14ac:dyDescent="0.2">
      <c r="A9876">
        <f t="shared" si="157"/>
        <v>2011</v>
      </c>
      <c r="B9876" s="8">
        <v>40550</v>
      </c>
      <c r="C9876">
        <v>91.007307517919202</v>
      </c>
      <c r="D9876">
        <v>88.468393345127296</v>
      </c>
      <c r="E9876">
        <v>94.616866092882404</v>
      </c>
    </row>
    <row r="9877" spans="1:5" x14ac:dyDescent="0.2">
      <c r="A9877">
        <f t="shared" si="157"/>
        <v>2011</v>
      </c>
      <c r="B9877" s="8">
        <v>40553</v>
      </c>
      <c r="C9877">
        <v>91.037347326603296</v>
      </c>
      <c r="D9877">
        <v>88.405204966544602</v>
      </c>
      <c r="E9877">
        <v>94.752088537004894</v>
      </c>
    </row>
    <row r="9878" spans="1:5" x14ac:dyDescent="0.2">
      <c r="A9878">
        <f t="shared" si="157"/>
        <v>2011</v>
      </c>
      <c r="B9878" s="8">
        <v>40554</v>
      </c>
      <c r="C9878">
        <v>90.849752339012895</v>
      </c>
      <c r="D9878">
        <v>88.361934233179696</v>
      </c>
      <c r="E9878">
        <v>94.400582052514494</v>
      </c>
    </row>
    <row r="9879" spans="1:5" x14ac:dyDescent="0.2">
      <c r="A9879">
        <f t="shared" si="157"/>
        <v>2011</v>
      </c>
      <c r="B9879" s="8">
        <v>40555</v>
      </c>
      <c r="C9879">
        <v>90.418421787002202</v>
      </c>
      <c r="D9879">
        <v>87.9407866764315</v>
      </c>
      <c r="E9879">
        <v>93.954222180077906</v>
      </c>
    </row>
    <row r="9880" spans="1:5" x14ac:dyDescent="0.2">
      <c r="A9880">
        <f t="shared" si="157"/>
        <v>2011</v>
      </c>
      <c r="B9880" s="8">
        <v>40556</v>
      </c>
      <c r="C9880">
        <v>89.9113917515335</v>
      </c>
      <c r="D9880">
        <v>86.995922312720296</v>
      </c>
      <c r="E9880">
        <v>93.937441038918095</v>
      </c>
    </row>
    <row r="9881" spans="1:5" x14ac:dyDescent="0.2">
      <c r="A9881">
        <f t="shared" si="157"/>
        <v>2011</v>
      </c>
      <c r="B9881" s="8">
        <v>40557</v>
      </c>
      <c r="C9881">
        <v>90.054998698246493</v>
      </c>
      <c r="D9881">
        <v>87.262391118788102</v>
      </c>
      <c r="E9881">
        <v>93.942938852204506</v>
      </c>
    </row>
    <row r="9882" spans="1:5" x14ac:dyDescent="0.2">
      <c r="A9882">
        <f t="shared" si="157"/>
        <v>2011</v>
      </c>
      <c r="B9882" s="8">
        <v>40560</v>
      </c>
      <c r="C9882" t="s">
        <v>679</v>
      </c>
      <c r="D9882" t="s">
        <v>679</v>
      </c>
      <c r="E9882" t="s">
        <v>679</v>
      </c>
    </row>
    <row r="9883" spans="1:5" x14ac:dyDescent="0.2">
      <c r="A9883">
        <f t="shared" si="157"/>
        <v>2011</v>
      </c>
      <c r="B9883" s="8">
        <v>40561</v>
      </c>
      <c r="C9883">
        <v>89.830618628608505</v>
      </c>
      <c r="D9883">
        <v>86.961906786128694</v>
      </c>
      <c r="E9883">
        <v>93.802972026132394</v>
      </c>
    </row>
    <row r="9884" spans="1:5" x14ac:dyDescent="0.2">
      <c r="A9884">
        <f t="shared" si="157"/>
        <v>2011</v>
      </c>
      <c r="B9884" s="8">
        <v>40562</v>
      </c>
      <c r="C9884">
        <v>89.705193761454197</v>
      </c>
      <c r="D9884">
        <v>86.679442943344199</v>
      </c>
      <c r="E9884">
        <v>93.854973033605802</v>
      </c>
    </row>
    <row r="9885" spans="1:5" x14ac:dyDescent="0.2">
      <c r="A9885">
        <f t="shared" si="157"/>
        <v>2011</v>
      </c>
      <c r="B9885" s="8">
        <v>40563</v>
      </c>
      <c r="C9885">
        <v>90.140971606528197</v>
      </c>
      <c r="D9885">
        <v>87.265840994084598</v>
      </c>
      <c r="E9885">
        <v>94.123088913811202</v>
      </c>
    </row>
    <row r="9886" spans="1:5" x14ac:dyDescent="0.2">
      <c r="A9886">
        <f t="shared" si="157"/>
        <v>2011</v>
      </c>
      <c r="B9886" s="8">
        <v>40564</v>
      </c>
      <c r="C9886">
        <v>89.731137618991895</v>
      </c>
      <c r="D9886">
        <v>86.620750673412104</v>
      </c>
      <c r="E9886">
        <v>93.977558942430505</v>
      </c>
    </row>
    <row r="9887" spans="1:5" x14ac:dyDescent="0.2">
      <c r="A9887">
        <f t="shared" si="157"/>
        <v>2011</v>
      </c>
      <c r="B9887" s="8">
        <v>40567</v>
      </c>
      <c r="C9887">
        <v>89.548815990270697</v>
      </c>
      <c r="D9887">
        <v>86.327455079572601</v>
      </c>
      <c r="E9887">
        <v>93.920579140063396</v>
      </c>
    </row>
    <row r="9888" spans="1:5" x14ac:dyDescent="0.2">
      <c r="A9888">
        <f t="shared" si="157"/>
        <v>2011</v>
      </c>
      <c r="B9888" s="8">
        <v>40568</v>
      </c>
      <c r="C9888">
        <v>89.738597631868203</v>
      </c>
      <c r="D9888">
        <v>86.577046098794696</v>
      </c>
      <c r="E9888">
        <v>94.043469597094898</v>
      </c>
    </row>
    <row r="9889" spans="1:5" x14ac:dyDescent="0.2">
      <c r="A9889">
        <f t="shared" si="157"/>
        <v>2011</v>
      </c>
      <c r="B9889" s="8">
        <v>40569</v>
      </c>
      <c r="C9889">
        <v>89.520186671197607</v>
      </c>
      <c r="D9889">
        <v>86.316947729296402</v>
      </c>
      <c r="E9889">
        <v>93.871006777728098</v>
      </c>
    </row>
    <row r="9890" spans="1:5" x14ac:dyDescent="0.2">
      <c r="A9890">
        <f t="shared" si="157"/>
        <v>2011</v>
      </c>
      <c r="B9890" s="8">
        <v>40570</v>
      </c>
      <c r="C9890">
        <v>89.584336360107002</v>
      </c>
      <c r="D9890">
        <v>86.3985934845538</v>
      </c>
      <c r="E9890">
        <v>93.915651924425006</v>
      </c>
    </row>
    <row r="9891" spans="1:5" x14ac:dyDescent="0.2">
      <c r="A9891">
        <f t="shared" si="157"/>
        <v>2011</v>
      </c>
      <c r="B9891" s="8">
        <v>40571</v>
      </c>
      <c r="C9891">
        <v>89.830705209599799</v>
      </c>
      <c r="D9891">
        <v>86.600195438687805</v>
      </c>
      <c r="E9891">
        <v>94.215096005726807</v>
      </c>
    </row>
    <row r="9892" spans="1:5" x14ac:dyDescent="0.2">
      <c r="A9892">
        <f t="shared" si="157"/>
        <v>2011</v>
      </c>
      <c r="B9892" s="8">
        <v>40574</v>
      </c>
      <c r="C9892">
        <v>89.707273354262995</v>
      </c>
      <c r="D9892">
        <v>86.273147920923904</v>
      </c>
      <c r="E9892">
        <v>94.324188433367695</v>
      </c>
    </row>
    <row r="9893" spans="1:5" x14ac:dyDescent="0.2">
      <c r="A9893">
        <f t="shared" si="157"/>
        <v>2011</v>
      </c>
      <c r="B9893" s="8">
        <v>40575</v>
      </c>
      <c r="C9893">
        <v>89.157587716650895</v>
      </c>
      <c r="D9893">
        <v>85.6630904837304</v>
      </c>
      <c r="E9893">
        <v>93.839881867144797</v>
      </c>
    </row>
    <row r="9894" spans="1:5" x14ac:dyDescent="0.2">
      <c r="A9894">
        <f t="shared" si="157"/>
        <v>2011</v>
      </c>
      <c r="B9894" s="8">
        <v>40576</v>
      </c>
      <c r="C9894">
        <v>89.086982526334907</v>
      </c>
      <c r="D9894">
        <v>85.6525468165717</v>
      </c>
      <c r="E9894">
        <v>93.699631364461794</v>
      </c>
    </row>
    <row r="9895" spans="1:5" x14ac:dyDescent="0.2">
      <c r="A9895">
        <f t="shared" si="157"/>
        <v>2011</v>
      </c>
      <c r="B9895" s="8">
        <v>40577</v>
      </c>
      <c r="C9895">
        <v>89.265213763489896</v>
      </c>
      <c r="D9895">
        <v>85.929915551706898</v>
      </c>
      <c r="E9895">
        <v>93.765328244863298</v>
      </c>
    </row>
    <row r="9896" spans="1:5" x14ac:dyDescent="0.2">
      <c r="A9896">
        <f t="shared" si="157"/>
        <v>2011</v>
      </c>
      <c r="B9896" s="8">
        <v>40578</v>
      </c>
      <c r="C9896">
        <v>89.402916016580804</v>
      </c>
      <c r="D9896">
        <v>86.248726323729798</v>
      </c>
      <c r="E9896">
        <v>93.696783414708705</v>
      </c>
    </row>
    <row r="9897" spans="1:5" x14ac:dyDescent="0.2">
      <c r="A9897">
        <f t="shared" si="157"/>
        <v>2011</v>
      </c>
      <c r="B9897" s="8">
        <v>40581</v>
      </c>
      <c r="C9897">
        <v>89.367265720003701</v>
      </c>
      <c r="D9897">
        <v>86.323057974444893</v>
      </c>
      <c r="E9897">
        <v>93.535409385901204</v>
      </c>
    </row>
    <row r="9898" spans="1:5" x14ac:dyDescent="0.2">
      <c r="A9898">
        <f t="shared" si="157"/>
        <v>2011</v>
      </c>
      <c r="B9898" s="8">
        <v>40582</v>
      </c>
      <c r="C9898">
        <v>89.135826773578998</v>
      </c>
      <c r="D9898">
        <v>85.999550806376206</v>
      </c>
      <c r="E9898">
        <v>93.407170298442196</v>
      </c>
    </row>
    <row r="9899" spans="1:5" x14ac:dyDescent="0.2">
      <c r="A9899">
        <f t="shared" si="157"/>
        <v>2011</v>
      </c>
      <c r="B9899" s="8">
        <v>40583</v>
      </c>
      <c r="C9899">
        <v>89.428997927946597</v>
      </c>
      <c r="D9899">
        <v>86.233227618573906</v>
      </c>
      <c r="E9899">
        <v>93.770577991767993</v>
      </c>
    </row>
    <row r="9900" spans="1:5" x14ac:dyDescent="0.2">
      <c r="A9900">
        <f t="shared" si="157"/>
        <v>2011</v>
      </c>
      <c r="B9900" s="8">
        <v>40584</v>
      </c>
      <c r="C9900">
        <v>89.638857514224199</v>
      </c>
      <c r="D9900">
        <v>86.474692231547493</v>
      </c>
      <c r="E9900">
        <v>93.945942878454701</v>
      </c>
    </row>
    <row r="9901" spans="1:5" x14ac:dyDescent="0.2">
      <c r="A9901">
        <f t="shared" si="157"/>
        <v>2011</v>
      </c>
      <c r="B9901" s="8">
        <v>40585</v>
      </c>
      <c r="C9901">
        <v>89.889964968970403</v>
      </c>
      <c r="D9901">
        <v>86.794683498072004</v>
      </c>
      <c r="E9901">
        <v>94.120399783229402</v>
      </c>
    </row>
    <row r="9902" spans="1:5" x14ac:dyDescent="0.2">
      <c r="A9902">
        <f t="shared" si="157"/>
        <v>2011</v>
      </c>
      <c r="B9902" s="8">
        <v>40588</v>
      </c>
      <c r="C9902">
        <v>89.866183532745197</v>
      </c>
      <c r="D9902">
        <v>86.782321661401198</v>
      </c>
      <c r="E9902">
        <v>94.083415538039105</v>
      </c>
    </row>
    <row r="9903" spans="1:5" x14ac:dyDescent="0.2">
      <c r="A9903">
        <f t="shared" si="157"/>
        <v>2011</v>
      </c>
      <c r="B9903" s="8">
        <v>40589</v>
      </c>
      <c r="C9903">
        <v>89.899193854446196</v>
      </c>
      <c r="D9903">
        <v>86.746193469594601</v>
      </c>
      <c r="E9903">
        <v>94.195546357636999</v>
      </c>
    </row>
    <row r="9904" spans="1:5" x14ac:dyDescent="0.2">
      <c r="A9904">
        <f t="shared" si="157"/>
        <v>2011</v>
      </c>
      <c r="B9904" s="8">
        <v>40590</v>
      </c>
      <c r="C9904">
        <v>89.717920885914197</v>
      </c>
      <c r="D9904">
        <v>86.5320612168059</v>
      </c>
      <c r="E9904">
        <v>94.0504002469266</v>
      </c>
    </row>
    <row r="9905" spans="1:5" x14ac:dyDescent="0.2">
      <c r="A9905">
        <f t="shared" si="157"/>
        <v>2011</v>
      </c>
      <c r="B9905" s="8">
        <v>40591</v>
      </c>
      <c r="C9905">
        <v>89.423468271977399</v>
      </c>
      <c r="D9905">
        <v>86.134936468527599</v>
      </c>
      <c r="E9905">
        <v>93.871167124072102</v>
      </c>
    </row>
    <row r="9906" spans="1:5" x14ac:dyDescent="0.2">
      <c r="A9906">
        <f t="shared" si="157"/>
        <v>2011</v>
      </c>
      <c r="B9906" s="8">
        <v>40592</v>
      </c>
      <c r="C9906">
        <v>89.211030223415605</v>
      </c>
      <c r="D9906">
        <v>85.899836034114301</v>
      </c>
      <c r="E9906">
        <v>93.683091151887098</v>
      </c>
    </row>
    <row r="9907" spans="1:5" x14ac:dyDescent="0.2">
      <c r="A9907">
        <f t="shared" si="157"/>
        <v>2011</v>
      </c>
      <c r="B9907" s="8">
        <v>40595</v>
      </c>
      <c r="C9907" t="s">
        <v>679</v>
      </c>
      <c r="D9907" t="s">
        <v>679</v>
      </c>
      <c r="E9907" t="s">
        <v>679</v>
      </c>
    </row>
    <row r="9908" spans="1:5" x14ac:dyDescent="0.2">
      <c r="A9908">
        <f t="shared" si="157"/>
        <v>2011</v>
      </c>
      <c r="B9908" s="8">
        <v>40596</v>
      </c>
      <c r="C9908">
        <v>89.474909907205102</v>
      </c>
      <c r="D9908">
        <v>86.051917866082704</v>
      </c>
      <c r="E9908">
        <v>94.0772935598239</v>
      </c>
    </row>
    <row r="9909" spans="1:5" x14ac:dyDescent="0.2">
      <c r="A9909">
        <f t="shared" si="157"/>
        <v>2011</v>
      </c>
      <c r="B9909" s="8">
        <v>40597</v>
      </c>
      <c r="C9909">
        <v>89.432448044496894</v>
      </c>
      <c r="D9909">
        <v>85.831946124919995</v>
      </c>
      <c r="E9909">
        <v>94.238974981767299</v>
      </c>
    </row>
    <row r="9910" spans="1:5" x14ac:dyDescent="0.2">
      <c r="A9910">
        <f t="shared" si="157"/>
        <v>2011</v>
      </c>
      <c r="B9910" s="8">
        <v>40598</v>
      </c>
      <c r="C9910">
        <v>89.248920979236203</v>
      </c>
      <c r="D9910">
        <v>85.442795794276293</v>
      </c>
      <c r="E9910">
        <v>94.292086003262099</v>
      </c>
    </row>
    <row r="9911" spans="1:5" x14ac:dyDescent="0.2">
      <c r="A9911">
        <f t="shared" si="157"/>
        <v>2011</v>
      </c>
      <c r="B9911" s="8">
        <v>40599</v>
      </c>
      <c r="C9911">
        <v>89.180697560899503</v>
      </c>
      <c r="D9911">
        <v>85.462847660235894</v>
      </c>
      <c r="E9911">
        <v>94.121069333049107</v>
      </c>
    </row>
    <row r="9912" spans="1:5" x14ac:dyDescent="0.2">
      <c r="A9912">
        <f t="shared" si="157"/>
        <v>2011</v>
      </c>
      <c r="B9912" s="8">
        <v>40602</v>
      </c>
      <c r="C9912">
        <v>88.953859990169605</v>
      </c>
      <c r="D9912">
        <v>85.114761834463195</v>
      </c>
      <c r="E9912">
        <v>94.033234437653206</v>
      </c>
    </row>
    <row r="9913" spans="1:5" x14ac:dyDescent="0.2">
      <c r="A9913">
        <f t="shared" si="157"/>
        <v>2011</v>
      </c>
      <c r="B9913" s="8">
        <v>40603</v>
      </c>
      <c r="C9913">
        <v>88.845439564946304</v>
      </c>
      <c r="D9913">
        <v>85.029173363517401</v>
      </c>
      <c r="E9913">
        <v>93.897544164266407</v>
      </c>
    </row>
    <row r="9914" spans="1:5" x14ac:dyDescent="0.2">
      <c r="A9914">
        <f t="shared" si="157"/>
        <v>2011</v>
      </c>
      <c r="B9914" s="8">
        <v>40604</v>
      </c>
      <c r="C9914">
        <v>88.746741358301605</v>
      </c>
      <c r="D9914">
        <v>84.821760437685995</v>
      </c>
      <c r="E9914">
        <v>93.924546266752998</v>
      </c>
    </row>
    <row r="9915" spans="1:5" x14ac:dyDescent="0.2">
      <c r="A9915">
        <f t="shared" si="157"/>
        <v>2011</v>
      </c>
      <c r="B9915" s="8">
        <v>40605</v>
      </c>
      <c r="C9915">
        <v>88.651811358770701</v>
      </c>
      <c r="D9915">
        <v>84.866236777406101</v>
      </c>
      <c r="E9915">
        <v>93.666936939248302</v>
      </c>
    </row>
    <row r="9916" spans="1:5" x14ac:dyDescent="0.2">
      <c r="A9916">
        <f t="shared" si="157"/>
        <v>2011</v>
      </c>
      <c r="B9916" s="8">
        <v>40606</v>
      </c>
      <c r="C9916">
        <v>88.504594087467794</v>
      </c>
      <c r="D9916">
        <v>84.696040997532506</v>
      </c>
      <c r="E9916">
        <v>93.545360049645396</v>
      </c>
    </row>
    <row r="9917" spans="1:5" x14ac:dyDescent="0.2">
      <c r="A9917">
        <f t="shared" si="157"/>
        <v>2011</v>
      </c>
      <c r="B9917" s="8">
        <v>40609</v>
      </c>
      <c r="C9917">
        <v>88.535148004773305</v>
      </c>
      <c r="D9917">
        <v>84.761565687994505</v>
      </c>
      <c r="E9917">
        <v>93.535540045619996</v>
      </c>
    </row>
    <row r="9918" spans="1:5" x14ac:dyDescent="0.2">
      <c r="A9918">
        <f t="shared" si="157"/>
        <v>2011</v>
      </c>
      <c r="B9918" s="8">
        <v>40610</v>
      </c>
      <c r="C9918">
        <v>88.659331254040694</v>
      </c>
      <c r="D9918">
        <v>84.9741420457906</v>
      </c>
      <c r="E9918">
        <v>93.558172845901296</v>
      </c>
    </row>
    <row r="9919" spans="1:5" x14ac:dyDescent="0.2">
      <c r="A9919">
        <f t="shared" si="157"/>
        <v>2011</v>
      </c>
      <c r="B9919" s="8">
        <v>40611</v>
      </c>
      <c r="C9919">
        <v>88.546442944812</v>
      </c>
      <c r="D9919">
        <v>84.886017668859296</v>
      </c>
      <c r="E9919">
        <v>93.415819677102505</v>
      </c>
    </row>
    <row r="9920" spans="1:5" x14ac:dyDescent="0.2">
      <c r="A9920">
        <f t="shared" si="157"/>
        <v>2011</v>
      </c>
      <c r="B9920" s="8">
        <v>40612</v>
      </c>
      <c r="C9920">
        <v>88.882647641564702</v>
      </c>
      <c r="D9920">
        <v>85.333485601297397</v>
      </c>
      <c r="E9920">
        <v>93.625926856776005</v>
      </c>
    </row>
    <row r="9921" spans="1:5" x14ac:dyDescent="0.2">
      <c r="A9921">
        <f t="shared" si="157"/>
        <v>2011</v>
      </c>
      <c r="B9921" s="8">
        <v>40613</v>
      </c>
      <c r="C9921">
        <v>88.704486309215</v>
      </c>
      <c r="D9921">
        <v>85.046000763429106</v>
      </c>
      <c r="E9921">
        <v>93.572752390286794</v>
      </c>
    </row>
    <row r="9922" spans="1:5" x14ac:dyDescent="0.2">
      <c r="A9922">
        <f t="shared" si="157"/>
        <v>2011</v>
      </c>
      <c r="B9922" s="8">
        <v>40616</v>
      </c>
      <c r="C9922">
        <v>88.532901130894302</v>
      </c>
      <c r="D9922">
        <v>84.772392773463096</v>
      </c>
      <c r="E9922">
        <v>93.518112373994896</v>
      </c>
    </row>
    <row r="9923" spans="1:5" x14ac:dyDescent="0.2">
      <c r="A9923">
        <f t="shared" ref="A9923:A9986" si="158">YEAR(B9923)</f>
        <v>2011</v>
      </c>
      <c r="B9923" s="8">
        <v>40617</v>
      </c>
      <c r="C9923">
        <v>88.797952636746899</v>
      </c>
      <c r="D9923">
        <v>84.958175437394701</v>
      </c>
      <c r="E9923">
        <v>93.877029097527</v>
      </c>
    </row>
    <row r="9924" spans="1:5" x14ac:dyDescent="0.2">
      <c r="A9924">
        <f t="shared" si="158"/>
        <v>2011</v>
      </c>
      <c r="B9924" s="8">
        <v>40618</v>
      </c>
      <c r="C9924">
        <v>88.991565376812105</v>
      </c>
      <c r="D9924">
        <v>85.222209993892903</v>
      </c>
      <c r="E9924">
        <v>93.990271046984802</v>
      </c>
    </row>
    <row r="9925" spans="1:5" x14ac:dyDescent="0.2">
      <c r="A9925">
        <f t="shared" si="158"/>
        <v>2011</v>
      </c>
      <c r="B9925" s="8">
        <v>40619</v>
      </c>
      <c r="C9925">
        <v>88.669547533685304</v>
      </c>
      <c r="D9925">
        <v>84.581757311304301</v>
      </c>
      <c r="E9925">
        <v>94.036742320064207</v>
      </c>
    </row>
    <row r="9926" spans="1:5" x14ac:dyDescent="0.2">
      <c r="A9926">
        <f t="shared" si="158"/>
        <v>2011</v>
      </c>
      <c r="B9926" s="8">
        <v>40620</v>
      </c>
      <c r="C9926">
        <v>88.537059950901394</v>
      </c>
      <c r="D9926">
        <v>84.505352837429101</v>
      </c>
      <c r="E9926">
        <v>93.837858792557796</v>
      </c>
    </row>
    <row r="9927" spans="1:5" x14ac:dyDescent="0.2">
      <c r="A9927">
        <f t="shared" si="158"/>
        <v>2011</v>
      </c>
      <c r="B9927" s="8">
        <v>40623</v>
      </c>
      <c r="C9927">
        <v>88.218617543549797</v>
      </c>
      <c r="D9927">
        <v>84.148506183429603</v>
      </c>
      <c r="E9927">
        <v>93.562152135792502</v>
      </c>
    </row>
    <row r="9928" spans="1:5" x14ac:dyDescent="0.2">
      <c r="A9928">
        <f t="shared" si="158"/>
        <v>2011</v>
      </c>
      <c r="B9928" s="8">
        <v>40624</v>
      </c>
      <c r="C9928">
        <v>88.082333689703006</v>
      </c>
      <c r="D9928">
        <v>83.982592436180397</v>
      </c>
      <c r="E9928">
        <v>93.459615992430201</v>
      </c>
    </row>
    <row r="9929" spans="1:5" x14ac:dyDescent="0.2">
      <c r="A9929">
        <f t="shared" si="158"/>
        <v>2011</v>
      </c>
      <c r="B9929" s="8">
        <v>40625</v>
      </c>
      <c r="C9929">
        <v>88.347795206334496</v>
      </c>
      <c r="D9929">
        <v>84.391319470300203</v>
      </c>
      <c r="E9929">
        <v>93.559561818040805</v>
      </c>
    </row>
    <row r="9930" spans="1:5" x14ac:dyDescent="0.2">
      <c r="A9930">
        <f t="shared" si="158"/>
        <v>2011</v>
      </c>
      <c r="B9930" s="8">
        <v>40626</v>
      </c>
      <c r="C9930">
        <v>88.074597980187903</v>
      </c>
      <c r="D9930">
        <v>84.029366151916307</v>
      </c>
      <c r="E9930">
        <v>93.3880989178287</v>
      </c>
    </row>
    <row r="9931" spans="1:5" x14ac:dyDescent="0.2">
      <c r="A9931">
        <f t="shared" si="158"/>
        <v>2011</v>
      </c>
      <c r="B9931" s="8">
        <v>40627</v>
      </c>
      <c r="C9931">
        <v>88.1862426780676</v>
      </c>
      <c r="D9931">
        <v>84.3386533438876</v>
      </c>
      <c r="E9931">
        <v>93.270149668188196</v>
      </c>
    </row>
    <row r="9932" spans="1:5" x14ac:dyDescent="0.2">
      <c r="A9932">
        <f t="shared" si="158"/>
        <v>2011</v>
      </c>
      <c r="B9932" s="8">
        <v>40630</v>
      </c>
      <c r="C9932">
        <v>88.320167412919801</v>
      </c>
      <c r="D9932">
        <v>84.491850621531796</v>
      </c>
      <c r="E9932">
        <v>93.382603756936106</v>
      </c>
    </row>
    <row r="9933" spans="1:5" x14ac:dyDescent="0.2">
      <c r="A9933">
        <f t="shared" si="158"/>
        <v>2011</v>
      </c>
      <c r="B9933" s="8">
        <v>40631</v>
      </c>
      <c r="C9933">
        <v>88.412796163165794</v>
      </c>
      <c r="D9933">
        <v>84.666011964671398</v>
      </c>
      <c r="E9933">
        <v>93.381245333191202</v>
      </c>
    </row>
    <row r="9934" spans="1:5" x14ac:dyDescent="0.2">
      <c r="A9934">
        <f t="shared" si="158"/>
        <v>2011</v>
      </c>
      <c r="B9934" s="8">
        <v>40632</v>
      </c>
      <c r="C9934">
        <v>88.243709137704997</v>
      </c>
      <c r="D9934">
        <v>84.580948099233197</v>
      </c>
      <c r="E9934">
        <v>93.1136219926276</v>
      </c>
    </row>
    <row r="9935" spans="1:5" x14ac:dyDescent="0.2">
      <c r="A9935">
        <f t="shared" si="158"/>
        <v>2011</v>
      </c>
      <c r="B9935" s="8">
        <v>40633</v>
      </c>
      <c r="C9935">
        <v>88.044270260198999</v>
      </c>
      <c r="D9935">
        <v>84.324177600588897</v>
      </c>
      <c r="E9935">
        <v>92.979170968377602</v>
      </c>
    </row>
    <row r="9936" spans="1:5" x14ac:dyDescent="0.2">
      <c r="A9936">
        <f t="shared" si="158"/>
        <v>2011</v>
      </c>
      <c r="B9936" s="8">
        <v>40634</v>
      </c>
      <c r="C9936">
        <v>87.813753999118802</v>
      </c>
      <c r="D9936">
        <v>84.178735564937796</v>
      </c>
      <c r="E9936">
        <v>92.648486736242702</v>
      </c>
    </row>
    <row r="9937" spans="1:5" x14ac:dyDescent="0.2">
      <c r="A9937">
        <f t="shared" si="158"/>
        <v>2011</v>
      </c>
      <c r="B9937" s="8">
        <v>40637</v>
      </c>
      <c r="C9937">
        <v>87.854673716305498</v>
      </c>
      <c r="D9937">
        <v>84.292292959469407</v>
      </c>
      <c r="E9937">
        <v>92.605730054075806</v>
      </c>
    </row>
    <row r="9938" spans="1:5" x14ac:dyDescent="0.2">
      <c r="A9938">
        <f t="shared" si="158"/>
        <v>2011</v>
      </c>
      <c r="B9938" s="8">
        <v>40638</v>
      </c>
      <c r="C9938">
        <v>87.762939029540803</v>
      </c>
      <c r="D9938">
        <v>84.181235095607306</v>
      </c>
      <c r="E9938">
        <v>92.535656077006905</v>
      </c>
    </row>
    <row r="9939" spans="1:5" x14ac:dyDescent="0.2">
      <c r="A9939">
        <f t="shared" si="158"/>
        <v>2011</v>
      </c>
      <c r="B9939" s="8">
        <v>40639</v>
      </c>
      <c r="C9939">
        <v>87.5062648692533</v>
      </c>
      <c r="D9939">
        <v>83.849121679656506</v>
      </c>
      <c r="E9939">
        <v>92.364413155322893</v>
      </c>
    </row>
    <row r="9940" spans="1:5" x14ac:dyDescent="0.2">
      <c r="A9940">
        <f t="shared" si="158"/>
        <v>2011</v>
      </c>
      <c r="B9940" s="8">
        <v>40640</v>
      </c>
      <c r="C9940">
        <v>87.546842688430601</v>
      </c>
      <c r="D9940">
        <v>83.927636314079805</v>
      </c>
      <c r="E9940">
        <v>92.361368934923206</v>
      </c>
    </row>
    <row r="9941" spans="1:5" x14ac:dyDescent="0.2">
      <c r="A9941">
        <f t="shared" si="158"/>
        <v>2011</v>
      </c>
      <c r="B9941" s="8">
        <v>40641</v>
      </c>
      <c r="C9941">
        <v>87.164853929717793</v>
      </c>
      <c r="D9941">
        <v>83.450638511996502</v>
      </c>
      <c r="E9941">
        <v>92.086737278257402</v>
      </c>
    </row>
    <row r="9942" spans="1:5" x14ac:dyDescent="0.2">
      <c r="A9942">
        <f t="shared" si="158"/>
        <v>2011</v>
      </c>
      <c r="B9942" s="8">
        <v>40644</v>
      </c>
      <c r="C9942">
        <v>87.1102069456051</v>
      </c>
      <c r="D9942">
        <v>83.278453594251104</v>
      </c>
      <c r="E9942">
        <v>92.168266123196901</v>
      </c>
    </row>
    <row r="9943" spans="1:5" x14ac:dyDescent="0.2">
      <c r="A9943">
        <f t="shared" si="158"/>
        <v>2011</v>
      </c>
      <c r="B9943" s="8">
        <v>40645</v>
      </c>
      <c r="C9943">
        <v>87.310308740660901</v>
      </c>
      <c r="D9943">
        <v>83.429847906632602</v>
      </c>
      <c r="E9943">
        <v>92.426440505220597</v>
      </c>
    </row>
    <row r="9944" spans="1:5" x14ac:dyDescent="0.2">
      <c r="A9944">
        <f t="shared" si="158"/>
        <v>2011</v>
      </c>
      <c r="B9944" s="8">
        <v>40646</v>
      </c>
      <c r="C9944">
        <v>87.225631527664405</v>
      </c>
      <c r="D9944">
        <v>83.348551341120896</v>
      </c>
      <c r="E9944">
        <v>92.3372472716906</v>
      </c>
    </row>
    <row r="9945" spans="1:5" x14ac:dyDescent="0.2">
      <c r="A9945">
        <f t="shared" si="158"/>
        <v>2011</v>
      </c>
      <c r="B9945" s="8">
        <v>40647</v>
      </c>
      <c r="C9945">
        <v>87.096757586002099</v>
      </c>
      <c r="D9945">
        <v>83.243529080156407</v>
      </c>
      <c r="E9945">
        <v>92.179717928017595</v>
      </c>
    </row>
    <row r="9946" spans="1:5" x14ac:dyDescent="0.2">
      <c r="A9946">
        <f t="shared" si="158"/>
        <v>2011</v>
      </c>
      <c r="B9946" s="8">
        <v>40648</v>
      </c>
      <c r="C9946">
        <v>87.021356461694893</v>
      </c>
      <c r="D9946">
        <v>83.247166959905897</v>
      </c>
      <c r="E9946">
        <v>92.0118684792658</v>
      </c>
    </row>
    <row r="9947" spans="1:5" x14ac:dyDescent="0.2">
      <c r="A9947">
        <f t="shared" si="158"/>
        <v>2011</v>
      </c>
      <c r="B9947" s="8">
        <v>40651</v>
      </c>
      <c r="C9947">
        <v>87.523199227296899</v>
      </c>
      <c r="D9947">
        <v>83.942387168693202</v>
      </c>
      <c r="E9947">
        <v>92.293155950216104</v>
      </c>
    </row>
    <row r="9948" spans="1:5" x14ac:dyDescent="0.2">
      <c r="A9948">
        <f t="shared" si="158"/>
        <v>2011</v>
      </c>
      <c r="B9948" s="8">
        <v>40652</v>
      </c>
      <c r="C9948">
        <v>87.095161365959896</v>
      </c>
      <c r="D9948">
        <v>83.335288723152402</v>
      </c>
      <c r="E9948">
        <v>92.069554920777804</v>
      </c>
    </row>
    <row r="9949" spans="1:5" x14ac:dyDescent="0.2">
      <c r="A9949">
        <f t="shared" si="158"/>
        <v>2011</v>
      </c>
      <c r="B9949" s="8">
        <v>40653</v>
      </c>
      <c r="C9949">
        <v>86.581507494487695</v>
      </c>
      <c r="D9949">
        <v>82.686527140888899</v>
      </c>
      <c r="E9949">
        <v>91.709600535499106</v>
      </c>
    </row>
    <row r="9950" spans="1:5" x14ac:dyDescent="0.2">
      <c r="A9950">
        <f t="shared" si="158"/>
        <v>2011</v>
      </c>
      <c r="B9950" s="8">
        <v>40654</v>
      </c>
      <c r="C9950">
        <v>86.243267857086806</v>
      </c>
      <c r="D9950">
        <v>82.270932557398396</v>
      </c>
      <c r="E9950">
        <v>91.459391605380802</v>
      </c>
    </row>
    <row r="9951" spans="1:5" x14ac:dyDescent="0.2">
      <c r="A9951">
        <f t="shared" si="158"/>
        <v>2011</v>
      </c>
      <c r="B9951" s="8">
        <v>40655</v>
      </c>
      <c r="C9951">
        <v>86.3917932979423</v>
      </c>
      <c r="D9951">
        <v>82.467372662911202</v>
      </c>
      <c r="E9951">
        <v>91.552950088158696</v>
      </c>
    </row>
    <row r="9952" spans="1:5" x14ac:dyDescent="0.2">
      <c r="A9952">
        <f t="shared" si="158"/>
        <v>2011</v>
      </c>
      <c r="B9952" s="8">
        <v>40658</v>
      </c>
      <c r="C9952">
        <v>86.420739864679902</v>
      </c>
      <c r="D9952">
        <v>82.407143150654903</v>
      </c>
      <c r="E9952">
        <v>91.686282587061299</v>
      </c>
    </row>
    <row r="9953" spans="1:5" x14ac:dyDescent="0.2">
      <c r="A9953">
        <f t="shared" si="158"/>
        <v>2011</v>
      </c>
      <c r="B9953" s="8">
        <v>40659</v>
      </c>
      <c r="C9953">
        <v>86.276161523133197</v>
      </c>
      <c r="D9953">
        <v>82.224476150428998</v>
      </c>
      <c r="E9953">
        <v>91.585329670384795</v>
      </c>
    </row>
    <row r="9954" spans="1:5" x14ac:dyDescent="0.2">
      <c r="A9954">
        <f t="shared" si="158"/>
        <v>2011</v>
      </c>
      <c r="B9954" s="8">
        <v>40660</v>
      </c>
      <c r="C9954">
        <v>86.269968343471106</v>
      </c>
      <c r="D9954">
        <v>82.323403605264005</v>
      </c>
      <c r="E9954">
        <v>91.456161956621798</v>
      </c>
    </row>
    <row r="9955" spans="1:5" x14ac:dyDescent="0.2">
      <c r="A9955">
        <f t="shared" si="158"/>
        <v>2011</v>
      </c>
      <c r="B9955" s="8">
        <v>40661</v>
      </c>
      <c r="C9955">
        <v>85.861295547787506</v>
      </c>
      <c r="D9955">
        <v>81.710894909133103</v>
      </c>
      <c r="E9955">
        <v>91.283547295099297</v>
      </c>
    </row>
    <row r="9956" spans="1:5" x14ac:dyDescent="0.2">
      <c r="A9956">
        <f t="shared" si="158"/>
        <v>2011</v>
      </c>
      <c r="B9956" s="8">
        <v>40662</v>
      </c>
      <c r="C9956">
        <v>85.619556250992005</v>
      </c>
      <c r="D9956">
        <v>81.463336206118498</v>
      </c>
      <c r="E9956">
        <v>91.047104934830003</v>
      </c>
    </row>
    <row r="9957" spans="1:5" x14ac:dyDescent="0.2">
      <c r="A9957">
        <f t="shared" si="158"/>
        <v>2011</v>
      </c>
      <c r="B9957" s="8">
        <v>40665</v>
      </c>
      <c r="C9957">
        <v>85.539715323303099</v>
      </c>
      <c r="D9957">
        <v>81.348389657785503</v>
      </c>
      <c r="E9957">
        <v>91.008027430715103</v>
      </c>
    </row>
    <row r="9958" spans="1:5" x14ac:dyDescent="0.2">
      <c r="A9958">
        <f t="shared" si="158"/>
        <v>2011</v>
      </c>
      <c r="B9958" s="8">
        <v>40666</v>
      </c>
      <c r="C9958">
        <v>85.654984355220094</v>
      </c>
      <c r="D9958">
        <v>81.382772767649797</v>
      </c>
      <c r="E9958">
        <v>91.219238877489104</v>
      </c>
    </row>
    <row r="9959" spans="1:5" x14ac:dyDescent="0.2">
      <c r="A9959">
        <f t="shared" si="158"/>
        <v>2011</v>
      </c>
      <c r="B9959" s="8">
        <v>40667</v>
      </c>
      <c r="C9959">
        <v>85.910987178861703</v>
      </c>
      <c r="D9959">
        <v>81.648699928487005</v>
      </c>
      <c r="E9959">
        <v>91.465139008113098</v>
      </c>
    </row>
    <row r="9960" spans="1:5" x14ac:dyDescent="0.2">
      <c r="A9960">
        <f t="shared" si="158"/>
        <v>2011</v>
      </c>
      <c r="B9960" s="8">
        <v>40668</v>
      </c>
      <c r="C9960">
        <v>86.526034569673001</v>
      </c>
      <c r="D9960">
        <v>82.499329191986604</v>
      </c>
      <c r="E9960">
        <v>91.807606769843005</v>
      </c>
    </row>
    <row r="9961" spans="1:5" x14ac:dyDescent="0.2">
      <c r="A9961">
        <f t="shared" si="158"/>
        <v>2011</v>
      </c>
      <c r="B9961" s="8">
        <v>40669</v>
      </c>
      <c r="C9961">
        <v>86.474952612893901</v>
      </c>
      <c r="D9961">
        <v>82.595037744745397</v>
      </c>
      <c r="E9961">
        <v>91.584758784658007</v>
      </c>
    </row>
    <row r="9962" spans="1:5" x14ac:dyDescent="0.2">
      <c r="A9962">
        <f t="shared" si="158"/>
        <v>2011</v>
      </c>
      <c r="B9962" s="8">
        <v>40672</v>
      </c>
      <c r="C9962">
        <v>86.851181579495403</v>
      </c>
      <c r="D9962">
        <v>83.194936425340998</v>
      </c>
      <c r="E9962">
        <v>91.703636382688899</v>
      </c>
    </row>
    <row r="9963" spans="1:5" x14ac:dyDescent="0.2">
      <c r="A9963">
        <f t="shared" si="158"/>
        <v>2011</v>
      </c>
      <c r="B9963" s="8">
        <v>40673</v>
      </c>
      <c r="C9963">
        <v>86.668454775255697</v>
      </c>
      <c r="D9963">
        <v>82.964956615754701</v>
      </c>
      <c r="E9963">
        <v>91.574415389193604</v>
      </c>
    </row>
    <row r="9964" spans="1:5" x14ac:dyDescent="0.2">
      <c r="A9964">
        <f t="shared" si="158"/>
        <v>2011</v>
      </c>
      <c r="B9964" s="8">
        <v>40674</v>
      </c>
      <c r="C9964">
        <v>86.735888266641297</v>
      </c>
      <c r="D9964">
        <v>83.069114750946298</v>
      </c>
      <c r="E9964">
        <v>91.599729788654102</v>
      </c>
    </row>
    <row r="9965" spans="1:5" x14ac:dyDescent="0.2">
      <c r="A9965">
        <f t="shared" si="158"/>
        <v>2011</v>
      </c>
      <c r="B9965" s="8">
        <v>40675</v>
      </c>
      <c r="C9965">
        <v>87.092841792846599</v>
      </c>
      <c r="D9965">
        <v>83.441261559674004</v>
      </c>
      <c r="E9965">
        <v>91.9416066467561</v>
      </c>
    </row>
    <row r="9966" spans="1:5" x14ac:dyDescent="0.2">
      <c r="A9966">
        <f t="shared" si="158"/>
        <v>2011</v>
      </c>
      <c r="B9966" s="8">
        <v>40676</v>
      </c>
      <c r="C9966">
        <v>87.432850647386402</v>
      </c>
      <c r="D9966">
        <v>83.887899442895204</v>
      </c>
      <c r="E9966">
        <v>92.160719754036805</v>
      </c>
    </row>
    <row r="9967" spans="1:5" x14ac:dyDescent="0.2">
      <c r="A9967">
        <f t="shared" si="158"/>
        <v>2011</v>
      </c>
      <c r="B9967" s="8">
        <v>40679</v>
      </c>
      <c r="C9967">
        <v>87.347077611158696</v>
      </c>
      <c r="D9967">
        <v>83.620248295137898</v>
      </c>
      <c r="E9967">
        <v>92.284876203358294</v>
      </c>
    </row>
    <row r="9968" spans="1:5" x14ac:dyDescent="0.2">
      <c r="A9968">
        <f t="shared" si="158"/>
        <v>2011</v>
      </c>
      <c r="B9968" s="8">
        <v>40680</v>
      </c>
      <c r="C9968">
        <v>87.646089955623395</v>
      </c>
      <c r="D9968">
        <v>84.085605146690995</v>
      </c>
      <c r="E9968">
        <v>92.393445774060794</v>
      </c>
    </row>
    <row r="9969" spans="1:5" x14ac:dyDescent="0.2">
      <c r="A9969">
        <f t="shared" si="158"/>
        <v>2011</v>
      </c>
      <c r="B9969" s="8">
        <v>40681</v>
      </c>
      <c r="C9969">
        <v>87.310885759886901</v>
      </c>
      <c r="D9969">
        <v>83.682919821215904</v>
      </c>
      <c r="E9969">
        <v>92.133860383242407</v>
      </c>
    </row>
    <row r="9970" spans="1:5" x14ac:dyDescent="0.2">
      <c r="A9970">
        <f t="shared" si="158"/>
        <v>2011</v>
      </c>
      <c r="B9970" s="8">
        <v>40682</v>
      </c>
      <c r="C9970">
        <v>87.279440847267495</v>
      </c>
      <c r="D9970">
        <v>83.725642026605797</v>
      </c>
      <c r="E9970">
        <v>92.016420300235296</v>
      </c>
    </row>
    <row r="9971" spans="1:5" x14ac:dyDescent="0.2">
      <c r="A9971">
        <f t="shared" si="158"/>
        <v>2011</v>
      </c>
      <c r="B9971" s="8">
        <v>40683</v>
      </c>
      <c r="C9971">
        <v>87.319807816830107</v>
      </c>
      <c r="D9971">
        <v>83.913402541872898</v>
      </c>
      <c r="E9971">
        <v>91.887094355411804</v>
      </c>
    </row>
    <row r="9972" spans="1:5" x14ac:dyDescent="0.2">
      <c r="A9972">
        <f t="shared" si="158"/>
        <v>2011</v>
      </c>
      <c r="B9972" s="8">
        <v>40686</v>
      </c>
      <c r="C9972">
        <v>87.908238035533003</v>
      </c>
      <c r="D9972">
        <v>84.561861062011403</v>
      </c>
      <c r="E9972">
        <v>92.410868797830801</v>
      </c>
    </row>
    <row r="9973" spans="1:5" x14ac:dyDescent="0.2">
      <c r="A9973">
        <f t="shared" si="158"/>
        <v>2011</v>
      </c>
      <c r="B9973" s="8">
        <v>40687</v>
      </c>
      <c r="C9973">
        <v>87.676741077767105</v>
      </c>
      <c r="D9973">
        <v>84.279114383398607</v>
      </c>
      <c r="E9973">
        <v>92.236569019259207</v>
      </c>
    </row>
    <row r="9974" spans="1:5" x14ac:dyDescent="0.2">
      <c r="A9974">
        <f t="shared" si="158"/>
        <v>2011</v>
      </c>
      <c r="B9974" s="8">
        <v>40688</v>
      </c>
      <c r="C9974">
        <v>87.628603415776496</v>
      </c>
      <c r="D9974">
        <v>84.164893970121298</v>
      </c>
      <c r="E9974">
        <v>92.2641708735501</v>
      </c>
    </row>
    <row r="9975" spans="1:5" x14ac:dyDescent="0.2">
      <c r="A9975">
        <f t="shared" si="158"/>
        <v>2011</v>
      </c>
      <c r="B9975" s="8">
        <v>40689</v>
      </c>
      <c r="C9975">
        <v>87.574384237985001</v>
      </c>
      <c r="D9975">
        <v>84.164816627916096</v>
      </c>
      <c r="E9975">
        <v>92.147194834328602</v>
      </c>
    </row>
    <row r="9976" spans="1:5" x14ac:dyDescent="0.2">
      <c r="A9976">
        <f t="shared" si="158"/>
        <v>2011</v>
      </c>
      <c r="B9976" s="8">
        <v>40690</v>
      </c>
      <c r="C9976">
        <v>86.969809180121999</v>
      </c>
      <c r="D9976">
        <v>83.3559371204733</v>
      </c>
      <c r="E9976">
        <v>91.774034050836605</v>
      </c>
    </row>
    <row r="9977" spans="1:5" x14ac:dyDescent="0.2">
      <c r="A9977">
        <f t="shared" si="158"/>
        <v>2011</v>
      </c>
      <c r="B9977" s="8">
        <v>40693</v>
      </c>
      <c r="C9977" t="s">
        <v>679</v>
      </c>
      <c r="D9977" t="s">
        <v>679</v>
      </c>
      <c r="E9977" t="s">
        <v>679</v>
      </c>
    </row>
    <row r="9978" spans="1:5" x14ac:dyDescent="0.2">
      <c r="A9978">
        <f t="shared" si="158"/>
        <v>2011</v>
      </c>
      <c r="B9978" s="8">
        <v>40694</v>
      </c>
      <c r="C9978">
        <v>86.673054106919295</v>
      </c>
      <c r="D9978">
        <v>83.063726976217197</v>
      </c>
      <c r="E9978">
        <v>91.469899303990999</v>
      </c>
    </row>
    <row r="9979" spans="1:5" x14ac:dyDescent="0.2">
      <c r="A9979">
        <f t="shared" si="158"/>
        <v>2011</v>
      </c>
      <c r="B9979" s="8">
        <v>40695</v>
      </c>
      <c r="C9979">
        <v>86.613692459445005</v>
      </c>
      <c r="D9979">
        <v>82.907761972124007</v>
      </c>
      <c r="E9979">
        <v>91.522091397905498</v>
      </c>
    </row>
    <row r="9980" spans="1:5" x14ac:dyDescent="0.2">
      <c r="A9980">
        <f t="shared" si="158"/>
        <v>2011</v>
      </c>
      <c r="B9980" s="8">
        <v>40696</v>
      </c>
      <c r="C9980">
        <v>86.8603979555389</v>
      </c>
      <c r="D9980">
        <v>83.2380974831499</v>
      </c>
      <c r="E9980">
        <v>91.673599230923699</v>
      </c>
    </row>
    <row r="9981" spans="1:5" x14ac:dyDescent="0.2">
      <c r="A9981">
        <f t="shared" si="158"/>
        <v>2011</v>
      </c>
      <c r="B9981" s="8">
        <v>40697</v>
      </c>
      <c r="C9981">
        <v>86.441395300103807</v>
      </c>
      <c r="D9981">
        <v>82.604138798413004</v>
      </c>
      <c r="E9981">
        <v>91.501270491973202</v>
      </c>
    </row>
    <row r="9982" spans="1:5" x14ac:dyDescent="0.2">
      <c r="A9982">
        <f t="shared" si="158"/>
        <v>2011</v>
      </c>
      <c r="B9982" s="8">
        <v>40700</v>
      </c>
      <c r="C9982">
        <v>86.4848883348767</v>
      </c>
      <c r="D9982">
        <v>82.606053776622304</v>
      </c>
      <c r="E9982">
        <v>91.593502635029296</v>
      </c>
    </row>
    <row r="9983" spans="1:5" x14ac:dyDescent="0.2">
      <c r="A9983">
        <f t="shared" si="158"/>
        <v>2011</v>
      </c>
      <c r="B9983" s="8">
        <v>40701</v>
      </c>
      <c r="C9983">
        <v>86.381409625785395</v>
      </c>
      <c r="D9983">
        <v>82.362036185061797</v>
      </c>
      <c r="E9983">
        <v>91.653450237926805</v>
      </c>
    </row>
    <row r="9984" spans="1:5" x14ac:dyDescent="0.2">
      <c r="A9984">
        <f t="shared" si="158"/>
        <v>2011</v>
      </c>
      <c r="B9984" s="8">
        <v>40702</v>
      </c>
      <c r="C9984">
        <v>86.589679358057595</v>
      </c>
      <c r="D9984">
        <v>82.632566904175107</v>
      </c>
      <c r="E9984">
        <v>91.790330116000504</v>
      </c>
    </row>
    <row r="9985" spans="1:5" x14ac:dyDescent="0.2">
      <c r="A9985">
        <f t="shared" si="158"/>
        <v>2011</v>
      </c>
      <c r="B9985" s="8">
        <v>40703</v>
      </c>
      <c r="C9985">
        <v>86.6093459273402</v>
      </c>
      <c r="D9985">
        <v>82.671778447955901</v>
      </c>
      <c r="E9985">
        <v>91.787309611029897</v>
      </c>
    </row>
    <row r="9986" spans="1:5" x14ac:dyDescent="0.2">
      <c r="A9986">
        <f t="shared" si="158"/>
        <v>2011</v>
      </c>
      <c r="B9986" s="8">
        <v>40704</v>
      </c>
      <c r="C9986">
        <v>87.059238308914203</v>
      </c>
      <c r="D9986">
        <v>83.253305077923102</v>
      </c>
      <c r="E9986">
        <v>92.0869123103828</v>
      </c>
    </row>
    <row r="9987" spans="1:5" x14ac:dyDescent="0.2">
      <c r="A9987">
        <f t="shared" ref="A9987:A10050" si="159">YEAR(B9987)</f>
        <v>2011</v>
      </c>
      <c r="B9987" s="8">
        <v>40707</v>
      </c>
      <c r="C9987">
        <v>87.075614068825601</v>
      </c>
      <c r="D9987">
        <v>83.212057470241504</v>
      </c>
      <c r="E9987">
        <v>92.170454734357406</v>
      </c>
    </row>
    <row r="9988" spans="1:5" x14ac:dyDescent="0.2">
      <c r="A9988">
        <f t="shared" si="159"/>
        <v>2011</v>
      </c>
      <c r="B9988" s="8">
        <v>40708</v>
      </c>
      <c r="C9988">
        <v>86.695474174864202</v>
      </c>
      <c r="D9988">
        <v>82.747336030061206</v>
      </c>
      <c r="E9988">
        <v>91.886355476754005</v>
      </c>
    </row>
    <row r="9989" spans="1:5" x14ac:dyDescent="0.2">
      <c r="A9989">
        <f t="shared" si="159"/>
        <v>2011</v>
      </c>
      <c r="B9989" s="8">
        <v>40709</v>
      </c>
      <c r="C9989">
        <v>87.350855977680496</v>
      </c>
      <c r="D9989">
        <v>83.709724085187503</v>
      </c>
      <c r="E9989">
        <v>92.1893571419713</v>
      </c>
    </row>
    <row r="9990" spans="1:5" x14ac:dyDescent="0.2">
      <c r="A9990">
        <f t="shared" si="159"/>
        <v>2011</v>
      </c>
      <c r="B9990" s="8">
        <v>40710</v>
      </c>
      <c r="C9990">
        <v>87.707622642133501</v>
      </c>
      <c r="D9990">
        <v>84.0912555254708</v>
      </c>
      <c r="E9990">
        <v>92.520017391086299</v>
      </c>
    </row>
    <row r="9991" spans="1:5" x14ac:dyDescent="0.2">
      <c r="A9991">
        <f t="shared" si="159"/>
        <v>2011</v>
      </c>
      <c r="B9991" s="8">
        <v>40711</v>
      </c>
      <c r="C9991">
        <v>87.234759421637094</v>
      </c>
      <c r="D9991">
        <v>83.438747502641704</v>
      </c>
      <c r="E9991">
        <v>92.252114533762096</v>
      </c>
    </row>
    <row r="9992" spans="1:5" x14ac:dyDescent="0.2">
      <c r="A9992">
        <f t="shared" si="159"/>
        <v>2011</v>
      </c>
      <c r="B9992" s="8">
        <v>40714</v>
      </c>
      <c r="C9992">
        <v>87.207871040715204</v>
      </c>
      <c r="D9992">
        <v>83.420549051543503</v>
      </c>
      <c r="E9992">
        <v>92.214939786301002</v>
      </c>
    </row>
    <row r="9993" spans="1:5" x14ac:dyDescent="0.2">
      <c r="A9993">
        <f t="shared" si="159"/>
        <v>2011</v>
      </c>
      <c r="B9993" s="8">
        <v>40715</v>
      </c>
      <c r="C9993">
        <v>86.874190415360303</v>
      </c>
      <c r="D9993">
        <v>83.057861119164301</v>
      </c>
      <c r="E9993">
        <v>91.912678829938002</v>
      </c>
    </row>
    <row r="9994" spans="1:5" x14ac:dyDescent="0.2">
      <c r="A9994">
        <f t="shared" si="159"/>
        <v>2011</v>
      </c>
      <c r="B9994" s="8">
        <v>40716</v>
      </c>
      <c r="C9994">
        <v>86.823623523210301</v>
      </c>
      <c r="D9994">
        <v>83.055667498023993</v>
      </c>
      <c r="E9994">
        <v>91.805517795485599</v>
      </c>
    </row>
    <row r="9995" spans="1:5" x14ac:dyDescent="0.2">
      <c r="A9995">
        <f t="shared" si="159"/>
        <v>2011</v>
      </c>
      <c r="B9995" s="8">
        <v>40717</v>
      </c>
      <c r="C9995">
        <v>87.470393882692903</v>
      </c>
      <c r="D9995">
        <v>83.964597576498306</v>
      </c>
      <c r="E9995">
        <v>92.153335531505505</v>
      </c>
    </row>
    <row r="9996" spans="1:5" x14ac:dyDescent="0.2">
      <c r="A9996">
        <f t="shared" si="159"/>
        <v>2011</v>
      </c>
      <c r="B9996" s="8">
        <v>40718</v>
      </c>
      <c r="C9996">
        <v>87.517195054894898</v>
      </c>
      <c r="D9996">
        <v>83.999701882418293</v>
      </c>
      <c r="E9996">
        <v>92.213975494075498</v>
      </c>
    </row>
    <row r="9997" spans="1:5" x14ac:dyDescent="0.2">
      <c r="A9997">
        <f t="shared" si="159"/>
        <v>2011</v>
      </c>
      <c r="B9997" s="8">
        <v>40721</v>
      </c>
      <c r="C9997">
        <v>87.538804820667195</v>
      </c>
      <c r="D9997">
        <v>83.936845961671594</v>
      </c>
      <c r="E9997">
        <v>92.333323186720605</v>
      </c>
    </row>
    <row r="9998" spans="1:5" x14ac:dyDescent="0.2">
      <c r="A9998">
        <f t="shared" si="159"/>
        <v>2011</v>
      </c>
      <c r="B9998" s="8">
        <v>40722</v>
      </c>
      <c r="C9998">
        <v>87.234501900077504</v>
      </c>
      <c r="D9998">
        <v>83.570024139675198</v>
      </c>
      <c r="E9998">
        <v>92.099214360961298</v>
      </c>
    </row>
    <row r="9999" spans="1:5" x14ac:dyDescent="0.2">
      <c r="A9999">
        <f t="shared" si="159"/>
        <v>2011</v>
      </c>
      <c r="B9999" s="8">
        <v>40723</v>
      </c>
      <c r="C9999">
        <v>86.818573420247901</v>
      </c>
      <c r="D9999">
        <v>83.071711244665707</v>
      </c>
      <c r="E9999">
        <v>91.775926747315793</v>
      </c>
    </row>
    <row r="10000" spans="1:5" x14ac:dyDescent="0.2">
      <c r="A10000">
        <f t="shared" si="159"/>
        <v>2011</v>
      </c>
      <c r="B10000" s="8">
        <v>40724</v>
      </c>
      <c r="C10000">
        <v>86.496062799717706</v>
      </c>
      <c r="D10000">
        <v>82.697121612312301</v>
      </c>
      <c r="E10000">
        <v>91.511716583338099</v>
      </c>
    </row>
    <row r="10001" spans="1:5" x14ac:dyDescent="0.2">
      <c r="A10001">
        <f t="shared" si="159"/>
        <v>2011</v>
      </c>
      <c r="B10001" s="8">
        <v>40725</v>
      </c>
      <c r="C10001">
        <v>86.378574387876498</v>
      </c>
      <c r="D10001">
        <v>82.6778402988854</v>
      </c>
      <c r="E10001">
        <v>91.2792938398117</v>
      </c>
    </row>
    <row r="10002" spans="1:5" x14ac:dyDescent="0.2">
      <c r="A10002">
        <f t="shared" si="159"/>
        <v>2011</v>
      </c>
      <c r="B10002" s="8">
        <v>40728</v>
      </c>
      <c r="C10002" t="s">
        <v>679</v>
      </c>
      <c r="D10002" t="s">
        <v>679</v>
      </c>
      <c r="E10002" t="s">
        <v>679</v>
      </c>
    </row>
    <row r="10003" spans="1:5" x14ac:dyDescent="0.2">
      <c r="A10003">
        <f t="shared" si="159"/>
        <v>2011</v>
      </c>
      <c r="B10003" s="8">
        <v>40729</v>
      </c>
      <c r="C10003">
        <v>86.442195797331195</v>
      </c>
      <c r="D10003">
        <v>82.795412307029807</v>
      </c>
      <c r="E10003">
        <v>91.280788544571806</v>
      </c>
    </row>
    <row r="10004" spans="1:5" x14ac:dyDescent="0.2">
      <c r="A10004">
        <f t="shared" si="159"/>
        <v>2011</v>
      </c>
      <c r="B10004" s="8">
        <v>40730</v>
      </c>
      <c r="C10004">
        <v>86.698852554187596</v>
      </c>
      <c r="D10004">
        <v>83.216861690773001</v>
      </c>
      <c r="E10004">
        <v>91.348701248308004</v>
      </c>
    </row>
    <row r="10005" spans="1:5" x14ac:dyDescent="0.2">
      <c r="A10005">
        <f t="shared" si="159"/>
        <v>2011</v>
      </c>
      <c r="B10005" s="8">
        <v>40731</v>
      </c>
      <c r="C10005">
        <v>86.498746450952694</v>
      </c>
      <c r="D10005">
        <v>83.053264807601394</v>
      </c>
      <c r="E10005">
        <v>91.105016424531698</v>
      </c>
    </row>
    <row r="10006" spans="1:5" x14ac:dyDescent="0.2">
      <c r="A10006">
        <f t="shared" si="159"/>
        <v>2011</v>
      </c>
      <c r="B10006" s="8">
        <v>40732</v>
      </c>
      <c r="C10006">
        <v>86.631365201849206</v>
      </c>
      <c r="D10006">
        <v>83.241079213133503</v>
      </c>
      <c r="E10006">
        <v>91.175004942390103</v>
      </c>
    </row>
    <row r="10007" spans="1:5" x14ac:dyDescent="0.2">
      <c r="A10007">
        <f t="shared" si="159"/>
        <v>2011</v>
      </c>
      <c r="B10007" s="8">
        <v>40735</v>
      </c>
      <c r="C10007">
        <v>87.116763764891502</v>
      </c>
      <c r="D10007">
        <v>83.844209301601097</v>
      </c>
      <c r="E10007">
        <v>91.528683605549801</v>
      </c>
    </row>
    <row r="10008" spans="1:5" x14ac:dyDescent="0.2">
      <c r="A10008">
        <f t="shared" si="159"/>
        <v>2011</v>
      </c>
      <c r="B10008" s="8">
        <v>40736</v>
      </c>
      <c r="C10008">
        <v>87.186148785568406</v>
      </c>
      <c r="D10008">
        <v>83.772831738501907</v>
      </c>
      <c r="E10008">
        <v>91.760405586633098</v>
      </c>
    </row>
    <row r="10009" spans="1:5" x14ac:dyDescent="0.2">
      <c r="A10009">
        <f t="shared" si="159"/>
        <v>2011</v>
      </c>
      <c r="B10009" s="8">
        <v>40737</v>
      </c>
      <c r="C10009">
        <v>86.587440558194103</v>
      </c>
      <c r="D10009">
        <v>82.947436095392106</v>
      </c>
      <c r="E10009">
        <v>91.419206552220899</v>
      </c>
    </row>
    <row r="10010" spans="1:5" x14ac:dyDescent="0.2">
      <c r="A10010">
        <f t="shared" si="159"/>
        <v>2011</v>
      </c>
      <c r="B10010" s="8">
        <v>40738</v>
      </c>
      <c r="C10010">
        <v>86.541169805145401</v>
      </c>
      <c r="D10010">
        <v>82.9213188774945</v>
      </c>
      <c r="E10010">
        <v>91.349261038364403</v>
      </c>
    </row>
    <row r="10011" spans="1:5" x14ac:dyDescent="0.2">
      <c r="A10011">
        <f t="shared" si="159"/>
        <v>2011</v>
      </c>
      <c r="B10011" s="8">
        <v>40739</v>
      </c>
      <c r="C10011">
        <v>86.534727307865694</v>
      </c>
      <c r="D10011">
        <v>82.8559561410745</v>
      </c>
      <c r="E10011">
        <v>91.411061285214402</v>
      </c>
    </row>
    <row r="10012" spans="1:5" x14ac:dyDescent="0.2">
      <c r="A10012">
        <f t="shared" si="159"/>
        <v>2011</v>
      </c>
      <c r="B10012" s="8">
        <v>40742</v>
      </c>
      <c r="C10012">
        <v>86.971959501823903</v>
      </c>
      <c r="D10012">
        <v>83.422257766262106</v>
      </c>
      <c r="E10012">
        <v>91.7019834815857</v>
      </c>
    </row>
    <row r="10013" spans="1:5" x14ac:dyDescent="0.2">
      <c r="A10013">
        <f t="shared" si="159"/>
        <v>2011</v>
      </c>
      <c r="B10013" s="8">
        <v>40743</v>
      </c>
      <c r="C10013">
        <v>86.456427756753101</v>
      </c>
      <c r="D10013">
        <v>82.743244515594995</v>
      </c>
      <c r="E10013">
        <v>91.372143390865702</v>
      </c>
    </row>
    <row r="10014" spans="1:5" x14ac:dyDescent="0.2">
      <c r="A10014">
        <f t="shared" si="159"/>
        <v>2011</v>
      </c>
      <c r="B10014" s="8">
        <v>40744</v>
      </c>
      <c r="C10014">
        <v>86.297168614709804</v>
      </c>
      <c r="D10014">
        <v>82.582471902450706</v>
      </c>
      <c r="E10014">
        <v>91.213527900005602</v>
      </c>
    </row>
    <row r="10015" spans="1:5" x14ac:dyDescent="0.2">
      <c r="A10015">
        <f t="shared" si="159"/>
        <v>2011</v>
      </c>
      <c r="B10015" s="8">
        <v>40745</v>
      </c>
      <c r="C10015">
        <v>85.856751318598</v>
      </c>
      <c r="D10015">
        <v>81.928980269488406</v>
      </c>
      <c r="E10015">
        <v>91.0182320598459</v>
      </c>
    </row>
    <row r="10016" spans="1:5" x14ac:dyDescent="0.2">
      <c r="A10016">
        <f t="shared" si="159"/>
        <v>2011</v>
      </c>
      <c r="B10016" s="8">
        <v>40746</v>
      </c>
      <c r="C10016">
        <v>85.880977066459295</v>
      </c>
      <c r="D10016">
        <v>82.061523470540195</v>
      </c>
      <c r="E10016">
        <v>90.916287603667001</v>
      </c>
    </row>
    <row r="10017" spans="1:5" x14ac:dyDescent="0.2">
      <c r="A10017">
        <f t="shared" si="159"/>
        <v>2011</v>
      </c>
      <c r="B10017" s="8">
        <v>40749</v>
      </c>
      <c r="C10017">
        <v>85.819547191379797</v>
      </c>
      <c r="D10017">
        <v>81.8926670005864</v>
      </c>
      <c r="E10017">
        <v>90.979738698649101</v>
      </c>
    </row>
    <row r="10018" spans="1:5" x14ac:dyDescent="0.2">
      <c r="A10018">
        <f t="shared" si="159"/>
        <v>2011</v>
      </c>
      <c r="B10018" s="8">
        <v>40750</v>
      </c>
      <c r="C10018">
        <v>85.488993100990101</v>
      </c>
      <c r="D10018">
        <v>81.4674199426954</v>
      </c>
      <c r="E10018">
        <v>90.757748693741405</v>
      </c>
    </row>
    <row r="10019" spans="1:5" x14ac:dyDescent="0.2">
      <c r="A10019">
        <f t="shared" si="159"/>
        <v>2011</v>
      </c>
      <c r="B10019" s="8">
        <v>40751</v>
      </c>
      <c r="C10019">
        <v>85.732130110277794</v>
      </c>
      <c r="D10019">
        <v>81.784789957542202</v>
      </c>
      <c r="E10019">
        <v>90.915642162898294</v>
      </c>
    </row>
    <row r="10020" spans="1:5" x14ac:dyDescent="0.2">
      <c r="A10020">
        <f t="shared" si="159"/>
        <v>2011</v>
      </c>
      <c r="B10020" s="8">
        <v>40752</v>
      </c>
      <c r="C10020">
        <v>85.843752638661698</v>
      </c>
      <c r="D10020">
        <v>81.954392627598196</v>
      </c>
      <c r="E10020">
        <v>90.960306032679497</v>
      </c>
    </row>
    <row r="10021" spans="1:5" x14ac:dyDescent="0.2">
      <c r="A10021">
        <f t="shared" si="159"/>
        <v>2011</v>
      </c>
      <c r="B10021" s="8">
        <v>40753</v>
      </c>
      <c r="C10021">
        <v>85.748402942699798</v>
      </c>
      <c r="D10021">
        <v>81.694021920733604</v>
      </c>
      <c r="E10021">
        <v>91.057284309494804</v>
      </c>
    </row>
    <row r="10022" spans="1:5" x14ac:dyDescent="0.2">
      <c r="A10022">
        <f t="shared" si="159"/>
        <v>2011</v>
      </c>
      <c r="B10022" s="8">
        <v>40756</v>
      </c>
      <c r="C10022">
        <v>86.058171986603597</v>
      </c>
      <c r="D10022">
        <v>82.263357191469098</v>
      </c>
      <c r="E10022">
        <v>91.066010619286203</v>
      </c>
    </row>
    <row r="10023" spans="1:5" x14ac:dyDescent="0.2">
      <c r="A10023">
        <f t="shared" si="159"/>
        <v>2011</v>
      </c>
      <c r="B10023" s="8">
        <v>40757</v>
      </c>
      <c r="C10023">
        <v>86.072908365743501</v>
      </c>
      <c r="D10023">
        <v>82.167179831714506</v>
      </c>
      <c r="E10023">
        <v>91.210105349886703</v>
      </c>
    </row>
    <row r="10024" spans="1:5" x14ac:dyDescent="0.2">
      <c r="A10024">
        <f t="shared" si="159"/>
        <v>2011</v>
      </c>
      <c r="B10024" s="8">
        <v>40758</v>
      </c>
      <c r="C10024">
        <v>86.0908734054984</v>
      </c>
      <c r="D10024">
        <v>82.036364982702395</v>
      </c>
      <c r="E10024">
        <v>91.402136435273206</v>
      </c>
    </row>
    <row r="10025" spans="1:5" x14ac:dyDescent="0.2">
      <c r="A10025">
        <f t="shared" si="159"/>
        <v>2011</v>
      </c>
      <c r="B10025" s="8">
        <v>40759</v>
      </c>
      <c r="C10025">
        <v>86.948700807910896</v>
      </c>
      <c r="D10025">
        <v>83.176956996899506</v>
      </c>
      <c r="E10025">
        <v>91.935865882849697</v>
      </c>
    </row>
    <row r="10026" spans="1:5" x14ac:dyDescent="0.2">
      <c r="A10026">
        <f t="shared" si="159"/>
        <v>2011</v>
      </c>
      <c r="B10026" s="8">
        <v>40760</v>
      </c>
      <c r="C10026">
        <v>87.127466328705793</v>
      </c>
      <c r="D10026">
        <v>83.278640867725997</v>
      </c>
      <c r="E10026">
        <v>92.205511894354302</v>
      </c>
    </row>
    <row r="10027" spans="1:5" x14ac:dyDescent="0.2">
      <c r="A10027">
        <f t="shared" si="159"/>
        <v>2011</v>
      </c>
      <c r="B10027" s="8">
        <v>40763</v>
      </c>
      <c r="C10027">
        <v>87.206806933292896</v>
      </c>
      <c r="D10027">
        <v>83.061404170491997</v>
      </c>
      <c r="E10027">
        <v>92.631844104225607</v>
      </c>
    </row>
    <row r="10028" spans="1:5" x14ac:dyDescent="0.2">
      <c r="A10028">
        <f t="shared" si="159"/>
        <v>2011</v>
      </c>
      <c r="B10028" s="8">
        <v>40764</v>
      </c>
      <c r="C10028">
        <v>87.412099233464204</v>
      </c>
      <c r="D10028">
        <v>83.035140163449299</v>
      </c>
      <c r="E10028">
        <v>93.110661715625994</v>
      </c>
    </row>
    <row r="10029" spans="1:5" x14ac:dyDescent="0.2">
      <c r="A10029">
        <f t="shared" si="159"/>
        <v>2011</v>
      </c>
      <c r="B10029" s="8">
        <v>40765</v>
      </c>
      <c r="C10029">
        <v>87.399342994312207</v>
      </c>
      <c r="D10029">
        <v>83.072098298193893</v>
      </c>
      <c r="E10029">
        <v>93.039255559083799</v>
      </c>
    </row>
    <row r="10030" spans="1:5" x14ac:dyDescent="0.2">
      <c r="A10030">
        <f t="shared" si="159"/>
        <v>2011</v>
      </c>
      <c r="B10030" s="8">
        <v>40766</v>
      </c>
      <c r="C10030">
        <v>87.3412875693232</v>
      </c>
      <c r="D10030">
        <v>83.056443712388202</v>
      </c>
      <c r="E10030">
        <v>92.930936761686695</v>
      </c>
    </row>
    <row r="10031" spans="1:5" x14ac:dyDescent="0.2">
      <c r="A10031">
        <f t="shared" si="159"/>
        <v>2011</v>
      </c>
      <c r="B10031" s="8">
        <v>40767</v>
      </c>
      <c r="C10031">
        <v>87.196269498711303</v>
      </c>
      <c r="D10031">
        <v>83.0449352600033</v>
      </c>
      <c r="E10031">
        <v>92.628193246245502</v>
      </c>
    </row>
    <row r="10032" spans="1:5" x14ac:dyDescent="0.2">
      <c r="A10032">
        <f t="shared" si="159"/>
        <v>2011</v>
      </c>
      <c r="B10032" s="8">
        <v>40770</v>
      </c>
      <c r="C10032">
        <v>86.771665763412898</v>
      </c>
      <c r="D10032">
        <v>82.427052492254802</v>
      </c>
      <c r="E10032">
        <v>92.428149941756899</v>
      </c>
    </row>
    <row r="10033" spans="1:5" x14ac:dyDescent="0.2">
      <c r="A10033">
        <f t="shared" si="159"/>
        <v>2011</v>
      </c>
      <c r="B10033" s="8">
        <v>40771</v>
      </c>
      <c r="C10033">
        <v>86.731467421932194</v>
      </c>
      <c r="D10033">
        <v>82.470286567978604</v>
      </c>
      <c r="E10033">
        <v>92.289446453154895</v>
      </c>
    </row>
    <row r="10034" spans="1:5" x14ac:dyDescent="0.2">
      <c r="A10034">
        <f t="shared" si="159"/>
        <v>2011</v>
      </c>
      <c r="B10034" s="8">
        <v>40772</v>
      </c>
      <c r="C10034">
        <v>86.572732212371207</v>
      </c>
      <c r="D10034">
        <v>82.276062069490095</v>
      </c>
      <c r="E10034">
        <v>92.171493542105793</v>
      </c>
    </row>
    <row r="10035" spans="1:5" x14ac:dyDescent="0.2">
      <c r="A10035">
        <f t="shared" si="159"/>
        <v>2011</v>
      </c>
      <c r="B10035" s="8">
        <v>40773</v>
      </c>
      <c r="C10035">
        <v>87.147438848655995</v>
      </c>
      <c r="D10035">
        <v>82.848273702049298</v>
      </c>
      <c r="E10035">
        <v>92.752722732309607</v>
      </c>
    </row>
    <row r="10036" spans="1:5" x14ac:dyDescent="0.2">
      <c r="A10036">
        <f t="shared" si="159"/>
        <v>2011</v>
      </c>
      <c r="B10036" s="8">
        <v>40774</v>
      </c>
      <c r="C10036">
        <v>86.849311742301197</v>
      </c>
      <c r="D10036">
        <v>82.449564149152295</v>
      </c>
      <c r="E10036">
        <v>92.571308280176396</v>
      </c>
    </row>
    <row r="10037" spans="1:5" x14ac:dyDescent="0.2">
      <c r="A10037">
        <f t="shared" si="159"/>
        <v>2011</v>
      </c>
      <c r="B10037" s="8">
        <v>40777</v>
      </c>
      <c r="C10037">
        <v>87.095934452812401</v>
      </c>
      <c r="D10037">
        <v>82.744105371706894</v>
      </c>
      <c r="E10037">
        <v>92.762924852532194</v>
      </c>
    </row>
    <row r="10038" spans="1:5" x14ac:dyDescent="0.2">
      <c r="A10038">
        <f t="shared" si="159"/>
        <v>2011</v>
      </c>
      <c r="B10038" s="8">
        <v>40778</v>
      </c>
      <c r="C10038">
        <v>86.9213166245992</v>
      </c>
      <c r="D10038">
        <v>82.504724401378596</v>
      </c>
      <c r="E10038">
        <v>92.663636744201199</v>
      </c>
    </row>
    <row r="10039" spans="1:5" x14ac:dyDescent="0.2">
      <c r="A10039">
        <f t="shared" si="159"/>
        <v>2011</v>
      </c>
      <c r="B10039" s="8">
        <v>40779</v>
      </c>
      <c r="C10039">
        <v>87.152362395009703</v>
      </c>
      <c r="D10039">
        <v>82.702039773279793</v>
      </c>
      <c r="E10039">
        <v>92.935918592181494</v>
      </c>
    </row>
    <row r="10040" spans="1:5" x14ac:dyDescent="0.2">
      <c r="A10040">
        <f t="shared" si="159"/>
        <v>2011</v>
      </c>
      <c r="B10040" s="8">
        <v>40780</v>
      </c>
      <c r="C10040">
        <v>87.251101315386705</v>
      </c>
      <c r="D10040">
        <v>82.798306171918796</v>
      </c>
      <c r="E10040">
        <v>93.038174544205006</v>
      </c>
    </row>
    <row r="10041" spans="1:5" x14ac:dyDescent="0.2">
      <c r="A10041">
        <f t="shared" si="159"/>
        <v>2011</v>
      </c>
      <c r="B10041" s="8">
        <v>40781</v>
      </c>
      <c r="C10041">
        <v>87.096307638712602</v>
      </c>
      <c r="D10041">
        <v>82.535301027830798</v>
      </c>
      <c r="E10041">
        <v>93.010475556021902</v>
      </c>
    </row>
    <row r="10042" spans="1:5" x14ac:dyDescent="0.2">
      <c r="A10042">
        <f t="shared" si="159"/>
        <v>2011</v>
      </c>
      <c r="B10042" s="8">
        <v>40784</v>
      </c>
      <c r="C10042">
        <v>86.864582707887394</v>
      </c>
      <c r="D10042">
        <v>82.298941273215206</v>
      </c>
      <c r="E10042">
        <v>92.782887199849895</v>
      </c>
    </row>
    <row r="10043" spans="1:5" x14ac:dyDescent="0.2">
      <c r="A10043">
        <f t="shared" si="159"/>
        <v>2011</v>
      </c>
      <c r="B10043" s="8">
        <v>40785</v>
      </c>
      <c r="C10043">
        <v>87.021974459091595</v>
      </c>
      <c r="D10043">
        <v>82.505893994036896</v>
      </c>
      <c r="E10043">
        <v>92.882506266500897</v>
      </c>
    </row>
    <row r="10044" spans="1:5" x14ac:dyDescent="0.2">
      <c r="A10044">
        <f t="shared" si="159"/>
        <v>2011</v>
      </c>
      <c r="B10044" s="8">
        <v>40786</v>
      </c>
      <c r="C10044">
        <v>86.794904903697102</v>
      </c>
      <c r="D10044">
        <v>82.441671934957895</v>
      </c>
      <c r="E10044">
        <v>92.461694491249702</v>
      </c>
    </row>
    <row r="10045" spans="1:5" x14ac:dyDescent="0.2">
      <c r="A10045">
        <f t="shared" si="159"/>
        <v>2011</v>
      </c>
      <c r="B10045" s="8">
        <v>40787</v>
      </c>
      <c r="C10045">
        <v>86.871685386492004</v>
      </c>
      <c r="D10045">
        <v>82.664474982720407</v>
      </c>
      <c r="E10045">
        <v>92.367104864269294</v>
      </c>
    </row>
    <row r="10046" spans="1:5" x14ac:dyDescent="0.2">
      <c r="A10046">
        <f t="shared" si="159"/>
        <v>2011</v>
      </c>
      <c r="B10046" s="8">
        <v>40788</v>
      </c>
      <c r="C10046">
        <v>87.200269075237799</v>
      </c>
      <c r="D10046">
        <v>82.9734198512501</v>
      </c>
      <c r="E10046">
        <v>92.7208509039163</v>
      </c>
    </row>
    <row r="10047" spans="1:5" x14ac:dyDescent="0.2">
      <c r="A10047">
        <f t="shared" si="159"/>
        <v>2011</v>
      </c>
      <c r="B10047" s="8">
        <v>40791</v>
      </c>
      <c r="C10047" t="s">
        <v>679</v>
      </c>
      <c r="D10047" t="s">
        <v>679</v>
      </c>
      <c r="E10047" t="s">
        <v>679</v>
      </c>
    </row>
    <row r="10048" spans="1:5" x14ac:dyDescent="0.2">
      <c r="A10048">
        <f t="shared" si="159"/>
        <v>2011</v>
      </c>
      <c r="B10048" s="8">
        <v>40792</v>
      </c>
      <c r="C10048">
        <v>88.182049771843694</v>
      </c>
      <c r="D10048">
        <v>84.254235222543102</v>
      </c>
      <c r="E10048">
        <v>93.359291418492901</v>
      </c>
    </row>
    <row r="10049" spans="1:5" x14ac:dyDescent="0.2">
      <c r="A10049">
        <f t="shared" si="159"/>
        <v>2011</v>
      </c>
      <c r="B10049" s="8">
        <v>40793</v>
      </c>
      <c r="C10049">
        <v>87.987988804733504</v>
      </c>
      <c r="D10049">
        <v>84.012748972538404</v>
      </c>
      <c r="E10049">
        <v>93.219197012223702</v>
      </c>
    </row>
    <row r="10050" spans="1:5" x14ac:dyDescent="0.2">
      <c r="A10050">
        <f t="shared" si="159"/>
        <v>2011</v>
      </c>
      <c r="B10050" s="8">
        <v>40794</v>
      </c>
      <c r="C10050">
        <v>88.133916626296994</v>
      </c>
      <c r="D10050">
        <v>84.196739439100298</v>
      </c>
      <c r="E10050">
        <v>93.321738314790295</v>
      </c>
    </row>
    <row r="10051" spans="1:5" x14ac:dyDescent="0.2">
      <c r="A10051">
        <f t="shared" ref="A10051:A10114" si="160">YEAR(B10051)</f>
        <v>2011</v>
      </c>
      <c r="B10051" s="8">
        <v>40795</v>
      </c>
      <c r="C10051">
        <v>88.967169373744795</v>
      </c>
      <c r="D10051">
        <v>85.298763359530497</v>
      </c>
      <c r="E10051">
        <v>93.848795345133396</v>
      </c>
    </row>
    <row r="10052" spans="1:5" x14ac:dyDescent="0.2">
      <c r="A10052">
        <f t="shared" si="160"/>
        <v>2011</v>
      </c>
      <c r="B10052" s="8">
        <v>40798</v>
      </c>
      <c r="C10052">
        <v>89.235093116949102</v>
      </c>
      <c r="D10052">
        <v>85.402145223002904</v>
      </c>
      <c r="E10052">
        <v>94.309290552802295</v>
      </c>
    </row>
    <row r="10053" spans="1:5" x14ac:dyDescent="0.2">
      <c r="A10053">
        <f t="shared" si="160"/>
        <v>2011</v>
      </c>
      <c r="B10053" s="8">
        <v>40799</v>
      </c>
      <c r="C10053">
        <v>89.282623727642004</v>
      </c>
      <c r="D10053">
        <v>85.099452970848503</v>
      </c>
      <c r="E10053">
        <v>94.765438916892606</v>
      </c>
    </row>
    <row r="10054" spans="1:5" x14ac:dyDescent="0.2">
      <c r="A10054">
        <f t="shared" si="160"/>
        <v>2011</v>
      </c>
      <c r="B10054" s="8">
        <v>40800</v>
      </c>
      <c r="C10054">
        <v>89.435768772866595</v>
      </c>
      <c r="D10054">
        <v>85.076670236845899</v>
      </c>
      <c r="E10054">
        <v>95.125950257521097</v>
      </c>
    </row>
    <row r="10055" spans="1:5" x14ac:dyDescent="0.2">
      <c r="A10055">
        <f t="shared" si="160"/>
        <v>2011</v>
      </c>
      <c r="B10055" s="8">
        <v>40801</v>
      </c>
      <c r="C10055">
        <v>89.082291869570696</v>
      </c>
      <c r="D10055">
        <v>84.539673830712204</v>
      </c>
      <c r="E10055">
        <v>94.9865332009242</v>
      </c>
    </row>
    <row r="10056" spans="1:5" x14ac:dyDescent="0.2">
      <c r="A10056">
        <f t="shared" si="160"/>
        <v>2011</v>
      </c>
      <c r="B10056" s="8">
        <v>40802</v>
      </c>
      <c r="C10056">
        <v>89.127835605256195</v>
      </c>
      <c r="D10056">
        <v>84.601088977254406</v>
      </c>
      <c r="E10056">
        <v>95.013609516163598</v>
      </c>
    </row>
    <row r="10057" spans="1:5" x14ac:dyDescent="0.2">
      <c r="A10057">
        <f t="shared" si="160"/>
        <v>2011</v>
      </c>
      <c r="B10057" s="8">
        <v>40805</v>
      </c>
      <c r="C10057">
        <v>89.949812454693301</v>
      </c>
      <c r="D10057">
        <v>85.251305959122305</v>
      </c>
      <c r="E10057">
        <v>96.0436115232379</v>
      </c>
    </row>
    <row r="10058" spans="1:5" x14ac:dyDescent="0.2">
      <c r="A10058">
        <f t="shared" si="160"/>
        <v>2011</v>
      </c>
      <c r="B10058" s="8">
        <v>40806</v>
      </c>
      <c r="C10058">
        <v>89.893813942074203</v>
      </c>
      <c r="D10058">
        <v>85.144003785326504</v>
      </c>
      <c r="E10058">
        <v>96.0480889154708</v>
      </c>
    </row>
    <row r="10059" spans="1:5" x14ac:dyDescent="0.2">
      <c r="A10059">
        <f t="shared" si="160"/>
        <v>2011</v>
      </c>
      <c r="B10059" s="8">
        <v>40807</v>
      </c>
      <c r="C10059">
        <v>90.360998378886904</v>
      </c>
      <c r="D10059">
        <v>85.336322315739096</v>
      </c>
      <c r="E10059">
        <v>96.844847230207705</v>
      </c>
    </row>
    <row r="10060" spans="1:5" x14ac:dyDescent="0.2">
      <c r="A10060">
        <f t="shared" si="160"/>
        <v>2011</v>
      </c>
      <c r="B10060" s="8">
        <v>40808</v>
      </c>
      <c r="C10060">
        <v>92.087576411555901</v>
      </c>
      <c r="D10060">
        <v>87.229282025211205</v>
      </c>
      <c r="E10060">
        <v>98.383229405599096</v>
      </c>
    </row>
    <row r="10061" spans="1:5" x14ac:dyDescent="0.2">
      <c r="A10061">
        <f t="shared" si="160"/>
        <v>2011</v>
      </c>
      <c r="B10061" s="8">
        <v>40809</v>
      </c>
      <c r="C10061">
        <v>91.704189569921297</v>
      </c>
      <c r="D10061">
        <v>86.843014589388801</v>
      </c>
      <c r="E10061">
        <v>98.001038061824701</v>
      </c>
    </row>
    <row r="10062" spans="1:5" x14ac:dyDescent="0.2">
      <c r="A10062">
        <f t="shared" si="160"/>
        <v>2011</v>
      </c>
      <c r="B10062" s="8">
        <v>40812</v>
      </c>
      <c r="C10062">
        <v>91.7866141054118</v>
      </c>
      <c r="D10062">
        <v>86.9620609099955</v>
      </c>
      <c r="E10062">
        <v>98.040515120582199</v>
      </c>
    </row>
    <row r="10063" spans="1:5" x14ac:dyDescent="0.2">
      <c r="A10063">
        <f t="shared" si="160"/>
        <v>2011</v>
      </c>
      <c r="B10063" s="8">
        <v>40813</v>
      </c>
      <c r="C10063">
        <v>90.913493102033001</v>
      </c>
      <c r="D10063">
        <v>86.229813660262295</v>
      </c>
      <c r="E10063">
        <v>96.995458108056795</v>
      </c>
    </row>
    <row r="10064" spans="1:5" x14ac:dyDescent="0.2">
      <c r="A10064">
        <f t="shared" si="160"/>
        <v>2011</v>
      </c>
      <c r="B10064" s="8">
        <v>40814</v>
      </c>
      <c r="C10064">
        <v>91.036984464502794</v>
      </c>
      <c r="D10064">
        <v>86.298702654091699</v>
      </c>
      <c r="E10064">
        <v>97.184290122845795</v>
      </c>
    </row>
    <row r="10065" spans="1:5" x14ac:dyDescent="0.2">
      <c r="A10065">
        <f t="shared" si="160"/>
        <v>2011</v>
      </c>
      <c r="B10065" s="8">
        <v>40815</v>
      </c>
      <c r="C10065">
        <v>91.317698906437002</v>
      </c>
      <c r="D10065">
        <v>86.591896255158701</v>
      </c>
      <c r="E10065">
        <v>97.451898497615801</v>
      </c>
    </row>
    <row r="10066" spans="1:5" x14ac:dyDescent="0.2">
      <c r="A10066">
        <f t="shared" si="160"/>
        <v>2011</v>
      </c>
      <c r="B10066" s="8">
        <v>40816</v>
      </c>
      <c r="C10066">
        <v>92.012666908025494</v>
      </c>
      <c r="D10066">
        <v>87.326360336424301</v>
      </c>
      <c r="E10066">
        <v>98.104347606816702</v>
      </c>
    </row>
    <row r="10067" spans="1:5" x14ac:dyDescent="0.2">
      <c r="A10067">
        <f t="shared" si="160"/>
        <v>2011</v>
      </c>
      <c r="B10067" s="8">
        <v>40819</v>
      </c>
      <c r="C10067">
        <v>92.5238779877496</v>
      </c>
      <c r="D10067">
        <v>87.958552127120598</v>
      </c>
      <c r="E10067">
        <v>98.476066307203894</v>
      </c>
    </row>
    <row r="10068" spans="1:5" x14ac:dyDescent="0.2">
      <c r="A10068">
        <f t="shared" si="160"/>
        <v>2011</v>
      </c>
      <c r="B10068" s="8">
        <v>40820</v>
      </c>
      <c r="C10068">
        <v>92.960319892740898</v>
      </c>
      <c r="D10068">
        <v>88.525638184231099</v>
      </c>
      <c r="E10068">
        <v>98.761785509589203</v>
      </c>
    </row>
    <row r="10069" spans="1:5" x14ac:dyDescent="0.2">
      <c r="A10069">
        <f t="shared" si="160"/>
        <v>2011</v>
      </c>
      <c r="B10069" s="8">
        <v>40821</v>
      </c>
      <c r="C10069">
        <v>92.310911819037202</v>
      </c>
      <c r="D10069">
        <v>87.964555067240894</v>
      </c>
      <c r="E10069">
        <v>98.004636815520598</v>
      </c>
    </row>
    <row r="10070" spans="1:5" x14ac:dyDescent="0.2">
      <c r="A10070">
        <f t="shared" si="160"/>
        <v>2011</v>
      </c>
      <c r="B10070" s="8">
        <v>40822</v>
      </c>
      <c r="C10070">
        <v>91.9768015662154</v>
      </c>
      <c r="D10070">
        <v>87.686308433035194</v>
      </c>
      <c r="E10070">
        <v>97.602934094818593</v>
      </c>
    </row>
    <row r="10071" spans="1:5" x14ac:dyDescent="0.2">
      <c r="A10071">
        <f t="shared" si="160"/>
        <v>2011</v>
      </c>
      <c r="B10071" s="8">
        <v>40823</v>
      </c>
      <c r="C10071">
        <v>91.258660208880599</v>
      </c>
      <c r="D10071">
        <v>86.972579065071599</v>
      </c>
      <c r="E10071">
        <v>96.874914352659104</v>
      </c>
    </row>
    <row r="10072" spans="1:5" x14ac:dyDescent="0.2">
      <c r="A10072">
        <f t="shared" si="160"/>
        <v>2011</v>
      </c>
      <c r="B10072" s="8">
        <v>40826</v>
      </c>
      <c r="C10072" t="s">
        <v>679</v>
      </c>
      <c r="D10072" t="s">
        <v>679</v>
      </c>
      <c r="E10072" t="s">
        <v>679</v>
      </c>
    </row>
    <row r="10073" spans="1:5" x14ac:dyDescent="0.2">
      <c r="A10073">
        <f t="shared" si="160"/>
        <v>2011</v>
      </c>
      <c r="B10073" s="8">
        <v>40827</v>
      </c>
      <c r="C10073">
        <v>90.929661537735399</v>
      </c>
      <c r="D10073">
        <v>86.454605919164194</v>
      </c>
      <c r="E10073">
        <v>96.765630712173504</v>
      </c>
    </row>
    <row r="10074" spans="1:5" x14ac:dyDescent="0.2">
      <c r="A10074">
        <f t="shared" si="160"/>
        <v>2011</v>
      </c>
      <c r="B10074" s="8">
        <v>40828</v>
      </c>
      <c r="C10074">
        <v>90.352865756591299</v>
      </c>
      <c r="D10074">
        <v>85.694200036709006</v>
      </c>
      <c r="E10074">
        <v>96.401900803196398</v>
      </c>
    </row>
    <row r="10075" spans="1:5" x14ac:dyDescent="0.2">
      <c r="A10075">
        <f t="shared" si="160"/>
        <v>2011</v>
      </c>
      <c r="B10075" s="8">
        <v>40829</v>
      </c>
      <c r="C10075">
        <v>90.675427900951206</v>
      </c>
      <c r="D10075">
        <v>86.047174223176995</v>
      </c>
      <c r="E10075">
        <v>96.6904528396214</v>
      </c>
    </row>
    <row r="10076" spans="1:5" x14ac:dyDescent="0.2">
      <c r="A10076">
        <f t="shared" si="160"/>
        <v>2011</v>
      </c>
      <c r="B10076" s="8">
        <v>40830</v>
      </c>
      <c r="C10076">
        <v>90.227963946150894</v>
      </c>
      <c r="D10076">
        <v>85.471052253451006</v>
      </c>
      <c r="E10076">
        <v>96.392600283923798</v>
      </c>
    </row>
    <row r="10077" spans="1:5" x14ac:dyDescent="0.2">
      <c r="A10077">
        <f t="shared" si="160"/>
        <v>2011</v>
      </c>
      <c r="B10077" s="8">
        <v>40833</v>
      </c>
      <c r="C10077">
        <v>90.281403600956395</v>
      </c>
      <c r="D10077">
        <v>85.6555183343078</v>
      </c>
      <c r="E10077">
        <v>96.291255908120405</v>
      </c>
    </row>
    <row r="10078" spans="1:5" x14ac:dyDescent="0.2">
      <c r="A10078">
        <f t="shared" si="160"/>
        <v>2011</v>
      </c>
      <c r="B10078" s="8">
        <v>40834</v>
      </c>
      <c r="C10078">
        <v>90.605908091426201</v>
      </c>
      <c r="D10078">
        <v>85.885391663705306</v>
      </c>
      <c r="E10078">
        <v>96.729635760423605</v>
      </c>
    </row>
    <row r="10079" spans="1:5" x14ac:dyDescent="0.2">
      <c r="A10079">
        <f t="shared" si="160"/>
        <v>2011</v>
      </c>
      <c r="B10079" s="8">
        <v>40835</v>
      </c>
      <c r="C10079">
        <v>90.347672581622703</v>
      </c>
      <c r="D10079">
        <v>85.591233762035003</v>
      </c>
      <c r="E10079">
        <v>96.512445044808302</v>
      </c>
    </row>
    <row r="10080" spans="1:5" x14ac:dyDescent="0.2">
      <c r="A10080">
        <f t="shared" si="160"/>
        <v>2011</v>
      </c>
      <c r="B10080" s="8">
        <v>40836</v>
      </c>
      <c r="C10080">
        <v>91.118861514596801</v>
      </c>
      <c r="D10080">
        <v>86.116683948328898</v>
      </c>
      <c r="E10080">
        <v>97.580028883629893</v>
      </c>
    </row>
    <row r="10081" spans="1:5" x14ac:dyDescent="0.2">
      <c r="A10081">
        <f t="shared" si="160"/>
        <v>2011</v>
      </c>
      <c r="B10081" s="8">
        <v>40837</v>
      </c>
      <c r="C10081">
        <v>90.2974136304436</v>
      </c>
      <c r="D10081">
        <v>84.973352917544503</v>
      </c>
      <c r="E10081">
        <v>97.139428266422001</v>
      </c>
    </row>
    <row r="10082" spans="1:5" x14ac:dyDescent="0.2">
      <c r="A10082">
        <f t="shared" si="160"/>
        <v>2011</v>
      </c>
      <c r="B10082" s="8">
        <v>40840</v>
      </c>
      <c r="C10082">
        <v>89.874950026707296</v>
      </c>
      <c r="D10082">
        <v>84.634423034219694</v>
      </c>
      <c r="E10082">
        <v>96.614547725353802</v>
      </c>
    </row>
    <row r="10083" spans="1:5" x14ac:dyDescent="0.2">
      <c r="A10083">
        <f t="shared" si="160"/>
        <v>2011</v>
      </c>
      <c r="B10083" s="8">
        <v>40841</v>
      </c>
      <c r="C10083">
        <v>89.971146126587399</v>
      </c>
      <c r="D10083">
        <v>84.908242640443106</v>
      </c>
      <c r="E10083">
        <v>96.498545014291693</v>
      </c>
    </row>
    <row r="10084" spans="1:5" x14ac:dyDescent="0.2">
      <c r="A10084">
        <f t="shared" si="160"/>
        <v>2011</v>
      </c>
      <c r="B10084" s="8">
        <v>40842</v>
      </c>
      <c r="C10084">
        <v>90.101248898199103</v>
      </c>
      <c r="D10084">
        <v>85.0801598100484</v>
      </c>
      <c r="E10084">
        <v>96.579414153515401</v>
      </c>
    </row>
    <row r="10085" spans="1:5" x14ac:dyDescent="0.2">
      <c r="A10085">
        <f t="shared" si="160"/>
        <v>2011</v>
      </c>
      <c r="B10085" s="8">
        <v>40843</v>
      </c>
      <c r="C10085">
        <v>88.809034063397206</v>
      </c>
      <c r="D10085">
        <v>83.592275877594005</v>
      </c>
      <c r="E10085">
        <v>95.514786630986904</v>
      </c>
    </row>
    <row r="10086" spans="1:5" x14ac:dyDescent="0.2">
      <c r="A10086">
        <f t="shared" si="160"/>
        <v>2011</v>
      </c>
      <c r="B10086" s="8">
        <v>40844</v>
      </c>
      <c r="C10086">
        <v>88.658473893544695</v>
      </c>
      <c r="D10086">
        <v>83.612768242675003</v>
      </c>
      <c r="E10086">
        <v>95.158394508331298</v>
      </c>
    </row>
    <row r="10087" spans="1:5" x14ac:dyDescent="0.2">
      <c r="A10087">
        <f t="shared" si="160"/>
        <v>2011</v>
      </c>
      <c r="B10087" s="8">
        <v>40847</v>
      </c>
      <c r="C10087">
        <v>89.224333876404202</v>
      </c>
      <c r="D10087">
        <v>84.426858858849897</v>
      </c>
      <c r="E10087">
        <v>95.431352971323605</v>
      </c>
    </row>
    <row r="10088" spans="1:5" x14ac:dyDescent="0.2">
      <c r="A10088">
        <f t="shared" si="160"/>
        <v>2011</v>
      </c>
      <c r="B10088" s="8">
        <v>40848</v>
      </c>
      <c r="C10088">
        <v>90.747001896558601</v>
      </c>
      <c r="D10088">
        <v>86.073892249568601</v>
      </c>
      <c r="E10088">
        <v>96.815472733151495</v>
      </c>
    </row>
    <row r="10089" spans="1:5" x14ac:dyDescent="0.2">
      <c r="A10089">
        <f t="shared" si="160"/>
        <v>2011</v>
      </c>
      <c r="B10089" s="8">
        <v>40849</v>
      </c>
      <c r="C10089">
        <v>90.261309618358894</v>
      </c>
      <c r="D10089">
        <v>85.477304887034194</v>
      </c>
      <c r="E10089">
        <v>96.458271368711195</v>
      </c>
    </row>
    <row r="10090" spans="1:5" x14ac:dyDescent="0.2">
      <c r="A10090">
        <f t="shared" si="160"/>
        <v>2011</v>
      </c>
      <c r="B10090" s="8">
        <v>40850</v>
      </c>
      <c r="C10090">
        <v>90.313028079725598</v>
      </c>
      <c r="D10090">
        <v>85.627282664962095</v>
      </c>
      <c r="E10090">
        <v>96.393863345669104</v>
      </c>
    </row>
    <row r="10091" spans="1:5" x14ac:dyDescent="0.2">
      <c r="A10091">
        <f t="shared" si="160"/>
        <v>2011</v>
      </c>
      <c r="B10091" s="8">
        <v>40851</v>
      </c>
      <c r="C10091">
        <v>90.332413905924994</v>
      </c>
      <c r="D10091">
        <v>85.739056642832296</v>
      </c>
      <c r="E10091">
        <v>96.304147650862703</v>
      </c>
    </row>
    <row r="10092" spans="1:5" x14ac:dyDescent="0.2">
      <c r="A10092">
        <f t="shared" si="160"/>
        <v>2011</v>
      </c>
      <c r="B10092" s="8">
        <v>40854</v>
      </c>
      <c r="C10092">
        <v>90.3997263274874</v>
      </c>
      <c r="D10092">
        <v>85.800688681045401</v>
      </c>
      <c r="E10092">
        <v>96.378575907400403</v>
      </c>
    </row>
    <row r="10093" spans="1:5" x14ac:dyDescent="0.2">
      <c r="A10093">
        <f t="shared" si="160"/>
        <v>2011</v>
      </c>
      <c r="B10093" s="8">
        <v>40855</v>
      </c>
      <c r="C10093">
        <v>90.189181800996593</v>
      </c>
      <c r="D10093">
        <v>85.529161453275606</v>
      </c>
      <c r="E10093">
        <v>96.238843045713296</v>
      </c>
    </row>
    <row r="10094" spans="1:5" x14ac:dyDescent="0.2">
      <c r="A10094">
        <f t="shared" si="160"/>
        <v>2011</v>
      </c>
      <c r="B10094" s="8">
        <v>40856</v>
      </c>
      <c r="C10094">
        <v>90.715089353497703</v>
      </c>
      <c r="D10094">
        <v>86.207216585536202</v>
      </c>
      <c r="E10094">
        <v>96.5883544568091</v>
      </c>
    </row>
    <row r="10095" spans="1:5" x14ac:dyDescent="0.2">
      <c r="A10095">
        <f t="shared" si="160"/>
        <v>2011</v>
      </c>
      <c r="B10095" s="8">
        <v>40857</v>
      </c>
      <c r="C10095">
        <v>90.874770873681399</v>
      </c>
      <c r="D10095">
        <v>86.232479428435994</v>
      </c>
      <c r="E10095">
        <v>96.907582970869896</v>
      </c>
    </row>
    <row r="10096" spans="1:5" x14ac:dyDescent="0.2">
      <c r="A10096">
        <f t="shared" si="160"/>
        <v>2011</v>
      </c>
      <c r="B10096" s="8">
        <v>40858</v>
      </c>
      <c r="C10096" t="s">
        <v>679</v>
      </c>
      <c r="D10096" t="s">
        <v>679</v>
      </c>
      <c r="E10096" t="s">
        <v>679</v>
      </c>
    </row>
    <row r="10097" spans="1:5" x14ac:dyDescent="0.2">
      <c r="A10097">
        <f t="shared" si="160"/>
        <v>2011</v>
      </c>
      <c r="B10097" s="8">
        <v>40861</v>
      </c>
      <c r="C10097">
        <v>90.737952561754298</v>
      </c>
      <c r="D10097">
        <v>86.070949767367694</v>
      </c>
      <c r="E10097">
        <v>96.799148433121005</v>
      </c>
    </row>
    <row r="10098" spans="1:5" x14ac:dyDescent="0.2">
      <c r="A10098">
        <f t="shared" si="160"/>
        <v>2011</v>
      </c>
      <c r="B10098" s="8">
        <v>40862</v>
      </c>
      <c r="C10098">
        <v>91.123364072280793</v>
      </c>
      <c r="D10098">
        <v>86.553779034403604</v>
      </c>
      <c r="E10098">
        <v>97.071879620001397</v>
      </c>
    </row>
    <row r="10099" spans="1:5" x14ac:dyDescent="0.2">
      <c r="A10099">
        <f t="shared" si="160"/>
        <v>2011</v>
      </c>
      <c r="B10099" s="8">
        <v>40863</v>
      </c>
      <c r="C10099">
        <v>91.138734880285995</v>
      </c>
      <c r="D10099">
        <v>86.561512895235595</v>
      </c>
      <c r="E10099">
        <v>97.096350024236003</v>
      </c>
    </row>
    <row r="10100" spans="1:5" x14ac:dyDescent="0.2">
      <c r="A10100">
        <f t="shared" si="160"/>
        <v>2011</v>
      </c>
      <c r="B10100" s="8">
        <v>40864</v>
      </c>
      <c r="C10100">
        <v>91.197665727070998</v>
      </c>
      <c r="D10100">
        <v>86.568506781437094</v>
      </c>
      <c r="E10100">
        <v>97.216922753440997</v>
      </c>
    </row>
    <row r="10101" spans="1:5" x14ac:dyDescent="0.2">
      <c r="A10101">
        <f t="shared" si="160"/>
        <v>2011</v>
      </c>
      <c r="B10101" s="8">
        <v>40865</v>
      </c>
      <c r="C10101">
        <v>91.383438515256998</v>
      </c>
      <c r="D10101">
        <v>86.670710033379905</v>
      </c>
      <c r="E10101">
        <v>97.502564081646696</v>
      </c>
    </row>
    <row r="10102" spans="1:5" x14ac:dyDescent="0.2">
      <c r="A10102">
        <f t="shared" si="160"/>
        <v>2011</v>
      </c>
      <c r="B10102" s="8">
        <v>40868</v>
      </c>
      <c r="C10102">
        <v>92.013810793424199</v>
      </c>
      <c r="D10102">
        <v>87.124451980341206</v>
      </c>
      <c r="E10102">
        <v>98.345886117260406</v>
      </c>
    </row>
    <row r="10103" spans="1:5" x14ac:dyDescent="0.2">
      <c r="A10103">
        <f t="shared" si="160"/>
        <v>2011</v>
      </c>
      <c r="B10103" s="8">
        <v>40869</v>
      </c>
      <c r="C10103">
        <v>92.035267097379503</v>
      </c>
      <c r="D10103">
        <v>87.168428345585596</v>
      </c>
      <c r="E10103">
        <v>98.340749212518006</v>
      </c>
    </row>
    <row r="10104" spans="1:5" x14ac:dyDescent="0.2">
      <c r="A10104">
        <f t="shared" si="160"/>
        <v>2011</v>
      </c>
      <c r="B10104" s="8">
        <v>40870</v>
      </c>
      <c r="C10104">
        <v>92.760388133324597</v>
      </c>
      <c r="D10104">
        <v>88.020817168941093</v>
      </c>
      <c r="E10104">
        <v>98.919505586053802</v>
      </c>
    </row>
    <row r="10105" spans="1:5" x14ac:dyDescent="0.2">
      <c r="A10105">
        <f t="shared" si="160"/>
        <v>2011</v>
      </c>
      <c r="B10105" s="8">
        <v>40871</v>
      </c>
      <c r="C10105" t="s">
        <v>679</v>
      </c>
      <c r="D10105" t="s">
        <v>679</v>
      </c>
      <c r="E10105" t="s">
        <v>679</v>
      </c>
    </row>
    <row r="10106" spans="1:5" x14ac:dyDescent="0.2">
      <c r="A10106">
        <f t="shared" si="160"/>
        <v>2011</v>
      </c>
      <c r="B10106" s="8">
        <v>40872</v>
      </c>
      <c r="C10106">
        <v>93.159453453742898</v>
      </c>
      <c r="D10106">
        <v>88.387990111025303</v>
      </c>
      <c r="E10106">
        <v>99.358659422560095</v>
      </c>
    </row>
    <row r="10107" spans="1:5" x14ac:dyDescent="0.2">
      <c r="A10107">
        <f t="shared" si="160"/>
        <v>2011</v>
      </c>
      <c r="B10107" s="8">
        <v>40875</v>
      </c>
      <c r="C10107">
        <v>92.5133013889225</v>
      </c>
      <c r="D10107">
        <v>87.681635251412004</v>
      </c>
      <c r="E10107">
        <v>98.779887589329604</v>
      </c>
    </row>
    <row r="10108" spans="1:5" x14ac:dyDescent="0.2">
      <c r="A10108">
        <f t="shared" si="160"/>
        <v>2011</v>
      </c>
      <c r="B10108" s="8">
        <v>40876</v>
      </c>
      <c r="C10108">
        <v>92.231527968054706</v>
      </c>
      <c r="D10108">
        <v>87.453442379206095</v>
      </c>
      <c r="E10108">
        <v>98.433018980019796</v>
      </c>
    </row>
    <row r="10109" spans="1:5" x14ac:dyDescent="0.2">
      <c r="A10109">
        <f t="shared" si="160"/>
        <v>2011</v>
      </c>
      <c r="B10109" s="8">
        <v>40877</v>
      </c>
      <c r="C10109">
        <v>91.489022207062305</v>
      </c>
      <c r="D10109">
        <v>86.731392074761601</v>
      </c>
      <c r="E10109">
        <v>97.661904247604099</v>
      </c>
    </row>
    <row r="10110" spans="1:5" x14ac:dyDescent="0.2">
      <c r="A10110">
        <f t="shared" si="160"/>
        <v>2011</v>
      </c>
      <c r="B10110" s="8">
        <v>40878</v>
      </c>
      <c r="C10110">
        <v>91.242525600404207</v>
      </c>
      <c r="D10110">
        <v>86.606375697817796</v>
      </c>
      <c r="E10110">
        <v>97.270309063948304</v>
      </c>
    </row>
    <row r="10111" spans="1:5" x14ac:dyDescent="0.2">
      <c r="A10111">
        <f t="shared" si="160"/>
        <v>2011</v>
      </c>
      <c r="B10111" s="8">
        <v>40879</v>
      </c>
      <c r="C10111">
        <v>91.367097489122997</v>
      </c>
      <c r="D10111">
        <v>86.963097073995101</v>
      </c>
      <c r="E10111">
        <v>97.122319775457697</v>
      </c>
    </row>
    <row r="10112" spans="1:5" x14ac:dyDescent="0.2">
      <c r="A10112">
        <f t="shared" si="160"/>
        <v>2011</v>
      </c>
      <c r="B10112" s="8">
        <v>40882</v>
      </c>
      <c r="C10112">
        <v>91.124065990734195</v>
      </c>
      <c r="D10112">
        <v>86.599435397851394</v>
      </c>
      <c r="E10112">
        <v>97.019610533732006</v>
      </c>
    </row>
    <row r="10113" spans="1:5" x14ac:dyDescent="0.2">
      <c r="A10113">
        <f t="shared" si="160"/>
        <v>2011</v>
      </c>
      <c r="B10113" s="8">
        <v>40883</v>
      </c>
      <c r="C10113">
        <v>91.296340260527899</v>
      </c>
      <c r="D10113">
        <v>86.805919434817497</v>
      </c>
      <c r="E10113">
        <v>97.152689074774798</v>
      </c>
    </row>
    <row r="10114" spans="1:5" x14ac:dyDescent="0.2">
      <c r="A10114">
        <f t="shared" si="160"/>
        <v>2011</v>
      </c>
      <c r="B10114" s="8">
        <v>40884</v>
      </c>
      <c r="C10114">
        <v>91.248534062420802</v>
      </c>
      <c r="D10114">
        <v>86.716478421431106</v>
      </c>
      <c r="E10114">
        <v>97.153597546088207</v>
      </c>
    </row>
    <row r="10115" spans="1:5" x14ac:dyDescent="0.2">
      <c r="A10115">
        <f t="shared" ref="A10115:A10178" si="161">YEAR(B10115)</f>
        <v>2011</v>
      </c>
      <c r="B10115" s="8">
        <v>40885</v>
      </c>
      <c r="C10115">
        <v>91.683003304740794</v>
      </c>
      <c r="D10115">
        <v>87.154540883221799</v>
      </c>
      <c r="E10115">
        <v>97.586543427268296</v>
      </c>
    </row>
    <row r="10116" spans="1:5" x14ac:dyDescent="0.2">
      <c r="A10116">
        <f t="shared" si="161"/>
        <v>2011</v>
      </c>
      <c r="B10116" s="8">
        <v>40886</v>
      </c>
      <c r="C10116">
        <v>91.627308159791994</v>
      </c>
      <c r="D10116">
        <v>87.041058046615106</v>
      </c>
      <c r="E10116">
        <v>97.598574807338295</v>
      </c>
    </row>
    <row r="10117" spans="1:5" x14ac:dyDescent="0.2">
      <c r="A10117">
        <f t="shared" si="161"/>
        <v>2011</v>
      </c>
      <c r="B10117" s="8">
        <v>40889</v>
      </c>
      <c r="C10117">
        <v>92.351982210277797</v>
      </c>
      <c r="D10117">
        <v>87.832183634491599</v>
      </c>
      <c r="E10117">
        <v>98.249528313661301</v>
      </c>
    </row>
    <row r="10118" spans="1:5" x14ac:dyDescent="0.2">
      <c r="A10118">
        <f t="shared" si="161"/>
        <v>2011</v>
      </c>
      <c r="B10118" s="8">
        <v>40890</v>
      </c>
      <c r="C10118">
        <v>92.559550025583405</v>
      </c>
      <c r="D10118">
        <v>88.1484122599485</v>
      </c>
      <c r="E10118">
        <v>98.330814574975903</v>
      </c>
    </row>
    <row r="10119" spans="1:5" x14ac:dyDescent="0.2">
      <c r="A10119">
        <f t="shared" si="161"/>
        <v>2011</v>
      </c>
      <c r="B10119" s="8">
        <v>40891</v>
      </c>
      <c r="C10119">
        <v>93.230489936902103</v>
      </c>
      <c r="D10119">
        <v>88.958556812444598</v>
      </c>
      <c r="E10119">
        <v>98.843236266152601</v>
      </c>
    </row>
    <row r="10120" spans="1:5" x14ac:dyDescent="0.2">
      <c r="A10120">
        <f t="shared" si="161"/>
        <v>2011</v>
      </c>
      <c r="B10120" s="8">
        <v>40892</v>
      </c>
      <c r="C10120">
        <v>92.899489109261594</v>
      </c>
      <c r="D10120">
        <v>88.561965371660904</v>
      </c>
      <c r="E10120">
        <v>98.586730217386801</v>
      </c>
    </row>
    <row r="10121" spans="1:5" x14ac:dyDescent="0.2">
      <c r="A10121">
        <f t="shared" si="161"/>
        <v>2011</v>
      </c>
      <c r="B10121" s="8">
        <v>40893</v>
      </c>
      <c r="C10121">
        <v>92.8379572911103</v>
      </c>
      <c r="D10121">
        <v>88.586229443927394</v>
      </c>
      <c r="E10121">
        <v>98.424480088249496</v>
      </c>
    </row>
    <row r="10122" spans="1:5" x14ac:dyDescent="0.2">
      <c r="A10122">
        <f t="shared" si="161"/>
        <v>2011</v>
      </c>
      <c r="B10122" s="8">
        <v>40896</v>
      </c>
      <c r="C10122">
        <v>92.880621866743795</v>
      </c>
      <c r="D10122">
        <v>88.588351268336794</v>
      </c>
      <c r="E10122">
        <v>98.514805896636702</v>
      </c>
    </row>
    <row r="10123" spans="1:5" x14ac:dyDescent="0.2">
      <c r="A10123">
        <f t="shared" si="161"/>
        <v>2011</v>
      </c>
      <c r="B10123" s="8">
        <v>40897</v>
      </c>
      <c r="C10123">
        <v>92.445746610537995</v>
      </c>
      <c r="D10123">
        <v>88.043542408134201</v>
      </c>
      <c r="E10123">
        <v>98.205799163361903</v>
      </c>
    </row>
    <row r="10124" spans="1:5" x14ac:dyDescent="0.2">
      <c r="A10124">
        <f t="shared" si="161"/>
        <v>2011</v>
      </c>
      <c r="B10124" s="8">
        <v>40898</v>
      </c>
      <c r="C10124">
        <v>92.539367101243101</v>
      </c>
      <c r="D10124">
        <v>88.205984567794502</v>
      </c>
      <c r="E10124">
        <v>98.219395251310203</v>
      </c>
    </row>
    <row r="10125" spans="1:5" x14ac:dyDescent="0.2">
      <c r="A10125">
        <f t="shared" si="161"/>
        <v>2011</v>
      </c>
      <c r="B10125" s="8">
        <v>40899</v>
      </c>
      <c r="C10125">
        <v>92.401922430551807</v>
      </c>
      <c r="D10125">
        <v>87.998588141722195</v>
      </c>
      <c r="E10125">
        <v>98.163016897235096</v>
      </c>
    </row>
    <row r="10126" spans="1:5" x14ac:dyDescent="0.2">
      <c r="A10126">
        <f t="shared" si="161"/>
        <v>2011</v>
      </c>
      <c r="B10126" s="8">
        <v>40900</v>
      </c>
      <c r="C10126">
        <v>92.403276323679506</v>
      </c>
      <c r="D10126">
        <v>88.032858640634402</v>
      </c>
      <c r="E10126">
        <v>98.125792165985004</v>
      </c>
    </row>
    <row r="10127" spans="1:5" x14ac:dyDescent="0.2">
      <c r="A10127">
        <f t="shared" si="161"/>
        <v>2011</v>
      </c>
      <c r="B10127" s="8">
        <v>40903</v>
      </c>
      <c r="C10127" t="s">
        <v>679</v>
      </c>
      <c r="D10127" t="s">
        <v>679</v>
      </c>
      <c r="E10127" t="s">
        <v>679</v>
      </c>
    </row>
    <row r="10128" spans="1:5" x14ac:dyDescent="0.2">
      <c r="A10128">
        <f t="shared" si="161"/>
        <v>2011</v>
      </c>
      <c r="B10128" s="8">
        <v>40904</v>
      </c>
      <c r="C10128">
        <v>92.427901192339505</v>
      </c>
      <c r="D10128">
        <v>87.826526773722406</v>
      </c>
      <c r="E10128">
        <v>98.421941280774206</v>
      </c>
    </row>
    <row r="10129" spans="1:5" x14ac:dyDescent="0.2">
      <c r="A10129">
        <f t="shared" si="161"/>
        <v>2011</v>
      </c>
      <c r="B10129" s="8">
        <v>40905</v>
      </c>
      <c r="C10129">
        <v>92.850056492491404</v>
      </c>
      <c r="D10129">
        <v>88.472976146811803</v>
      </c>
      <c r="E10129">
        <v>98.583289253532996</v>
      </c>
    </row>
    <row r="10130" spans="1:5" x14ac:dyDescent="0.2">
      <c r="A10130">
        <f t="shared" si="161"/>
        <v>2011</v>
      </c>
      <c r="B10130" s="8">
        <v>40906</v>
      </c>
      <c r="C10130">
        <v>92.752575213676096</v>
      </c>
      <c r="D10130">
        <v>88.334693666630599</v>
      </c>
      <c r="E10130">
        <v>98.532995941580495</v>
      </c>
    </row>
    <row r="10131" spans="1:5" x14ac:dyDescent="0.2">
      <c r="A10131">
        <f t="shared" si="161"/>
        <v>2011</v>
      </c>
      <c r="B10131" s="8">
        <v>40907</v>
      </c>
      <c r="C10131">
        <v>92.439467294986599</v>
      </c>
      <c r="D10131">
        <v>87.918447208815607</v>
      </c>
      <c r="E10131">
        <v>98.339001645017007</v>
      </c>
    </row>
    <row r="10132" spans="1:5" x14ac:dyDescent="0.2">
      <c r="A10132">
        <f t="shared" si="161"/>
        <v>2012</v>
      </c>
      <c r="B10132" s="8">
        <v>40910</v>
      </c>
      <c r="C10132" t="s">
        <v>679</v>
      </c>
      <c r="D10132" t="s">
        <v>679</v>
      </c>
      <c r="E10132" t="s">
        <v>679</v>
      </c>
    </row>
    <row r="10133" spans="1:5" x14ac:dyDescent="0.2">
      <c r="A10133">
        <f t="shared" si="161"/>
        <v>2012</v>
      </c>
      <c r="B10133" s="8">
        <v>40911</v>
      </c>
      <c r="C10133">
        <v>91.770402258296599</v>
      </c>
      <c r="D10133">
        <v>87.310286098685395</v>
      </c>
      <c r="E10133">
        <v>97.594877323779897</v>
      </c>
    </row>
    <row r="10134" spans="1:5" x14ac:dyDescent="0.2">
      <c r="A10134">
        <f t="shared" si="161"/>
        <v>2012</v>
      </c>
      <c r="B10134" s="8">
        <v>40912</v>
      </c>
      <c r="C10134">
        <v>92.048910964334098</v>
      </c>
      <c r="D10134">
        <v>87.807386027068702</v>
      </c>
      <c r="E10134">
        <v>97.625323958094697</v>
      </c>
    </row>
    <row r="10135" spans="1:5" x14ac:dyDescent="0.2">
      <c r="A10135">
        <f t="shared" si="161"/>
        <v>2012</v>
      </c>
      <c r="B10135" s="8">
        <v>40913</v>
      </c>
      <c r="C10135">
        <v>92.589543900234702</v>
      </c>
      <c r="D10135">
        <v>88.592034133532707</v>
      </c>
      <c r="E10135">
        <v>97.8926113021774</v>
      </c>
    </row>
    <row r="10136" spans="1:5" x14ac:dyDescent="0.2">
      <c r="A10136">
        <f t="shared" si="161"/>
        <v>2012</v>
      </c>
      <c r="B10136" s="8">
        <v>40914</v>
      </c>
      <c r="C10136">
        <v>92.729609157450099</v>
      </c>
      <c r="D10136">
        <v>88.853953216369007</v>
      </c>
      <c r="E10136">
        <v>97.895779019421894</v>
      </c>
    </row>
    <row r="10137" spans="1:5" x14ac:dyDescent="0.2">
      <c r="A10137">
        <f t="shared" si="161"/>
        <v>2012</v>
      </c>
      <c r="B10137" s="8">
        <v>40917</v>
      </c>
      <c r="C10137">
        <v>92.753040335476598</v>
      </c>
      <c r="D10137">
        <v>88.865034222330905</v>
      </c>
      <c r="E10137">
        <v>97.933382356535205</v>
      </c>
    </row>
    <row r="10138" spans="1:5" x14ac:dyDescent="0.2">
      <c r="A10138">
        <f t="shared" si="161"/>
        <v>2012</v>
      </c>
      <c r="B10138" s="8">
        <v>40918</v>
      </c>
      <c r="C10138">
        <v>92.257834879593304</v>
      </c>
      <c r="D10138">
        <v>88.388252017767897</v>
      </c>
      <c r="E10138">
        <v>97.413161463654703</v>
      </c>
    </row>
    <row r="10139" spans="1:5" x14ac:dyDescent="0.2">
      <c r="A10139">
        <f t="shared" si="161"/>
        <v>2012</v>
      </c>
      <c r="B10139" s="8">
        <v>40919</v>
      </c>
      <c r="C10139">
        <v>92.564419406045602</v>
      </c>
      <c r="D10139">
        <v>88.858757581002905</v>
      </c>
      <c r="E10139">
        <v>97.537208019282502</v>
      </c>
    </row>
    <row r="10140" spans="1:5" x14ac:dyDescent="0.2">
      <c r="A10140">
        <f t="shared" si="161"/>
        <v>2012</v>
      </c>
      <c r="B10140" s="8">
        <v>40920</v>
      </c>
      <c r="C10140">
        <v>92.239197189457997</v>
      </c>
      <c r="D10140">
        <v>88.4731716515318</v>
      </c>
      <c r="E10140">
        <v>97.277301667109299</v>
      </c>
    </row>
    <row r="10141" spans="1:5" x14ac:dyDescent="0.2">
      <c r="A10141">
        <f t="shared" si="161"/>
        <v>2012</v>
      </c>
      <c r="B10141" s="8">
        <v>40921</v>
      </c>
      <c r="C10141">
        <v>92.548536010799793</v>
      </c>
      <c r="D10141">
        <v>89.031410909838499</v>
      </c>
      <c r="E10141">
        <v>97.309121843098495</v>
      </c>
    </row>
    <row r="10142" spans="1:5" x14ac:dyDescent="0.2">
      <c r="A10142">
        <f t="shared" si="161"/>
        <v>2012</v>
      </c>
      <c r="B10142" s="8">
        <v>40924</v>
      </c>
      <c r="C10142" t="s">
        <v>679</v>
      </c>
      <c r="D10142" t="s">
        <v>679</v>
      </c>
      <c r="E10142" t="s">
        <v>679</v>
      </c>
    </row>
    <row r="10143" spans="1:5" x14ac:dyDescent="0.2">
      <c r="A10143">
        <f t="shared" si="161"/>
        <v>2012</v>
      </c>
      <c r="B10143" s="8">
        <v>40925</v>
      </c>
      <c r="C10143">
        <v>92.025035195388597</v>
      </c>
      <c r="D10143">
        <v>88.467017448663</v>
      </c>
      <c r="E10143">
        <v>96.826967104530695</v>
      </c>
    </row>
    <row r="10144" spans="1:5" x14ac:dyDescent="0.2">
      <c r="A10144">
        <f t="shared" si="161"/>
        <v>2012</v>
      </c>
      <c r="B10144" s="8">
        <v>40926</v>
      </c>
      <c r="C10144">
        <v>91.705437339341501</v>
      </c>
      <c r="D10144">
        <v>88.216515074504201</v>
      </c>
      <c r="E10144">
        <v>96.4269625021862</v>
      </c>
    </row>
    <row r="10145" spans="1:5" x14ac:dyDescent="0.2">
      <c r="A10145">
        <f t="shared" si="161"/>
        <v>2012</v>
      </c>
      <c r="B10145" s="8">
        <v>40927</v>
      </c>
      <c r="C10145">
        <v>91.343670919132606</v>
      </c>
      <c r="D10145">
        <v>87.797771784796794</v>
      </c>
      <c r="E10145">
        <v>96.126039995148204</v>
      </c>
    </row>
    <row r="10146" spans="1:5" x14ac:dyDescent="0.2">
      <c r="A10146">
        <f t="shared" si="161"/>
        <v>2012</v>
      </c>
      <c r="B10146" s="8">
        <v>40928</v>
      </c>
      <c r="C10146">
        <v>91.378916675753899</v>
      </c>
      <c r="D10146">
        <v>87.807488469592599</v>
      </c>
      <c r="E10146">
        <v>96.190303170069299</v>
      </c>
    </row>
    <row r="10147" spans="1:5" x14ac:dyDescent="0.2">
      <c r="A10147">
        <f t="shared" si="161"/>
        <v>2012</v>
      </c>
      <c r="B10147" s="8">
        <v>40931</v>
      </c>
      <c r="C10147">
        <v>90.999804730317393</v>
      </c>
      <c r="D10147">
        <v>87.351842729632196</v>
      </c>
      <c r="E10147">
        <v>95.894103609191902</v>
      </c>
    </row>
    <row r="10148" spans="1:5" x14ac:dyDescent="0.2">
      <c r="A10148">
        <f t="shared" si="161"/>
        <v>2012</v>
      </c>
      <c r="B10148" s="8">
        <v>40932</v>
      </c>
      <c r="C10148">
        <v>91.193552440973207</v>
      </c>
      <c r="D10148">
        <v>87.639883572910307</v>
      </c>
      <c r="E10148">
        <v>95.983351984427401</v>
      </c>
    </row>
    <row r="10149" spans="1:5" x14ac:dyDescent="0.2">
      <c r="A10149">
        <f t="shared" si="161"/>
        <v>2012</v>
      </c>
      <c r="B10149" s="8">
        <v>40933</v>
      </c>
      <c r="C10149">
        <v>91.289341721054299</v>
      </c>
      <c r="D10149">
        <v>87.848740581117696</v>
      </c>
      <c r="E10149">
        <v>95.952987071503998</v>
      </c>
    </row>
    <row r="10150" spans="1:5" x14ac:dyDescent="0.2">
      <c r="A10150">
        <f t="shared" si="161"/>
        <v>2012</v>
      </c>
      <c r="B10150" s="8">
        <v>40934</v>
      </c>
      <c r="C10150">
        <v>90.410635829256094</v>
      </c>
      <c r="D10150">
        <v>86.782920234259905</v>
      </c>
      <c r="E10150">
        <v>95.277048531050099</v>
      </c>
    </row>
    <row r="10151" spans="1:5" x14ac:dyDescent="0.2">
      <c r="A10151">
        <f t="shared" si="161"/>
        <v>2012</v>
      </c>
      <c r="B10151" s="8">
        <v>40935</v>
      </c>
      <c r="C10151">
        <v>90.2704999898301</v>
      </c>
      <c r="D10151">
        <v>86.615737639182598</v>
      </c>
      <c r="E10151">
        <v>95.166216372270696</v>
      </c>
    </row>
    <row r="10152" spans="1:5" x14ac:dyDescent="0.2">
      <c r="A10152">
        <f t="shared" si="161"/>
        <v>2012</v>
      </c>
      <c r="B10152" s="8">
        <v>40938</v>
      </c>
      <c r="C10152">
        <v>90.490254903122207</v>
      </c>
      <c r="D10152">
        <v>86.795743271101102</v>
      </c>
      <c r="E10152">
        <v>95.432711907260995</v>
      </c>
    </row>
    <row r="10153" spans="1:5" x14ac:dyDescent="0.2">
      <c r="A10153">
        <f t="shared" si="161"/>
        <v>2012</v>
      </c>
      <c r="B10153" s="8">
        <v>40939</v>
      </c>
      <c r="C10153">
        <v>90.566688208898896</v>
      </c>
      <c r="D10153">
        <v>87.010684348828704</v>
      </c>
      <c r="E10153">
        <v>95.353671585439002</v>
      </c>
    </row>
    <row r="10154" spans="1:5" x14ac:dyDescent="0.2">
      <c r="A10154">
        <f t="shared" si="161"/>
        <v>2012</v>
      </c>
      <c r="B10154" s="8">
        <v>40940</v>
      </c>
      <c r="C10154">
        <v>90.110958151825699</v>
      </c>
      <c r="D10154">
        <v>86.377436613331597</v>
      </c>
      <c r="E10154">
        <v>95.094268757605306</v>
      </c>
    </row>
    <row r="10155" spans="1:5" x14ac:dyDescent="0.2">
      <c r="A10155">
        <f t="shared" si="161"/>
        <v>2012</v>
      </c>
      <c r="B10155" s="8">
        <v>40941</v>
      </c>
      <c r="C10155">
        <v>89.890423949471298</v>
      </c>
      <c r="D10155">
        <v>86.426234840754404</v>
      </c>
      <c r="E10155">
        <v>94.568274831464905</v>
      </c>
    </row>
    <row r="10156" spans="1:5" x14ac:dyDescent="0.2">
      <c r="A10156">
        <f t="shared" si="161"/>
        <v>2012</v>
      </c>
      <c r="B10156" s="8">
        <v>40942</v>
      </c>
      <c r="C10156">
        <v>89.862094458399696</v>
      </c>
      <c r="D10156">
        <v>86.558884211742097</v>
      </c>
      <c r="E10156">
        <v>94.359149823764696</v>
      </c>
    </row>
    <row r="10157" spans="1:5" x14ac:dyDescent="0.2">
      <c r="A10157">
        <f t="shared" si="161"/>
        <v>2012</v>
      </c>
      <c r="B10157" s="8">
        <v>40945</v>
      </c>
      <c r="C10157">
        <v>89.804359415058897</v>
      </c>
      <c r="D10157">
        <v>86.492660732816802</v>
      </c>
      <c r="E10157">
        <v>94.310405110596093</v>
      </c>
    </row>
    <row r="10158" spans="1:5" x14ac:dyDescent="0.2">
      <c r="A10158">
        <f t="shared" si="161"/>
        <v>2012</v>
      </c>
      <c r="B10158" s="8">
        <v>40946</v>
      </c>
      <c r="C10158">
        <v>89.611255876401799</v>
      </c>
      <c r="D10158">
        <v>86.192866665248999</v>
      </c>
      <c r="E10158">
        <v>94.235220919032898</v>
      </c>
    </row>
    <row r="10159" spans="1:5" x14ac:dyDescent="0.2">
      <c r="A10159">
        <f t="shared" si="161"/>
        <v>2012</v>
      </c>
      <c r="B10159" s="8">
        <v>40947</v>
      </c>
      <c r="C10159">
        <v>89.669414485900205</v>
      </c>
      <c r="D10159">
        <v>86.273403166517397</v>
      </c>
      <c r="E10159">
        <v>94.268773396955197</v>
      </c>
    </row>
    <row r="10160" spans="1:5" x14ac:dyDescent="0.2">
      <c r="A10160">
        <f t="shared" si="161"/>
        <v>2012</v>
      </c>
      <c r="B10160" s="8">
        <v>40948</v>
      </c>
      <c r="C10160">
        <v>89.638987645888704</v>
      </c>
      <c r="D10160">
        <v>86.155649685547502</v>
      </c>
      <c r="E10160">
        <v>94.336169569070293</v>
      </c>
    </row>
    <row r="10161" spans="1:5" x14ac:dyDescent="0.2">
      <c r="A10161">
        <f t="shared" si="161"/>
        <v>2012</v>
      </c>
      <c r="B10161" s="8">
        <v>40949</v>
      </c>
      <c r="C10161">
        <v>90.1153854728922</v>
      </c>
      <c r="D10161">
        <v>86.756926145464604</v>
      </c>
      <c r="E10161">
        <v>94.6765698992876</v>
      </c>
    </row>
    <row r="10162" spans="1:5" x14ac:dyDescent="0.2">
      <c r="A10162">
        <f t="shared" si="161"/>
        <v>2012</v>
      </c>
      <c r="B10162" s="8">
        <v>40952</v>
      </c>
      <c r="C10162">
        <v>89.902361147715794</v>
      </c>
      <c r="D10162">
        <v>86.586036437194394</v>
      </c>
      <c r="E10162">
        <v>94.414457421628398</v>
      </c>
    </row>
    <row r="10163" spans="1:5" x14ac:dyDescent="0.2">
      <c r="A10163">
        <f t="shared" si="161"/>
        <v>2012</v>
      </c>
      <c r="B10163" s="8">
        <v>40953</v>
      </c>
      <c r="C10163">
        <v>90.203726951384098</v>
      </c>
      <c r="D10163">
        <v>86.938946058927698</v>
      </c>
      <c r="E10163">
        <v>94.660835157038207</v>
      </c>
    </row>
    <row r="10164" spans="1:5" x14ac:dyDescent="0.2">
      <c r="A10164">
        <f t="shared" si="161"/>
        <v>2012</v>
      </c>
      <c r="B10164" s="8">
        <v>40954</v>
      </c>
      <c r="C10164">
        <v>90.204732495855396</v>
      </c>
      <c r="D10164">
        <v>86.987757286380202</v>
      </c>
      <c r="E10164">
        <v>94.608427047077598</v>
      </c>
    </row>
    <row r="10165" spans="1:5" x14ac:dyDescent="0.2">
      <c r="A10165">
        <f t="shared" si="161"/>
        <v>2012</v>
      </c>
      <c r="B10165" s="8">
        <v>40955</v>
      </c>
      <c r="C10165">
        <v>90.3234734186411</v>
      </c>
      <c r="D10165">
        <v>86.962366756862494</v>
      </c>
      <c r="E10165">
        <v>94.889466504867499</v>
      </c>
    </row>
    <row r="10166" spans="1:5" x14ac:dyDescent="0.2">
      <c r="A10166">
        <f t="shared" si="161"/>
        <v>2012</v>
      </c>
      <c r="B10166" s="8">
        <v>40956</v>
      </c>
      <c r="C10166">
        <v>90.242175773840799</v>
      </c>
      <c r="D10166">
        <v>86.977719380241496</v>
      </c>
      <c r="E10166">
        <v>94.699265037761407</v>
      </c>
    </row>
    <row r="10167" spans="1:5" x14ac:dyDescent="0.2">
      <c r="A10167">
        <f t="shared" si="161"/>
        <v>2012</v>
      </c>
      <c r="B10167" s="8">
        <v>40959</v>
      </c>
      <c r="C10167" t="s">
        <v>679</v>
      </c>
      <c r="D10167" t="s">
        <v>679</v>
      </c>
      <c r="E10167" t="s">
        <v>679</v>
      </c>
    </row>
    <row r="10168" spans="1:5" x14ac:dyDescent="0.2">
      <c r="A10168">
        <f t="shared" si="161"/>
        <v>2012</v>
      </c>
      <c r="B10168" s="8">
        <v>40960</v>
      </c>
      <c r="C10168">
        <v>90.023979209378297</v>
      </c>
      <c r="D10168">
        <v>86.731593078321595</v>
      </c>
      <c r="E10168">
        <v>94.510361084253901</v>
      </c>
    </row>
    <row r="10169" spans="1:5" x14ac:dyDescent="0.2">
      <c r="A10169">
        <f t="shared" si="161"/>
        <v>2012</v>
      </c>
      <c r="B10169" s="8">
        <v>40961</v>
      </c>
      <c r="C10169">
        <v>90.258461325991405</v>
      </c>
      <c r="D10169">
        <v>87.032357373661199</v>
      </c>
      <c r="E10169">
        <v>94.672835106442193</v>
      </c>
    </row>
    <row r="10170" spans="1:5" x14ac:dyDescent="0.2">
      <c r="A10170">
        <f t="shared" si="161"/>
        <v>2012</v>
      </c>
      <c r="B10170" s="8">
        <v>40962</v>
      </c>
      <c r="C10170">
        <v>90.122732208868001</v>
      </c>
      <c r="D10170">
        <v>86.792252989998502</v>
      </c>
      <c r="E10170">
        <v>94.652636148018402</v>
      </c>
    </row>
    <row r="10171" spans="1:5" x14ac:dyDescent="0.2">
      <c r="A10171">
        <f t="shared" si="161"/>
        <v>2012</v>
      </c>
      <c r="B10171" s="8">
        <v>40963</v>
      </c>
      <c r="C10171">
        <v>89.923870316521004</v>
      </c>
      <c r="D10171">
        <v>86.399540817741894</v>
      </c>
      <c r="E10171">
        <v>94.669635957575096</v>
      </c>
    </row>
    <row r="10172" spans="1:5" x14ac:dyDescent="0.2">
      <c r="A10172">
        <f t="shared" si="161"/>
        <v>2012</v>
      </c>
      <c r="B10172" s="8">
        <v>40966</v>
      </c>
      <c r="C10172">
        <v>89.977350070914795</v>
      </c>
      <c r="D10172">
        <v>86.4489214349272</v>
      </c>
      <c r="E10172">
        <v>94.728192119995697</v>
      </c>
    </row>
    <row r="10173" spans="1:5" x14ac:dyDescent="0.2">
      <c r="A10173">
        <f t="shared" si="161"/>
        <v>2012</v>
      </c>
      <c r="B10173" s="8">
        <v>40967</v>
      </c>
      <c r="C10173">
        <v>89.824624152188804</v>
      </c>
      <c r="D10173">
        <v>86.2488430546979</v>
      </c>
      <c r="E10173">
        <v>94.627462809962296</v>
      </c>
    </row>
    <row r="10174" spans="1:5" x14ac:dyDescent="0.2">
      <c r="A10174">
        <f t="shared" si="161"/>
        <v>2012</v>
      </c>
      <c r="B10174" s="8">
        <v>40968</v>
      </c>
      <c r="C10174">
        <v>89.761991773252703</v>
      </c>
      <c r="D10174">
        <v>86.313545230160202</v>
      </c>
      <c r="E10174">
        <v>94.421032999613601</v>
      </c>
    </row>
    <row r="10175" spans="1:5" x14ac:dyDescent="0.2">
      <c r="A10175">
        <f t="shared" si="161"/>
        <v>2012</v>
      </c>
      <c r="B10175" s="8">
        <v>40969</v>
      </c>
      <c r="C10175">
        <v>89.795116296906897</v>
      </c>
      <c r="D10175">
        <v>86.372450214032199</v>
      </c>
      <c r="E10175">
        <v>94.425495974507797</v>
      </c>
    </row>
    <row r="10176" spans="1:5" x14ac:dyDescent="0.2">
      <c r="A10176">
        <f t="shared" si="161"/>
        <v>2012</v>
      </c>
      <c r="B10176" s="8">
        <v>40970</v>
      </c>
      <c r="C10176">
        <v>90.146960981324298</v>
      </c>
      <c r="D10176">
        <v>86.927482864484304</v>
      </c>
      <c r="E10176">
        <v>94.552931996257101</v>
      </c>
    </row>
    <row r="10177" spans="1:5" x14ac:dyDescent="0.2">
      <c r="A10177">
        <f t="shared" si="161"/>
        <v>2012</v>
      </c>
      <c r="B10177" s="8">
        <v>40973</v>
      </c>
      <c r="C10177">
        <v>90.287288487793106</v>
      </c>
      <c r="D10177">
        <v>86.990279824552402</v>
      </c>
      <c r="E10177">
        <v>94.781189591714394</v>
      </c>
    </row>
    <row r="10178" spans="1:5" x14ac:dyDescent="0.2">
      <c r="A10178">
        <f t="shared" si="161"/>
        <v>2012</v>
      </c>
      <c r="B10178" s="8">
        <v>40974</v>
      </c>
      <c r="C10178">
        <v>90.835246334925202</v>
      </c>
      <c r="D10178">
        <v>87.528869902803805</v>
      </c>
      <c r="E10178">
        <v>95.344515554803706</v>
      </c>
    </row>
    <row r="10179" spans="1:5" x14ac:dyDescent="0.2">
      <c r="A10179">
        <f t="shared" ref="A10179:A10242" si="162">YEAR(B10179)</f>
        <v>2012</v>
      </c>
      <c r="B10179" s="8">
        <v>40975</v>
      </c>
      <c r="C10179">
        <v>90.695368939144998</v>
      </c>
      <c r="D10179">
        <v>87.397749655379997</v>
      </c>
      <c r="E10179">
        <v>95.193594084237702</v>
      </c>
    </row>
    <row r="10180" spans="1:5" x14ac:dyDescent="0.2">
      <c r="A10180">
        <f t="shared" si="162"/>
        <v>2012</v>
      </c>
      <c r="B10180" s="8">
        <v>40976</v>
      </c>
      <c r="C10180">
        <v>90.272306517046204</v>
      </c>
      <c r="D10180">
        <v>86.921462451813198</v>
      </c>
      <c r="E10180">
        <v>94.826348008859</v>
      </c>
    </row>
    <row r="10181" spans="1:5" x14ac:dyDescent="0.2">
      <c r="A10181">
        <f t="shared" si="162"/>
        <v>2012</v>
      </c>
      <c r="B10181" s="8">
        <v>40977</v>
      </c>
      <c r="C10181">
        <v>90.443493034544801</v>
      </c>
      <c r="D10181">
        <v>87.516225095355097</v>
      </c>
      <c r="E10181">
        <v>94.5269174225933</v>
      </c>
    </row>
    <row r="10182" spans="1:5" x14ac:dyDescent="0.2">
      <c r="A10182">
        <f t="shared" si="162"/>
        <v>2012</v>
      </c>
      <c r="B10182" s="8">
        <v>40980</v>
      </c>
      <c r="C10182">
        <v>90.674095544475904</v>
      </c>
      <c r="D10182">
        <v>87.543998401822293</v>
      </c>
      <c r="E10182">
        <v>94.9851156491209</v>
      </c>
    </row>
    <row r="10183" spans="1:5" x14ac:dyDescent="0.2">
      <c r="A10183">
        <f t="shared" si="162"/>
        <v>2012</v>
      </c>
      <c r="B10183" s="8">
        <v>40981</v>
      </c>
      <c r="C10183">
        <v>90.546313176780203</v>
      </c>
      <c r="D10183">
        <v>87.529098483844905</v>
      </c>
      <c r="E10183">
        <v>94.730551460540497</v>
      </c>
    </row>
    <row r="10184" spans="1:5" x14ac:dyDescent="0.2">
      <c r="A10184">
        <f t="shared" si="162"/>
        <v>2012</v>
      </c>
      <c r="B10184" s="8">
        <v>40982</v>
      </c>
      <c r="C10184">
        <v>90.940994400805593</v>
      </c>
      <c r="D10184">
        <v>88.044858236692704</v>
      </c>
      <c r="E10184">
        <v>94.994518517810405</v>
      </c>
    </row>
    <row r="10185" spans="1:5" x14ac:dyDescent="0.2">
      <c r="A10185">
        <f t="shared" si="162"/>
        <v>2012</v>
      </c>
      <c r="B10185" s="8">
        <v>40983</v>
      </c>
      <c r="C10185">
        <v>90.796165350177503</v>
      </c>
      <c r="D10185">
        <v>87.845913350455703</v>
      </c>
      <c r="E10185">
        <v>94.908346869902999</v>
      </c>
    </row>
    <row r="10186" spans="1:5" x14ac:dyDescent="0.2">
      <c r="A10186">
        <f t="shared" si="162"/>
        <v>2012</v>
      </c>
      <c r="B10186" s="8">
        <v>40984</v>
      </c>
      <c r="C10186">
        <v>90.535501188587602</v>
      </c>
      <c r="D10186">
        <v>87.417608633603905</v>
      </c>
      <c r="E10186">
        <v>94.831665027511207</v>
      </c>
    </row>
    <row r="10187" spans="1:5" x14ac:dyDescent="0.2">
      <c r="A10187">
        <f t="shared" si="162"/>
        <v>2012</v>
      </c>
      <c r="B10187" s="8">
        <v>40987</v>
      </c>
      <c r="C10187">
        <v>90.303561308009805</v>
      </c>
      <c r="D10187">
        <v>87.094138900044598</v>
      </c>
      <c r="E10187">
        <v>94.699710183419995</v>
      </c>
    </row>
    <row r="10188" spans="1:5" x14ac:dyDescent="0.2">
      <c r="A10188">
        <f t="shared" si="162"/>
        <v>2012</v>
      </c>
      <c r="B10188" s="8">
        <v>40988</v>
      </c>
      <c r="C10188">
        <v>90.617617479327706</v>
      </c>
      <c r="D10188">
        <v>87.404412152079701</v>
      </c>
      <c r="E10188">
        <v>95.020816900527507</v>
      </c>
    </row>
    <row r="10189" spans="1:5" x14ac:dyDescent="0.2">
      <c r="A10189">
        <f t="shared" si="162"/>
        <v>2012</v>
      </c>
      <c r="B10189" s="8">
        <v>40989</v>
      </c>
      <c r="C10189">
        <v>90.686725076324805</v>
      </c>
      <c r="D10189">
        <v>87.489253784839406</v>
      </c>
      <c r="E10189">
        <v>95.0729856861158</v>
      </c>
    </row>
    <row r="10190" spans="1:5" x14ac:dyDescent="0.2">
      <c r="A10190">
        <f t="shared" si="162"/>
        <v>2012</v>
      </c>
      <c r="B10190" s="8">
        <v>40990</v>
      </c>
      <c r="C10190">
        <v>90.8333719246762</v>
      </c>
      <c r="D10190">
        <v>87.551020329803507</v>
      </c>
      <c r="E10190">
        <v>95.315757550763195</v>
      </c>
    </row>
    <row r="10191" spans="1:5" x14ac:dyDescent="0.2">
      <c r="A10191">
        <f t="shared" si="162"/>
        <v>2012</v>
      </c>
      <c r="B10191" s="8">
        <v>40991</v>
      </c>
      <c r="C10191">
        <v>90.627495132552795</v>
      </c>
      <c r="D10191">
        <v>87.233605533927204</v>
      </c>
      <c r="E10191">
        <v>95.232920199340299</v>
      </c>
    </row>
    <row r="10192" spans="1:5" x14ac:dyDescent="0.2">
      <c r="A10192">
        <f t="shared" si="162"/>
        <v>2012</v>
      </c>
      <c r="B10192" s="8">
        <v>40994</v>
      </c>
      <c r="C10192">
        <v>90.339303498618705</v>
      </c>
      <c r="D10192">
        <v>86.910809128959997</v>
      </c>
      <c r="E10192">
        <v>94.981004211106395</v>
      </c>
    </row>
    <row r="10193" spans="1:5" x14ac:dyDescent="0.2">
      <c r="A10193">
        <f t="shared" si="162"/>
        <v>2012</v>
      </c>
      <c r="B10193" s="8">
        <v>40995</v>
      </c>
      <c r="C10193">
        <v>90.291602867574397</v>
      </c>
      <c r="D10193">
        <v>86.942990863753494</v>
      </c>
      <c r="E10193">
        <v>94.8433149204062</v>
      </c>
    </row>
    <row r="10194" spans="1:5" x14ac:dyDescent="0.2">
      <c r="A10194">
        <f t="shared" si="162"/>
        <v>2012</v>
      </c>
      <c r="B10194" s="8">
        <v>40996</v>
      </c>
      <c r="C10194">
        <v>90.614206353899306</v>
      </c>
      <c r="D10194">
        <v>87.219689956624407</v>
      </c>
      <c r="E10194">
        <v>95.220216732346898</v>
      </c>
    </row>
    <row r="10195" spans="1:5" x14ac:dyDescent="0.2">
      <c r="A10195">
        <f t="shared" si="162"/>
        <v>2012</v>
      </c>
      <c r="B10195" s="8">
        <v>40997</v>
      </c>
      <c r="C10195">
        <v>90.740171322014305</v>
      </c>
      <c r="D10195">
        <v>87.258373291987795</v>
      </c>
      <c r="E10195">
        <v>95.445235114070897</v>
      </c>
    </row>
    <row r="10196" spans="1:5" x14ac:dyDescent="0.2">
      <c r="A10196">
        <f t="shared" si="162"/>
        <v>2012</v>
      </c>
      <c r="B10196" s="8">
        <v>40998</v>
      </c>
      <c r="C10196">
        <v>90.471137591558701</v>
      </c>
      <c r="D10196">
        <v>87.011310864763601</v>
      </c>
      <c r="E10196">
        <v>95.149169290981504</v>
      </c>
    </row>
    <row r="10197" spans="1:5" x14ac:dyDescent="0.2">
      <c r="A10197">
        <f t="shared" si="162"/>
        <v>2012</v>
      </c>
      <c r="B10197" s="8">
        <v>41001</v>
      </c>
      <c r="C10197">
        <v>90.259636623702505</v>
      </c>
      <c r="D10197">
        <v>86.758706355682307</v>
      </c>
      <c r="E10197">
        <v>94.982003996487705</v>
      </c>
    </row>
    <row r="10198" spans="1:5" x14ac:dyDescent="0.2">
      <c r="A10198">
        <f t="shared" si="162"/>
        <v>2012</v>
      </c>
      <c r="B10198" s="8">
        <v>41002</v>
      </c>
      <c r="C10198">
        <v>90.204286827334499</v>
      </c>
      <c r="D10198">
        <v>86.754807011694993</v>
      </c>
      <c r="E10198">
        <v>94.868360988436905</v>
      </c>
    </row>
    <row r="10199" spans="1:5" x14ac:dyDescent="0.2">
      <c r="A10199">
        <f t="shared" si="162"/>
        <v>2012</v>
      </c>
      <c r="B10199" s="8">
        <v>41003</v>
      </c>
      <c r="C10199">
        <v>90.8387900750092</v>
      </c>
      <c r="D10199">
        <v>87.613407362889106</v>
      </c>
      <c r="E10199">
        <v>95.2575761215992</v>
      </c>
    </row>
    <row r="10200" spans="1:5" x14ac:dyDescent="0.2">
      <c r="A10200">
        <f t="shared" si="162"/>
        <v>2012</v>
      </c>
      <c r="B10200" s="8">
        <v>41004</v>
      </c>
      <c r="C10200">
        <v>90.888385724311206</v>
      </c>
      <c r="D10200">
        <v>87.659596688247106</v>
      </c>
      <c r="E10200">
        <v>95.311421390829807</v>
      </c>
    </row>
    <row r="10201" spans="1:5" x14ac:dyDescent="0.2">
      <c r="A10201">
        <f t="shared" si="162"/>
        <v>2012</v>
      </c>
      <c r="B10201" s="8">
        <v>41005</v>
      </c>
      <c r="C10201">
        <v>90.948895554007294</v>
      </c>
      <c r="D10201">
        <v>87.554271176998</v>
      </c>
      <c r="E10201">
        <v>95.557985306731894</v>
      </c>
    </row>
    <row r="10202" spans="1:5" x14ac:dyDescent="0.2">
      <c r="A10202">
        <f t="shared" si="162"/>
        <v>2012</v>
      </c>
      <c r="B10202" s="8">
        <v>41008</v>
      </c>
      <c r="C10202">
        <v>90.973873168370801</v>
      </c>
      <c r="D10202">
        <v>87.528425056557595</v>
      </c>
      <c r="E10202">
        <v>95.640178575663199</v>
      </c>
    </row>
    <row r="10203" spans="1:5" x14ac:dyDescent="0.2">
      <c r="A10203">
        <f t="shared" si="162"/>
        <v>2012</v>
      </c>
      <c r="B10203" s="8">
        <v>41009</v>
      </c>
      <c r="C10203">
        <v>91.284378760455397</v>
      </c>
      <c r="D10203">
        <v>87.710241620960502</v>
      </c>
      <c r="E10203">
        <v>96.097992034611096</v>
      </c>
    </row>
    <row r="10204" spans="1:5" x14ac:dyDescent="0.2">
      <c r="A10204">
        <f t="shared" si="162"/>
        <v>2012</v>
      </c>
      <c r="B10204" s="8">
        <v>41010</v>
      </c>
      <c r="C10204">
        <v>91.188952681609095</v>
      </c>
      <c r="D10204">
        <v>87.5945972465246</v>
      </c>
      <c r="E10204">
        <v>96.024493045667398</v>
      </c>
    </row>
    <row r="10205" spans="1:5" x14ac:dyDescent="0.2">
      <c r="A10205">
        <f t="shared" si="162"/>
        <v>2012</v>
      </c>
      <c r="B10205" s="8">
        <v>41011</v>
      </c>
      <c r="C10205">
        <v>90.782630406844305</v>
      </c>
      <c r="D10205">
        <v>87.1051145343814</v>
      </c>
      <c r="E10205">
        <v>95.708399657802204</v>
      </c>
    </row>
    <row r="10206" spans="1:5" x14ac:dyDescent="0.2">
      <c r="A10206">
        <f t="shared" si="162"/>
        <v>2012</v>
      </c>
      <c r="B10206" s="8">
        <v>41012</v>
      </c>
      <c r="C10206">
        <v>91.067943605688797</v>
      </c>
      <c r="D10206">
        <v>87.5069626574343</v>
      </c>
      <c r="E10206">
        <v>95.864876407987595</v>
      </c>
    </row>
    <row r="10207" spans="1:5" x14ac:dyDescent="0.2">
      <c r="A10207">
        <f t="shared" si="162"/>
        <v>2012</v>
      </c>
      <c r="B10207" s="8">
        <v>41015</v>
      </c>
      <c r="C10207">
        <v>91.248167141147803</v>
      </c>
      <c r="D10207">
        <v>87.589473120270796</v>
      </c>
      <c r="E10207">
        <v>96.156698410414407</v>
      </c>
    </row>
    <row r="10208" spans="1:5" x14ac:dyDescent="0.2">
      <c r="A10208">
        <f t="shared" si="162"/>
        <v>2012</v>
      </c>
      <c r="B10208" s="8">
        <v>41016</v>
      </c>
      <c r="C10208">
        <v>90.779194081242494</v>
      </c>
      <c r="D10208">
        <v>87.025749086826394</v>
      </c>
      <c r="E10208">
        <v>95.790683580549896</v>
      </c>
    </row>
    <row r="10209" spans="1:5" x14ac:dyDescent="0.2">
      <c r="A10209">
        <f t="shared" si="162"/>
        <v>2012</v>
      </c>
      <c r="B10209" s="8">
        <v>41017</v>
      </c>
      <c r="C10209">
        <v>90.945804836715297</v>
      </c>
      <c r="D10209">
        <v>87.143563461928693</v>
      </c>
      <c r="E10209">
        <v>96.013884822742995</v>
      </c>
    </row>
    <row r="10210" spans="1:5" x14ac:dyDescent="0.2">
      <c r="A10210">
        <f t="shared" si="162"/>
        <v>2012</v>
      </c>
      <c r="B10210" s="8">
        <v>41018</v>
      </c>
      <c r="C10210">
        <v>91.096927370658193</v>
      </c>
      <c r="D10210">
        <v>87.214886139905602</v>
      </c>
      <c r="E10210">
        <v>96.256639953108603</v>
      </c>
    </row>
    <row r="10211" spans="1:5" x14ac:dyDescent="0.2">
      <c r="A10211">
        <f t="shared" si="162"/>
        <v>2012</v>
      </c>
      <c r="B10211" s="8">
        <v>41019</v>
      </c>
      <c r="C10211">
        <v>90.821097794794596</v>
      </c>
      <c r="D10211">
        <v>86.915987208390902</v>
      </c>
      <c r="E10211">
        <v>96.004671624723599</v>
      </c>
    </row>
    <row r="10212" spans="1:5" x14ac:dyDescent="0.2">
      <c r="A10212">
        <f t="shared" si="162"/>
        <v>2012</v>
      </c>
      <c r="B10212" s="8">
        <v>41022</v>
      </c>
      <c r="C10212">
        <v>91.093319140228502</v>
      </c>
      <c r="D10212">
        <v>87.1701365553035</v>
      </c>
      <c r="E10212">
        <v>96.299652534847198</v>
      </c>
    </row>
    <row r="10213" spans="1:5" x14ac:dyDescent="0.2">
      <c r="A10213">
        <f t="shared" si="162"/>
        <v>2012</v>
      </c>
      <c r="B10213" s="8">
        <v>41023</v>
      </c>
      <c r="C10213">
        <v>90.830369968480994</v>
      </c>
      <c r="D10213">
        <v>86.807266898394303</v>
      </c>
      <c r="E10213">
        <v>96.148041855578796</v>
      </c>
    </row>
    <row r="10214" spans="1:5" x14ac:dyDescent="0.2">
      <c r="A10214">
        <f t="shared" si="162"/>
        <v>2012</v>
      </c>
      <c r="B10214" s="8">
        <v>41024</v>
      </c>
      <c r="C10214">
        <v>90.771178692205893</v>
      </c>
      <c r="D10214">
        <v>86.710378304133997</v>
      </c>
      <c r="E10214">
        <v>96.131266071829302</v>
      </c>
    </row>
    <row r="10215" spans="1:5" x14ac:dyDescent="0.2">
      <c r="A10215">
        <f t="shared" si="162"/>
        <v>2012</v>
      </c>
      <c r="B10215" s="8">
        <v>41025</v>
      </c>
      <c r="C10215">
        <v>90.658622734182003</v>
      </c>
      <c r="D10215">
        <v>86.504752608021903</v>
      </c>
      <c r="E10215">
        <v>96.123882816953696</v>
      </c>
    </row>
    <row r="10216" spans="1:5" x14ac:dyDescent="0.2">
      <c r="A10216">
        <f t="shared" si="162"/>
        <v>2012</v>
      </c>
      <c r="B10216" s="8">
        <v>41026</v>
      </c>
      <c r="C10216">
        <v>90.3429021627162</v>
      </c>
      <c r="D10216">
        <v>86.278852032696904</v>
      </c>
      <c r="E10216">
        <v>95.703218983710698</v>
      </c>
    </row>
    <row r="10217" spans="1:5" x14ac:dyDescent="0.2">
      <c r="A10217">
        <f t="shared" si="162"/>
        <v>2012</v>
      </c>
      <c r="B10217" s="8">
        <v>41029</v>
      </c>
      <c r="C10217">
        <v>90.378511288538206</v>
      </c>
      <c r="D10217">
        <v>86.454534416204297</v>
      </c>
      <c r="E10217">
        <v>95.579829543353</v>
      </c>
    </row>
    <row r="10218" spans="1:5" x14ac:dyDescent="0.2">
      <c r="A10218">
        <f t="shared" si="162"/>
        <v>2012</v>
      </c>
      <c r="B10218" s="8">
        <v>41030</v>
      </c>
      <c r="C10218">
        <v>90.337630561413405</v>
      </c>
      <c r="D10218">
        <v>86.414115757081106</v>
      </c>
      <c r="E10218">
        <v>95.538086623686894</v>
      </c>
    </row>
    <row r="10219" spans="1:5" x14ac:dyDescent="0.2">
      <c r="A10219">
        <f t="shared" si="162"/>
        <v>2012</v>
      </c>
      <c r="B10219" s="8">
        <v>41031</v>
      </c>
      <c r="C10219">
        <v>90.629189275891505</v>
      </c>
      <c r="D10219">
        <v>86.772247843650305</v>
      </c>
      <c r="E10219">
        <v>95.756553010082897</v>
      </c>
    </row>
    <row r="10220" spans="1:5" x14ac:dyDescent="0.2">
      <c r="A10220">
        <f t="shared" si="162"/>
        <v>2012</v>
      </c>
      <c r="B10220" s="8">
        <v>41032</v>
      </c>
      <c r="C10220">
        <v>90.699025212715298</v>
      </c>
      <c r="D10220">
        <v>86.778836165789599</v>
      </c>
      <c r="E10220">
        <v>95.898694394723506</v>
      </c>
    </row>
    <row r="10221" spans="1:5" x14ac:dyDescent="0.2">
      <c r="A10221">
        <f t="shared" si="162"/>
        <v>2012</v>
      </c>
      <c r="B10221" s="8">
        <v>41033</v>
      </c>
      <c r="C10221">
        <v>91.064644898253903</v>
      </c>
      <c r="D10221">
        <v>87.123017259958402</v>
      </c>
      <c r="E10221">
        <v>96.291670722005804</v>
      </c>
    </row>
    <row r="10222" spans="1:5" x14ac:dyDescent="0.2">
      <c r="A10222">
        <f t="shared" si="162"/>
        <v>2012</v>
      </c>
      <c r="B10222" s="8">
        <v>41036</v>
      </c>
      <c r="C10222">
        <v>91.089623578749297</v>
      </c>
      <c r="D10222">
        <v>87.159483975383793</v>
      </c>
      <c r="E10222">
        <v>96.303819445759601</v>
      </c>
    </row>
    <row r="10223" spans="1:5" x14ac:dyDescent="0.2">
      <c r="A10223">
        <f t="shared" si="162"/>
        <v>2012</v>
      </c>
      <c r="B10223" s="8">
        <v>41037</v>
      </c>
      <c r="C10223">
        <v>91.425172861953001</v>
      </c>
      <c r="D10223">
        <v>87.448472762349496</v>
      </c>
      <c r="E10223">
        <v>96.694992771292206</v>
      </c>
    </row>
    <row r="10224" spans="1:5" x14ac:dyDescent="0.2">
      <c r="A10224">
        <f t="shared" si="162"/>
        <v>2012</v>
      </c>
      <c r="B10224" s="8">
        <v>41038</v>
      </c>
      <c r="C10224">
        <v>91.777836540146694</v>
      </c>
      <c r="D10224">
        <v>87.666743144497005</v>
      </c>
      <c r="E10224">
        <v>97.203354663247197</v>
      </c>
    </row>
    <row r="10225" spans="1:5" x14ac:dyDescent="0.2">
      <c r="A10225">
        <f t="shared" si="162"/>
        <v>2012</v>
      </c>
      <c r="B10225" s="8">
        <v>41039</v>
      </c>
      <c r="C10225">
        <v>91.722375672197899</v>
      </c>
      <c r="D10225">
        <v>87.678307032290107</v>
      </c>
      <c r="E10225">
        <v>97.071182997314594</v>
      </c>
    </row>
    <row r="10226" spans="1:5" x14ac:dyDescent="0.2">
      <c r="A10226">
        <f t="shared" si="162"/>
        <v>2012</v>
      </c>
      <c r="B10226" s="8">
        <v>41040</v>
      </c>
      <c r="C10226">
        <v>91.745065951666206</v>
      </c>
      <c r="D10226">
        <v>87.659776610689207</v>
      </c>
      <c r="E10226">
        <v>97.140945020065601</v>
      </c>
    </row>
    <row r="10227" spans="1:5" x14ac:dyDescent="0.2">
      <c r="A10227">
        <f t="shared" si="162"/>
        <v>2012</v>
      </c>
      <c r="B10227" s="8">
        <v>41043</v>
      </c>
      <c r="C10227">
        <v>92.263703146544998</v>
      </c>
      <c r="D10227">
        <v>88.048599965073905</v>
      </c>
      <c r="E10227">
        <v>97.811679081857406</v>
      </c>
    </row>
    <row r="10228" spans="1:5" x14ac:dyDescent="0.2">
      <c r="A10228">
        <f t="shared" si="162"/>
        <v>2012</v>
      </c>
      <c r="B10228" s="8">
        <v>41044</v>
      </c>
      <c r="C10228">
        <v>92.536612924658399</v>
      </c>
      <c r="D10228">
        <v>88.405322347584104</v>
      </c>
      <c r="E10228">
        <v>97.991286002870297</v>
      </c>
    </row>
    <row r="10229" spans="1:5" x14ac:dyDescent="0.2">
      <c r="A10229">
        <f t="shared" si="162"/>
        <v>2012</v>
      </c>
      <c r="B10229" s="8">
        <v>41045</v>
      </c>
      <c r="C10229">
        <v>92.915524969865402</v>
      </c>
      <c r="D10229">
        <v>88.809694044489106</v>
      </c>
      <c r="E10229">
        <v>98.344321704500899</v>
      </c>
    </row>
    <row r="10230" spans="1:5" x14ac:dyDescent="0.2">
      <c r="A10230">
        <f t="shared" si="162"/>
        <v>2012</v>
      </c>
      <c r="B10230" s="8">
        <v>41046</v>
      </c>
      <c r="C10230">
        <v>92.975160273082494</v>
      </c>
      <c r="D10230">
        <v>88.934457062988301</v>
      </c>
      <c r="E10230">
        <v>98.330443616355296</v>
      </c>
    </row>
    <row r="10231" spans="1:5" x14ac:dyDescent="0.2">
      <c r="A10231">
        <f t="shared" si="162"/>
        <v>2012</v>
      </c>
      <c r="B10231" s="8">
        <v>41047</v>
      </c>
      <c r="C10231">
        <v>93.150705849536195</v>
      </c>
      <c r="D10231">
        <v>89.063728372686001</v>
      </c>
      <c r="E10231">
        <v>98.559997471414107</v>
      </c>
    </row>
    <row r="10232" spans="1:5" x14ac:dyDescent="0.2">
      <c r="A10232">
        <f t="shared" si="162"/>
        <v>2012</v>
      </c>
      <c r="B10232" s="8">
        <v>41050</v>
      </c>
      <c r="C10232">
        <v>93.106129083725904</v>
      </c>
      <c r="D10232">
        <v>88.971677934035597</v>
      </c>
      <c r="E10232">
        <v>98.569035505855794</v>
      </c>
    </row>
    <row r="10233" spans="1:5" x14ac:dyDescent="0.2">
      <c r="A10233">
        <f t="shared" si="162"/>
        <v>2012</v>
      </c>
      <c r="B10233" s="8">
        <v>41051</v>
      </c>
      <c r="C10233">
        <v>93.122595000447006</v>
      </c>
      <c r="D10233">
        <v>89.091093059050294</v>
      </c>
      <c r="E10233">
        <v>98.468651326089898</v>
      </c>
    </row>
    <row r="10234" spans="1:5" x14ac:dyDescent="0.2">
      <c r="A10234">
        <f t="shared" si="162"/>
        <v>2012</v>
      </c>
      <c r="B10234" s="8">
        <v>41052</v>
      </c>
      <c r="C10234">
        <v>93.896248713116293</v>
      </c>
      <c r="D10234">
        <v>89.780442228212607</v>
      </c>
      <c r="E10234">
        <v>99.344423376854706</v>
      </c>
    </row>
    <row r="10235" spans="1:5" x14ac:dyDescent="0.2">
      <c r="A10235">
        <f t="shared" si="162"/>
        <v>2012</v>
      </c>
      <c r="B10235" s="8">
        <v>41053</v>
      </c>
      <c r="C10235">
        <v>93.813696160572306</v>
      </c>
      <c r="D10235">
        <v>89.740804351109603</v>
      </c>
      <c r="E10235">
        <v>99.212448401033001</v>
      </c>
    </row>
    <row r="10236" spans="1:5" x14ac:dyDescent="0.2">
      <c r="A10236">
        <f t="shared" si="162"/>
        <v>2012</v>
      </c>
      <c r="B10236" s="8">
        <v>41054</v>
      </c>
      <c r="C10236">
        <v>93.959390307642906</v>
      </c>
      <c r="D10236">
        <v>90.006232665921999</v>
      </c>
      <c r="E10236">
        <v>99.223615479117996</v>
      </c>
    </row>
    <row r="10237" spans="1:5" x14ac:dyDescent="0.2">
      <c r="A10237">
        <f t="shared" si="162"/>
        <v>2012</v>
      </c>
      <c r="B10237" s="8">
        <v>41057</v>
      </c>
      <c r="C10237" t="s">
        <v>679</v>
      </c>
      <c r="D10237" t="s">
        <v>679</v>
      </c>
      <c r="E10237" t="s">
        <v>679</v>
      </c>
    </row>
    <row r="10238" spans="1:5" x14ac:dyDescent="0.2">
      <c r="A10238">
        <f t="shared" si="162"/>
        <v>2012</v>
      </c>
      <c r="B10238" s="8">
        <v>41058</v>
      </c>
      <c r="C10238">
        <v>93.885972428782594</v>
      </c>
      <c r="D10238">
        <v>89.974476247619194</v>
      </c>
      <c r="E10238">
        <v>99.102436252567699</v>
      </c>
    </row>
    <row r="10239" spans="1:5" x14ac:dyDescent="0.2">
      <c r="A10239">
        <f t="shared" si="162"/>
        <v>2012</v>
      </c>
      <c r="B10239" s="8">
        <v>41059</v>
      </c>
      <c r="C10239">
        <v>94.312612644408404</v>
      </c>
      <c r="D10239">
        <v>90.313504080730297</v>
      </c>
      <c r="E10239">
        <v>99.631835866663806</v>
      </c>
    </row>
    <row r="10240" spans="1:5" x14ac:dyDescent="0.2">
      <c r="A10240">
        <f t="shared" si="162"/>
        <v>2012</v>
      </c>
      <c r="B10240" s="8">
        <v>41060</v>
      </c>
      <c r="C10240">
        <v>94.696745499404798</v>
      </c>
      <c r="D10240">
        <v>90.571965160367697</v>
      </c>
      <c r="E10240">
        <v>100.161702061</v>
      </c>
    </row>
    <row r="10241" spans="1:5" x14ac:dyDescent="0.2">
      <c r="A10241">
        <f t="shared" si="162"/>
        <v>2012</v>
      </c>
      <c r="B10241" s="8">
        <v>41061</v>
      </c>
      <c r="C10241">
        <v>94.708615146880902</v>
      </c>
      <c r="D10241">
        <v>90.493527615983496</v>
      </c>
      <c r="E10241">
        <v>100.27632843460501</v>
      </c>
    </row>
    <row r="10242" spans="1:5" x14ac:dyDescent="0.2">
      <c r="A10242">
        <f t="shared" si="162"/>
        <v>2012</v>
      </c>
      <c r="B10242" s="8">
        <v>41064</v>
      </c>
      <c r="C10242">
        <v>94.529557846409006</v>
      </c>
      <c r="D10242">
        <v>90.378615883241906</v>
      </c>
      <c r="E10242">
        <v>100.02286047651801</v>
      </c>
    </row>
    <row r="10243" spans="1:5" x14ac:dyDescent="0.2">
      <c r="A10243">
        <f t="shared" ref="A10243:A10306" si="163">YEAR(B10243)</f>
        <v>2012</v>
      </c>
      <c r="B10243" s="8">
        <v>41065</v>
      </c>
      <c r="C10243">
        <v>94.629326955653596</v>
      </c>
      <c r="D10243">
        <v>90.604627318516705</v>
      </c>
      <c r="E10243">
        <v>99.980192073261193</v>
      </c>
    </row>
    <row r="10244" spans="1:5" x14ac:dyDescent="0.2">
      <c r="A10244">
        <f t="shared" si="163"/>
        <v>2012</v>
      </c>
      <c r="B10244" s="8">
        <v>41066</v>
      </c>
      <c r="C10244">
        <v>94.048435070802796</v>
      </c>
      <c r="D10244">
        <v>89.970868324286201</v>
      </c>
      <c r="E10244">
        <v>99.454433873813301</v>
      </c>
    </row>
    <row r="10245" spans="1:5" x14ac:dyDescent="0.2">
      <c r="A10245">
        <f t="shared" si="163"/>
        <v>2012</v>
      </c>
      <c r="B10245" s="8">
        <v>41067</v>
      </c>
      <c r="C10245">
        <v>93.786789654843503</v>
      </c>
      <c r="D10245">
        <v>89.762758563700402</v>
      </c>
      <c r="E10245">
        <v>99.129877532168805</v>
      </c>
    </row>
    <row r="10246" spans="1:5" x14ac:dyDescent="0.2">
      <c r="A10246">
        <f t="shared" si="163"/>
        <v>2012</v>
      </c>
      <c r="B10246" s="8">
        <v>41068</v>
      </c>
      <c r="C10246">
        <v>94.214142245656404</v>
      </c>
      <c r="D10246">
        <v>90.304354686570306</v>
      </c>
      <c r="E10246">
        <v>99.431445560155495</v>
      </c>
    </row>
    <row r="10247" spans="1:5" x14ac:dyDescent="0.2">
      <c r="A10247">
        <f t="shared" si="163"/>
        <v>2012</v>
      </c>
      <c r="B10247" s="8">
        <v>41071</v>
      </c>
      <c r="C10247">
        <v>94.049747420986904</v>
      </c>
      <c r="D10247">
        <v>90.035327022963997</v>
      </c>
      <c r="E10247">
        <v>99.384127333444795</v>
      </c>
    </row>
    <row r="10248" spans="1:5" x14ac:dyDescent="0.2">
      <c r="A10248">
        <f t="shared" si="163"/>
        <v>2012</v>
      </c>
      <c r="B10248" s="8">
        <v>41072</v>
      </c>
      <c r="C10248">
        <v>94.081905707845706</v>
      </c>
      <c r="D10248">
        <v>90.040722601096903</v>
      </c>
      <c r="E10248">
        <v>99.446898439566795</v>
      </c>
    </row>
    <row r="10249" spans="1:5" x14ac:dyDescent="0.2">
      <c r="A10249">
        <f t="shared" si="163"/>
        <v>2012</v>
      </c>
      <c r="B10249" s="8">
        <v>41073</v>
      </c>
      <c r="C10249">
        <v>93.844282290218999</v>
      </c>
      <c r="D10249">
        <v>89.668846735673597</v>
      </c>
      <c r="E10249">
        <v>99.359835925869604</v>
      </c>
    </row>
    <row r="10250" spans="1:5" x14ac:dyDescent="0.2">
      <c r="A10250">
        <f t="shared" si="163"/>
        <v>2012</v>
      </c>
      <c r="B10250" s="8">
        <v>41074</v>
      </c>
      <c r="C10250">
        <v>93.828940157007494</v>
      </c>
      <c r="D10250">
        <v>89.572833188830401</v>
      </c>
      <c r="E10250">
        <v>99.436249498602393</v>
      </c>
    </row>
    <row r="10251" spans="1:5" x14ac:dyDescent="0.2">
      <c r="A10251">
        <f t="shared" si="163"/>
        <v>2012</v>
      </c>
      <c r="B10251" s="8">
        <v>41075</v>
      </c>
      <c r="C10251">
        <v>93.534758708892795</v>
      </c>
      <c r="D10251">
        <v>89.291313776912801</v>
      </c>
      <c r="E10251">
        <v>99.125265090486906</v>
      </c>
    </row>
    <row r="10252" spans="1:5" x14ac:dyDescent="0.2">
      <c r="A10252">
        <f t="shared" si="163"/>
        <v>2012</v>
      </c>
      <c r="B10252" s="8">
        <v>41078</v>
      </c>
      <c r="C10252">
        <v>93.657349689548397</v>
      </c>
      <c r="D10252">
        <v>89.540176946336999</v>
      </c>
      <c r="E10252">
        <v>99.105116043564493</v>
      </c>
    </row>
    <row r="10253" spans="1:5" x14ac:dyDescent="0.2">
      <c r="A10253">
        <f t="shared" si="163"/>
        <v>2012</v>
      </c>
      <c r="B10253" s="8">
        <v>41079</v>
      </c>
      <c r="C10253">
        <v>93.068083386005995</v>
      </c>
      <c r="D10253">
        <v>88.899671960564405</v>
      </c>
      <c r="E10253">
        <v>98.569332056430198</v>
      </c>
    </row>
    <row r="10254" spans="1:5" x14ac:dyDescent="0.2">
      <c r="A10254">
        <f t="shared" si="163"/>
        <v>2012</v>
      </c>
      <c r="B10254" s="8">
        <v>41080</v>
      </c>
      <c r="C10254">
        <v>93.176596255937298</v>
      </c>
      <c r="D10254">
        <v>89.005132870249398</v>
      </c>
      <c r="E10254">
        <v>98.682200322461497</v>
      </c>
    </row>
    <row r="10255" spans="1:5" x14ac:dyDescent="0.2">
      <c r="A10255">
        <f t="shared" si="163"/>
        <v>2012</v>
      </c>
      <c r="B10255" s="8">
        <v>41081</v>
      </c>
      <c r="C10255">
        <v>93.652193722964299</v>
      </c>
      <c r="D10255">
        <v>89.696788105242604</v>
      </c>
      <c r="E10255">
        <v>98.916387241384996</v>
      </c>
    </row>
    <row r="10256" spans="1:5" x14ac:dyDescent="0.2">
      <c r="A10256">
        <f t="shared" si="163"/>
        <v>2012</v>
      </c>
      <c r="B10256" s="8">
        <v>41082</v>
      </c>
      <c r="C10256">
        <v>93.934776135043705</v>
      </c>
      <c r="D10256">
        <v>89.933956238792504</v>
      </c>
      <c r="E10256">
        <v>99.2527820641169</v>
      </c>
    </row>
    <row r="10257" spans="1:5" x14ac:dyDescent="0.2">
      <c r="A10257">
        <f t="shared" si="163"/>
        <v>2012</v>
      </c>
      <c r="B10257" s="8">
        <v>41085</v>
      </c>
      <c r="C10257">
        <v>94.189722671223194</v>
      </c>
      <c r="D10257">
        <v>90.114374494290203</v>
      </c>
      <c r="E10257">
        <v>99.594371727235398</v>
      </c>
    </row>
    <row r="10258" spans="1:5" x14ac:dyDescent="0.2">
      <c r="A10258">
        <f t="shared" si="163"/>
        <v>2012</v>
      </c>
      <c r="B10258" s="8">
        <v>41086</v>
      </c>
      <c r="C10258">
        <v>93.999793419380495</v>
      </c>
      <c r="D10258">
        <v>89.975402363874693</v>
      </c>
      <c r="E10258">
        <v>99.345060974118894</v>
      </c>
    </row>
    <row r="10259" spans="1:5" x14ac:dyDescent="0.2">
      <c r="A10259">
        <f t="shared" si="163"/>
        <v>2012</v>
      </c>
      <c r="B10259" s="8">
        <v>41087</v>
      </c>
      <c r="C10259">
        <v>93.8855380934462</v>
      </c>
      <c r="D10259">
        <v>90.094089278713099</v>
      </c>
      <c r="E10259">
        <v>98.966397157774793</v>
      </c>
    </row>
    <row r="10260" spans="1:5" x14ac:dyDescent="0.2">
      <c r="A10260">
        <f t="shared" si="163"/>
        <v>2012</v>
      </c>
      <c r="B10260" s="8">
        <v>41088</v>
      </c>
      <c r="C10260">
        <v>94.0321748183257</v>
      </c>
      <c r="D10260">
        <v>90.320254684396005</v>
      </c>
      <c r="E10260">
        <v>99.024670616186697</v>
      </c>
    </row>
    <row r="10261" spans="1:5" x14ac:dyDescent="0.2">
      <c r="A10261">
        <f t="shared" si="163"/>
        <v>2012</v>
      </c>
      <c r="B10261" s="8">
        <v>41089</v>
      </c>
      <c r="C10261">
        <v>92.923534090253597</v>
      </c>
      <c r="D10261">
        <v>89.160168890313898</v>
      </c>
      <c r="E10261">
        <v>97.964477421491097</v>
      </c>
    </row>
    <row r="10262" spans="1:5" x14ac:dyDescent="0.2">
      <c r="A10262">
        <f t="shared" si="163"/>
        <v>2012</v>
      </c>
      <c r="B10262" s="8">
        <v>41092</v>
      </c>
      <c r="C10262">
        <v>92.9643750130504</v>
      </c>
      <c r="D10262">
        <v>89.340224505375005</v>
      </c>
      <c r="E10262">
        <v>97.848843716655594</v>
      </c>
    </row>
    <row r="10263" spans="1:5" x14ac:dyDescent="0.2">
      <c r="A10263">
        <f t="shared" si="163"/>
        <v>2012</v>
      </c>
      <c r="B10263" s="8">
        <v>41093</v>
      </c>
      <c r="C10263">
        <v>92.663440202386695</v>
      </c>
      <c r="D10263">
        <v>89.080135204102106</v>
      </c>
      <c r="E10263">
        <v>97.499363663869403</v>
      </c>
    </row>
    <row r="10264" spans="1:5" x14ac:dyDescent="0.2">
      <c r="A10264">
        <f t="shared" si="163"/>
        <v>2012</v>
      </c>
      <c r="B10264" s="8">
        <v>41094</v>
      </c>
      <c r="C10264" t="s">
        <v>679</v>
      </c>
      <c r="D10264" t="s">
        <v>679</v>
      </c>
      <c r="E10264" t="s">
        <v>679</v>
      </c>
    </row>
    <row r="10265" spans="1:5" x14ac:dyDescent="0.2">
      <c r="A10265">
        <f t="shared" si="163"/>
        <v>2012</v>
      </c>
      <c r="B10265" s="8">
        <v>41095</v>
      </c>
      <c r="C10265">
        <v>93.231987229266693</v>
      </c>
      <c r="D10265">
        <v>89.903057945787197</v>
      </c>
      <c r="E10265">
        <v>97.787928815206897</v>
      </c>
    </row>
    <row r="10266" spans="1:5" x14ac:dyDescent="0.2">
      <c r="A10266">
        <f t="shared" si="163"/>
        <v>2012</v>
      </c>
      <c r="B10266" s="8">
        <v>41096</v>
      </c>
      <c r="C10266">
        <v>93.719433429690596</v>
      </c>
      <c r="D10266">
        <v>90.394691590728101</v>
      </c>
      <c r="E10266">
        <v>98.275082900418695</v>
      </c>
    </row>
    <row r="10267" spans="1:5" x14ac:dyDescent="0.2">
      <c r="A10267">
        <f t="shared" si="163"/>
        <v>2012</v>
      </c>
      <c r="B10267" s="8">
        <v>41099</v>
      </c>
      <c r="C10267">
        <v>93.708843546639201</v>
      </c>
      <c r="D10267">
        <v>90.373801719663405</v>
      </c>
      <c r="E10267">
        <v>98.275898347006503</v>
      </c>
    </row>
    <row r="10268" spans="1:5" x14ac:dyDescent="0.2">
      <c r="A10268">
        <f t="shared" si="163"/>
        <v>2012</v>
      </c>
      <c r="B10268" s="8">
        <v>41100</v>
      </c>
      <c r="C10268">
        <v>93.565766940694104</v>
      </c>
      <c r="D10268">
        <v>90.425143252244197</v>
      </c>
      <c r="E10268">
        <v>97.914876693799599</v>
      </c>
    </row>
    <row r="10269" spans="1:5" x14ac:dyDescent="0.2">
      <c r="A10269">
        <f t="shared" si="163"/>
        <v>2012</v>
      </c>
      <c r="B10269" s="8">
        <v>41101</v>
      </c>
      <c r="C10269">
        <v>93.609123298293397</v>
      </c>
      <c r="D10269">
        <v>90.459801552499599</v>
      </c>
      <c r="E10269">
        <v>97.968302695260206</v>
      </c>
    </row>
    <row r="10270" spans="1:5" x14ac:dyDescent="0.2">
      <c r="A10270">
        <f t="shared" si="163"/>
        <v>2012</v>
      </c>
      <c r="B10270" s="8">
        <v>41102</v>
      </c>
      <c r="C10270">
        <v>93.940276909576696</v>
      </c>
      <c r="D10270">
        <v>90.682502156850603</v>
      </c>
      <c r="E10270">
        <v>98.423220268361604</v>
      </c>
    </row>
    <row r="10271" spans="1:5" x14ac:dyDescent="0.2">
      <c r="A10271">
        <f t="shared" si="163"/>
        <v>2012</v>
      </c>
      <c r="B10271" s="8">
        <v>41103</v>
      </c>
      <c r="C10271">
        <v>93.562615469143196</v>
      </c>
      <c r="D10271">
        <v>90.296211660813498</v>
      </c>
      <c r="E10271">
        <v>98.051757426183897</v>
      </c>
    </row>
    <row r="10272" spans="1:5" x14ac:dyDescent="0.2">
      <c r="A10272">
        <f t="shared" si="163"/>
        <v>2012</v>
      </c>
      <c r="B10272" s="8">
        <v>41106</v>
      </c>
      <c r="C10272">
        <v>93.386417368570903</v>
      </c>
      <c r="D10272">
        <v>90.085027031573702</v>
      </c>
      <c r="E10272">
        <v>97.912999829479901</v>
      </c>
    </row>
    <row r="10273" spans="1:5" x14ac:dyDescent="0.2">
      <c r="A10273">
        <f t="shared" si="163"/>
        <v>2012</v>
      </c>
      <c r="B10273" s="8">
        <v>41107</v>
      </c>
      <c r="C10273">
        <v>93.359230068394794</v>
      </c>
      <c r="D10273">
        <v>90.173452840723698</v>
      </c>
      <c r="E10273">
        <v>97.756691560645905</v>
      </c>
    </row>
    <row r="10274" spans="1:5" x14ac:dyDescent="0.2">
      <c r="A10274">
        <f t="shared" si="163"/>
        <v>2012</v>
      </c>
      <c r="B10274" s="8">
        <v>41108</v>
      </c>
      <c r="C10274">
        <v>93.109464770141798</v>
      </c>
      <c r="D10274">
        <v>89.931019013121002</v>
      </c>
      <c r="E10274">
        <v>97.496488131199897</v>
      </c>
    </row>
    <row r="10275" spans="1:5" x14ac:dyDescent="0.2">
      <c r="A10275">
        <f t="shared" si="163"/>
        <v>2012</v>
      </c>
      <c r="B10275" s="8">
        <v>41109</v>
      </c>
      <c r="C10275">
        <v>93.056910814217005</v>
      </c>
      <c r="D10275">
        <v>89.739429065887407</v>
      </c>
      <c r="E10275">
        <v>97.598493222003199</v>
      </c>
    </row>
    <row r="10276" spans="1:5" x14ac:dyDescent="0.2">
      <c r="A10276">
        <f t="shared" si="163"/>
        <v>2012</v>
      </c>
      <c r="B10276" s="8">
        <v>41110</v>
      </c>
      <c r="C10276">
        <v>93.377463354903298</v>
      </c>
      <c r="D10276">
        <v>90.120965577937497</v>
      </c>
      <c r="E10276">
        <v>97.853883514460506</v>
      </c>
    </row>
    <row r="10277" spans="1:5" x14ac:dyDescent="0.2">
      <c r="A10277">
        <f t="shared" si="163"/>
        <v>2012</v>
      </c>
      <c r="B10277" s="8">
        <v>41113</v>
      </c>
      <c r="C10277">
        <v>93.942037260571993</v>
      </c>
      <c r="D10277">
        <v>90.520527559345098</v>
      </c>
      <c r="E10277">
        <v>98.607824503814996</v>
      </c>
    </row>
    <row r="10278" spans="1:5" x14ac:dyDescent="0.2">
      <c r="A10278">
        <f t="shared" si="163"/>
        <v>2012</v>
      </c>
      <c r="B10278" s="8">
        <v>41114</v>
      </c>
      <c r="C10278">
        <v>94.276168543688101</v>
      </c>
      <c r="D10278">
        <v>90.775059327278299</v>
      </c>
      <c r="E10278">
        <v>99.0340386765847</v>
      </c>
    </row>
    <row r="10279" spans="1:5" x14ac:dyDescent="0.2">
      <c r="A10279">
        <f t="shared" si="163"/>
        <v>2012</v>
      </c>
      <c r="B10279" s="8">
        <v>41115</v>
      </c>
      <c r="C10279">
        <v>94.069445710497007</v>
      </c>
      <c r="D10279">
        <v>90.518586157299595</v>
      </c>
      <c r="E10279">
        <v>98.881262659206499</v>
      </c>
    </row>
    <row r="10280" spans="1:5" x14ac:dyDescent="0.2">
      <c r="A10280">
        <f t="shared" si="163"/>
        <v>2012</v>
      </c>
      <c r="B10280" s="8">
        <v>41116</v>
      </c>
      <c r="C10280">
        <v>93.374310081262607</v>
      </c>
      <c r="D10280">
        <v>89.701676847296397</v>
      </c>
      <c r="E10280">
        <v>98.316885739927599</v>
      </c>
    </row>
    <row r="10281" spans="1:5" x14ac:dyDescent="0.2">
      <c r="A10281">
        <f t="shared" si="163"/>
        <v>2012</v>
      </c>
      <c r="B10281" s="8">
        <v>41117</v>
      </c>
      <c r="C10281">
        <v>92.948452205719505</v>
      </c>
      <c r="D10281">
        <v>89.336853837103604</v>
      </c>
      <c r="E10281">
        <v>97.818666745797501</v>
      </c>
    </row>
    <row r="10282" spans="1:5" x14ac:dyDescent="0.2">
      <c r="A10282">
        <f t="shared" si="163"/>
        <v>2012</v>
      </c>
      <c r="B10282" s="8">
        <v>41120</v>
      </c>
      <c r="C10282">
        <v>93.066774675113507</v>
      </c>
      <c r="D10282">
        <v>89.547593309077797</v>
      </c>
      <c r="E10282">
        <v>97.834224955664794</v>
      </c>
    </row>
    <row r="10283" spans="1:5" x14ac:dyDescent="0.2">
      <c r="A10283">
        <f t="shared" si="163"/>
        <v>2012</v>
      </c>
      <c r="B10283" s="8">
        <v>41121</v>
      </c>
      <c r="C10283">
        <v>92.856533096447293</v>
      </c>
      <c r="D10283">
        <v>89.285618293431</v>
      </c>
      <c r="E10283">
        <v>97.680220004323999</v>
      </c>
    </row>
    <row r="10284" spans="1:5" x14ac:dyDescent="0.2">
      <c r="A10284">
        <f t="shared" si="163"/>
        <v>2012</v>
      </c>
      <c r="B10284" s="8">
        <v>41122</v>
      </c>
      <c r="C10284">
        <v>92.904513582381099</v>
      </c>
      <c r="D10284">
        <v>89.405105869654506</v>
      </c>
      <c r="E10284">
        <v>97.648353230406997</v>
      </c>
    </row>
    <row r="10285" spans="1:5" x14ac:dyDescent="0.2">
      <c r="A10285">
        <f t="shared" si="163"/>
        <v>2012</v>
      </c>
      <c r="B10285" s="8">
        <v>41123</v>
      </c>
      <c r="C10285">
        <v>93.439676302389003</v>
      </c>
      <c r="D10285">
        <v>90.051556038055296</v>
      </c>
      <c r="E10285">
        <v>98.063632285560203</v>
      </c>
    </row>
    <row r="10286" spans="1:5" x14ac:dyDescent="0.2">
      <c r="A10286">
        <f t="shared" si="163"/>
        <v>2012</v>
      </c>
      <c r="B10286" s="8">
        <v>41124</v>
      </c>
      <c r="C10286">
        <v>92.619604023440402</v>
      </c>
      <c r="D10286">
        <v>89.077079473298795</v>
      </c>
      <c r="E10286">
        <v>97.409328751650904</v>
      </c>
    </row>
    <row r="10287" spans="1:5" x14ac:dyDescent="0.2">
      <c r="A10287">
        <f t="shared" si="163"/>
        <v>2012</v>
      </c>
      <c r="B10287" s="8">
        <v>41127</v>
      </c>
      <c r="C10287">
        <v>92.448795155269707</v>
      </c>
      <c r="D10287">
        <v>88.924517370644693</v>
      </c>
      <c r="E10287">
        <v>97.216534403224401</v>
      </c>
    </row>
    <row r="10288" spans="1:5" x14ac:dyDescent="0.2">
      <c r="A10288">
        <f t="shared" si="163"/>
        <v>2012</v>
      </c>
      <c r="B10288" s="8">
        <v>41128</v>
      </c>
      <c r="C10288">
        <v>92.527455471676703</v>
      </c>
      <c r="D10288">
        <v>88.936776217604404</v>
      </c>
      <c r="E10288">
        <v>97.370483036858801</v>
      </c>
    </row>
    <row r="10289" spans="1:5" x14ac:dyDescent="0.2">
      <c r="A10289">
        <f t="shared" si="163"/>
        <v>2012</v>
      </c>
      <c r="B10289" s="8">
        <v>41129</v>
      </c>
      <c r="C10289">
        <v>92.555178614204806</v>
      </c>
      <c r="D10289">
        <v>89.000747833130703</v>
      </c>
      <c r="E10289">
        <v>97.357711748212907</v>
      </c>
    </row>
    <row r="10290" spans="1:5" x14ac:dyDescent="0.2">
      <c r="A10290">
        <f t="shared" si="163"/>
        <v>2012</v>
      </c>
      <c r="B10290" s="8">
        <v>41130</v>
      </c>
      <c r="C10290">
        <v>92.619110055644001</v>
      </c>
      <c r="D10290">
        <v>89.241782923631902</v>
      </c>
      <c r="E10290">
        <v>97.223667221026204</v>
      </c>
    </row>
    <row r="10291" spans="1:5" x14ac:dyDescent="0.2">
      <c r="A10291">
        <f t="shared" si="163"/>
        <v>2012</v>
      </c>
      <c r="B10291" s="8">
        <v>41131</v>
      </c>
      <c r="C10291">
        <v>92.5266338299475</v>
      </c>
      <c r="D10291">
        <v>89.059067851658</v>
      </c>
      <c r="E10291">
        <v>97.231433080341702</v>
      </c>
    </row>
    <row r="10292" spans="1:5" x14ac:dyDescent="0.2">
      <c r="A10292">
        <f t="shared" si="163"/>
        <v>2012</v>
      </c>
      <c r="B10292" s="8">
        <v>41134</v>
      </c>
      <c r="C10292">
        <v>92.609672702362303</v>
      </c>
      <c r="D10292">
        <v>89.021318000804698</v>
      </c>
      <c r="E10292">
        <v>97.450803432315396</v>
      </c>
    </row>
    <row r="10293" spans="1:5" x14ac:dyDescent="0.2">
      <c r="A10293">
        <f t="shared" si="163"/>
        <v>2012</v>
      </c>
      <c r="B10293" s="8">
        <v>41135</v>
      </c>
      <c r="C10293">
        <v>92.628988771558696</v>
      </c>
      <c r="D10293">
        <v>89.076937921018697</v>
      </c>
      <c r="E10293">
        <v>97.429494524862406</v>
      </c>
    </row>
    <row r="10294" spans="1:5" x14ac:dyDescent="0.2">
      <c r="A10294">
        <f t="shared" si="163"/>
        <v>2012</v>
      </c>
      <c r="B10294" s="8">
        <v>41136</v>
      </c>
      <c r="C10294">
        <v>92.697512668696504</v>
      </c>
      <c r="D10294">
        <v>89.141590759720202</v>
      </c>
      <c r="E10294">
        <v>97.502966250151502</v>
      </c>
    </row>
    <row r="10295" spans="1:5" x14ac:dyDescent="0.2">
      <c r="A10295">
        <f t="shared" si="163"/>
        <v>2012</v>
      </c>
      <c r="B10295" s="8">
        <v>41137</v>
      </c>
      <c r="C10295">
        <v>92.587824458982098</v>
      </c>
      <c r="D10295">
        <v>88.953950768040897</v>
      </c>
      <c r="E10295">
        <v>97.479962367041793</v>
      </c>
    </row>
    <row r="10296" spans="1:5" x14ac:dyDescent="0.2">
      <c r="A10296">
        <f t="shared" si="163"/>
        <v>2012</v>
      </c>
      <c r="B10296" s="8">
        <v>41138</v>
      </c>
      <c r="C10296">
        <v>92.724236626963204</v>
      </c>
      <c r="D10296">
        <v>89.164056630939498</v>
      </c>
      <c r="E10296">
        <v>97.534707062813297</v>
      </c>
    </row>
    <row r="10297" spans="1:5" x14ac:dyDescent="0.2">
      <c r="A10297">
        <f t="shared" si="163"/>
        <v>2012</v>
      </c>
      <c r="B10297" s="8">
        <v>41141</v>
      </c>
      <c r="C10297">
        <v>92.639605714680599</v>
      </c>
      <c r="D10297">
        <v>89.070406452124701</v>
      </c>
      <c r="E10297">
        <v>97.459469096717598</v>
      </c>
    </row>
    <row r="10298" spans="1:5" x14ac:dyDescent="0.2">
      <c r="A10298">
        <f t="shared" si="163"/>
        <v>2012</v>
      </c>
      <c r="B10298" s="8">
        <v>41142</v>
      </c>
      <c r="C10298">
        <v>92.319957913374296</v>
      </c>
      <c r="D10298">
        <v>88.577804037904201</v>
      </c>
      <c r="E10298">
        <v>97.331806538216497</v>
      </c>
    </row>
    <row r="10299" spans="1:5" x14ac:dyDescent="0.2">
      <c r="A10299">
        <f t="shared" si="163"/>
        <v>2012</v>
      </c>
      <c r="B10299" s="8">
        <v>41143</v>
      </c>
      <c r="C10299">
        <v>92.450840868785804</v>
      </c>
      <c r="D10299">
        <v>88.722348767109693</v>
      </c>
      <c r="E10299">
        <v>97.448397092766598</v>
      </c>
    </row>
    <row r="10300" spans="1:5" x14ac:dyDescent="0.2">
      <c r="A10300">
        <f t="shared" si="163"/>
        <v>2012</v>
      </c>
      <c r="B10300" s="8">
        <v>41144</v>
      </c>
      <c r="C10300">
        <v>92.121600380239201</v>
      </c>
      <c r="D10300">
        <v>88.223923165335606</v>
      </c>
      <c r="E10300">
        <v>97.307592245816295</v>
      </c>
    </row>
    <row r="10301" spans="1:5" x14ac:dyDescent="0.2">
      <c r="A10301">
        <f t="shared" si="163"/>
        <v>2012</v>
      </c>
      <c r="B10301" s="8">
        <v>41145</v>
      </c>
      <c r="C10301">
        <v>92.293583711613095</v>
      </c>
      <c r="D10301">
        <v>88.425938952487002</v>
      </c>
      <c r="E10301">
        <v>97.447017620313403</v>
      </c>
    </row>
    <row r="10302" spans="1:5" x14ac:dyDescent="0.2">
      <c r="A10302">
        <f t="shared" si="163"/>
        <v>2012</v>
      </c>
      <c r="B10302" s="8">
        <v>41148</v>
      </c>
      <c r="C10302">
        <v>92.328511588034601</v>
      </c>
      <c r="D10302">
        <v>88.4234844227488</v>
      </c>
      <c r="E10302">
        <v>97.524560775340504</v>
      </c>
    </row>
    <row r="10303" spans="1:5" x14ac:dyDescent="0.2">
      <c r="A10303">
        <f t="shared" si="163"/>
        <v>2012</v>
      </c>
      <c r="B10303" s="8">
        <v>41149</v>
      </c>
      <c r="C10303">
        <v>92.218875841097997</v>
      </c>
      <c r="D10303">
        <v>88.166262776214595</v>
      </c>
      <c r="E10303">
        <v>97.581465158594895</v>
      </c>
    </row>
    <row r="10304" spans="1:5" x14ac:dyDescent="0.2">
      <c r="A10304">
        <f t="shared" si="163"/>
        <v>2012</v>
      </c>
      <c r="B10304" s="8">
        <v>41150</v>
      </c>
      <c r="C10304">
        <v>92.398051679029194</v>
      </c>
      <c r="D10304">
        <v>88.307443102152405</v>
      </c>
      <c r="E10304">
        <v>97.805307321243603</v>
      </c>
    </row>
    <row r="10305" spans="1:5" x14ac:dyDescent="0.2">
      <c r="A10305">
        <f t="shared" si="163"/>
        <v>2012</v>
      </c>
      <c r="B10305" s="8">
        <v>41151</v>
      </c>
      <c r="C10305">
        <v>92.639201671442095</v>
      </c>
      <c r="D10305">
        <v>88.585962011392198</v>
      </c>
      <c r="E10305">
        <v>98.005955367045502</v>
      </c>
    </row>
    <row r="10306" spans="1:5" x14ac:dyDescent="0.2">
      <c r="A10306">
        <f t="shared" si="163"/>
        <v>2012</v>
      </c>
      <c r="B10306" s="8">
        <v>41152</v>
      </c>
      <c r="C10306">
        <v>92.183522766657802</v>
      </c>
      <c r="D10306">
        <v>88.083849176297605</v>
      </c>
      <c r="E10306">
        <v>97.599340675275897</v>
      </c>
    </row>
    <row r="10307" spans="1:5" x14ac:dyDescent="0.2">
      <c r="A10307">
        <f t="shared" ref="A10307:A10370" si="164">YEAR(B10307)</f>
        <v>2012</v>
      </c>
      <c r="B10307" s="8">
        <v>41155</v>
      </c>
      <c r="C10307" t="s">
        <v>679</v>
      </c>
      <c r="D10307" t="s">
        <v>679</v>
      </c>
      <c r="E10307" t="s">
        <v>679</v>
      </c>
    </row>
    <row r="10308" spans="1:5" x14ac:dyDescent="0.2">
      <c r="A10308">
        <f t="shared" si="164"/>
        <v>2012</v>
      </c>
      <c r="B10308" s="8">
        <v>41156</v>
      </c>
      <c r="C10308">
        <v>92.173325652063696</v>
      </c>
      <c r="D10308">
        <v>88.157206377912402</v>
      </c>
      <c r="E10308">
        <v>97.494079013066795</v>
      </c>
    </row>
    <row r="10309" spans="1:5" x14ac:dyDescent="0.2">
      <c r="A10309">
        <f t="shared" si="164"/>
        <v>2012</v>
      </c>
      <c r="B10309" s="8">
        <v>41157</v>
      </c>
      <c r="C10309">
        <v>92.141760146755701</v>
      </c>
      <c r="D10309">
        <v>88.170285259631697</v>
      </c>
      <c r="E10309">
        <v>97.411576410511401</v>
      </c>
    </row>
    <row r="10310" spans="1:5" x14ac:dyDescent="0.2">
      <c r="A10310">
        <f t="shared" si="164"/>
        <v>2012</v>
      </c>
      <c r="B10310" s="8">
        <v>41158</v>
      </c>
      <c r="C10310">
        <v>91.912970750941199</v>
      </c>
      <c r="D10310">
        <v>87.969283951038193</v>
      </c>
      <c r="E10310">
        <v>97.1493674124536</v>
      </c>
    </row>
    <row r="10311" spans="1:5" x14ac:dyDescent="0.2">
      <c r="A10311">
        <f t="shared" si="164"/>
        <v>2012</v>
      </c>
      <c r="B10311" s="8">
        <v>41159</v>
      </c>
      <c r="C10311">
        <v>91.364290126674106</v>
      </c>
      <c r="D10311">
        <v>87.155529747507998</v>
      </c>
      <c r="E10311">
        <v>96.897837637164997</v>
      </c>
    </row>
    <row r="10312" spans="1:5" x14ac:dyDescent="0.2">
      <c r="A10312">
        <f t="shared" si="164"/>
        <v>2012</v>
      </c>
      <c r="B10312" s="8">
        <v>41162</v>
      </c>
      <c r="C10312">
        <v>91.327407520282705</v>
      </c>
      <c r="D10312">
        <v>87.135523546607203</v>
      </c>
      <c r="E10312">
        <v>96.841396274270195</v>
      </c>
    </row>
    <row r="10313" spans="1:5" x14ac:dyDescent="0.2">
      <c r="A10313">
        <f t="shared" si="164"/>
        <v>2012</v>
      </c>
      <c r="B10313" s="8">
        <v>41163</v>
      </c>
      <c r="C10313">
        <v>91.075769580556894</v>
      </c>
      <c r="D10313">
        <v>86.7268946850715</v>
      </c>
      <c r="E10313">
        <v>96.767299310387401</v>
      </c>
    </row>
    <row r="10314" spans="1:5" x14ac:dyDescent="0.2">
      <c r="A10314">
        <f t="shared" si="164"/>
        <v>2012</v>
      </c>
      <c r="B10314" s="8">
        <v>41164</v>
      </c>
      <c r="C10314">
        <v>91.066078419759506</v>
      </c>
      <c r="D10314">
        <v>86.711519619099406</v>
      </c>
      <c r="E10314">
        <v>96.764045846287203</v>
      </c>
    </row>
    <row r="10315" spans="1:5" x14ac:dyDescent="0.2">
      <c r="A10315">
        <f t="shared" si="164"/>
        <v>2012</v>
      </c>
      <c r="B10315" s="8">
        <v>41165</v>
      </c>
      <c r="C10315">
        <v>90.982063866558804</v>
      </c>
      <c r="D10315">
        <v>86.596991285326098</v>
      </c>
      <c r="E10315">
        <v>96.714361847833203</v>
      </c>
    </row>
    <row r="10316" spans="1:5" x14ac:dyDescent="0.2">
      <c r="A10316">
        <f t="shared" si="164"/>
        <v>2012</v>
      </c>
      <c r="B10316" s="8">
        <v>41166</v>
      </c>
      <c r="C10316">
        <v>90.161391820705802</v>
      </c>
      <c r="D10316">
        <v>85.909546203013804</v>
      </c>
      <c r="E10316">
        <v>95.734670094754406</v>
      </c>
    </row>
    <row r="10317" spans="1:5" x14ac:dyDescent="0.2">
      <c r="A10317">
        <f t="shared" si="164"/>
        <v>2012</v>
      </c>
      <c r="B10317" s="8">
        <v>41169</v>
      </c>
      <c r="C10317">
        <v>90.301320126458094</v>
      </c>
      <c r="D10317">
        <v>86.080598668379906</v>
      </c>
      <c r="E10317">
        <v>95.840098823366006</v>
      </c>
    </row>
    <row r="10318" spans="1:5" x14ac:dyDescent="0.2">
      <c r="A10318">
        <f t="shared" si="164"/>
        <v>2012</v>
      </c>
      <c r="B10318" s="8">
        <v>41170</v>
      </c>
      <c r="C10318">
        <v>90.520369132014906</v>
      </c>
      <c r="D10318">
        <v>86.316080716567498</v>
      </c>
      <c r="E10318">
        <v>96.042098614358196</v>
      </c>
    </row>
    <row r="10319" spans="1:5" x14ac:dyDescent="0.2">
      <c r="A10319">
        <f t="shared" si="164"/>
        <v>2012</v>
      </c>
      <c r="B10319" s="8">
        <v>41171</v>
      </c>
      <c r="C10319">
        <v>90.482208707347993</v>
      </c>
      <c r="D10319">
        <v>86.252374904186098</v>
      </c>
      <c r="E10319">
        <v>96.032834292599304</v>
      </c>
    </row>
    <row r="10320" spans="1:5" x14ac:dyDescent="0.2">
      <c r="A10320">
        <f t="shared" si="164"/>
        <v>2012</v>
      </c>
      <c r="B10320" s="8">
        <v>41172</v>
      </c>
      <c r="C10320">
        <v>90.779884357675499</v>
      </c>
      <c r="D10320">
        <v>86.650238602396698</v>
      </c>
      <c r="E10320">
        <v>96.218483963844903</v>
      </c>
    </row>
    <row r="10321" spans="1:5" x14ac:dyDescent="0.2">
      <c r="A10321">
        <f t="shared" si="164"/>
        <v>2012</v>
      </c>
      <c r="B10321" s="8">
        <v>41173</v>
      </c>
      <c r="C10321">
        <v>90.550675127950399</v>
      </c>
      <c r="D10321">
        <v>86.436677404755201</v>
      </c>
      <c r="E10321">
        <v>95.9695895518268</v>
      </c>
    </row>
    <row r="10322" spans="1:5" x14ac:dyDescent="0.2">
      <c r="A10322">
        <f t="shared" si="164"/>
        <v>2012</v>
      </c>
      <c r="B10322" s="8">
        <v>41176</v>
      </c>
      <c r="C10322">
        <v>90.842226033117697</v>
      </c>
      <c r="D10322">
        <v>86.762302862363697</v>
      </c>
      <c r="E10322">
        <v>96.2246645310057</v>
      </c>
    </row>
    <row r="10323" spans="1:5" x14ac:dyDescent="0.2">
      <c r="A10323">
        <f t="shared" si="164"/>
        <v>2012</v>
      </c>
      <c r="B10323" s="8">
        <v>41177</v>
      </c>
      <c r="C10323">
        <v>90.623795091024903</v>
      </c>
      <c r="D10323">
        <v>86.556828054793897</v>
      </c>
      <c r="E10323">
        <v>95.989708691644694</v>
      </c>
    </row>
    <row r="10324" spans="1:5" x14ac:dyDescent="0.2">
      <c r="A10324">
        <f t="shared" si="164"/>
        <v>2012</v>
      </c>
      <c r="B10324" s="8">
        <v>41178</v>
      </c>
      <c r="C10324">
        <v>91.018280715695397</v>
      </c>
      <c r="D10324">
        <v>87.0634878080606</v>
      </c>
      <c r="E10324">
        <v>96.259868331338296</v>
      </c>
    </row>
    <row r="10325" spans="1:5" x14ac:dyDescent="0.2">
      <c r="A10325">
        <f t="shared" si="164"/>
        <v>2012</v>
      </c>
      <c r="B10325" s="8">
        <v>41179</v>
      </c>
      <c r="C10325">
        <v>90.769300309020906</v>
      </c>
      <c r="D10325">
        <v>86.816696607042502</v>
      </c>
      <c r="E10325">
        <v>96.006347895949006</v>
      </c>
    </row>
    <row r="10326" spans="1:5" x14ac:dyDescent="0.2">
      <c r="A10326">
        <f t="shared" si="164"/>
        <v>2012</v>
      </c>
      <c r="B10326" s="8">
        <v>41180</v>
      </c>
      <c r="C10326">
        <v>90.848166402176105</v>
      </c>
      <c r="D10326">
        <v>87.047343280187206</v>
      </c>
      <c r="E10326">
        <v>95.913819363168002</v>
      </c>
    </row>
    <row r="10327" spans="1:5" x14ac:dyDescent="0.2">
      <c r="A10327">
        <f t="shared" si="164"/>
        <v>2012</v>
      </c>
      <c r="B10327" s="8">
        <v>41183</v>
      </c>
      <c r="C10327">
        <v>90.714795185697596</v>
      </c>
      <c r="D10327">
        <v>86.919388795633793</v>
      </c>
      <c r="E10327">
        <v>95.773196013144599</v>
      </c>
    </row>
    <row r="10328" spans="1:5" x14ac:dyDescent="0.2">
      <c r="A10328">
        <f t="shared" si="164"/>
        <v>2012</v>
      </c>
      <c r="B10328" s="8">
        <v>41184</v>
      </c>
      <c r="C10328">
        <v>90.657816666987998</v>
      </c>
      <c r="D10328">
        <v>86.788285662949406</v>
      </c>
      <c r="E10328">
        <v>95.799688025161899</v>
      </c>
    </row>
    <row r="10329" spans="1:5" x14ac:dyDescent="0.2">
      <c r="A10329">
        <f t="shared" si="164"/>
        <v>2012</v>
      </c>
      <c r="B10329" s="8">
        <v>41185</v>
      </c>
      <c r="C10329">
        <v>90.884876656024304</v>
      </c>
      <c r="D10329">
        <v>87.209547331982506</v>
      </c>
      <c r="E10329">
        <v>95.809053590511596</v>
      </c>
    </row>
    <row r="10330" spans="1:5" x14ac:dyDescent="0.2">
      <c r="A10330">
        <f t="shared" si="164"/>
        <v>2012</v>
      </c>
      <c r="B10330" s="8">
        <v>41186</v>
      </c>
      <c r="C10330">
        <v>90.505975485517496</v>
      </c>
      <c r="D10330">
        <v>86.7485867342278</v>
      </c>
      <c r="E10330">
        <v>95.519611861464398</v>
      </c>
    </row>
    <row r="10331" spans="1:5" x14ac:dyDescent="0.2">
      <c r="A10331">
        <f t="shared" si="164"/>
        <v>2012</v>
      </c>
      <c r="B10331" s="8">
        <v>41187</v>
      </c>
      <c r="C10331">
        <v>90.298047701864306</v>
      </c>
      <c r="D10331">
        <v>86.458933222409698</v>
      </c>
      <c r="E10331">
        <v>95.402445234204606</v>
      </c>
    </row>
    <row r="10332" spans="1:5" x14ac:dyDescent="0.2">
      <c r="A10332">
        <f t="shared" si="164"/>
        <v>2012</v>
      </c>
      <c r="B10332" s="8">
        <v>41190</v>
      </c>
      <c r="C10332" t="s">
        <v>679</v>
      </c>
      <c r="D10332" t="s">
        <v>679</v>
      </c>
      <c r="E10332" t="s">
        <v>679</v>
      </c>
    </row>
    <row r="10333" spans="1:5" x14ac:dyDescent="0.2">
      <c r="A10333">
        <f t="shared" si="164"/>
        <v>2012</v>
      </c>
      <c r="B10333" s="8">
        <v>41191</v>
      </c>
      <c r="C10333">
        <v>90.882763290716497</v>
      </c>
      <c r="D10333">
        <v>87.072736670784195</v>
      </c>
      <c r="E10333">
        <v>95.959122205693504</v>
      </c>
    </row>
    <row r="10334" spans="1:5" x14ac:dyDescent="0.2">
      <c r="A10334">
        <f t="shared" si="164"/>
        <v>2012</v>
      </c>
      <c r="B10334" s="8">
        <v>41192</v>
      </c>
      <c r="C10334">
        <v>90.895926092896602</v>
      </c>
      <c r="D10334">
        <v>87.016357474585604</v>
      </c>
      <c r="E10334">
        <v>96.051160053106699</v>
      </c>
    </row>
    <row r="10335" spans="1:5" x14ac:dyDescent="0.2">
      <c r="A10335">
        <f t="shared" si="164"/>
        <v>2012</v>
      </c>
      <c r="B10335" s="8">
        <v>41193</v>
      </c>
      <c r="C10335">
        <v>90.756537528385095</v>
      </c>
      <c r="D10335">
        <v>86.915891019838398</v>
      </c>
      <c r="E10335">
        <v>95.866504581606407</v>
      </c>
    </row>
    <row r="10336" spans="1:5" x14ac:dyDescent="0.2">
      <c r="A10336">
        <f t="shared" si="164"/>
        <v>2012</v>
      </c>
      <c r="B10336" s="8">
        <v>41194</v>
      </c>
      <c r="C10336">
        <v>90.696177880166701</v>
      </c>
      <c r="D10336">
        <v>86.861001112190095</v>
      </c>
      <c r="E10336">
        <v>95.799444351092106</v>
      </c>
    </row>
    <row r="10337" spans="1:5" x14ac:dyDescent="0.2">
      <c r="A10337">
        <f t="shared" si="164"/>
        <v>2012</v>
      </c>
      <c r="B10337" s="8">
        <v>41197</v>
      </c>
      <c r="C10337">
        <v>90.653899686988893</v>
      </c>
      <c r="D10337">
        <v>86.878138125606299</v>
      </c>
      <c r="E10337">
        <v>95.689563232866604</v>
      </c>
    </row>
    <row r="10338" spans="1:5" x14ac:dyDescent="0.2">
      <c r="A10338">
        <f t="shared" si="164"/>
        <v>2012</v>
      </c>
      <c r="B10338" s="8">
        <v>41198</v>
      </c>
      <c r="C10338">
        <v>90.571285772903195</v>
      </c>
      <c r="D10338">
        <v>86.840651887965507</v>
      </c>
      <c r="E10338">
        <v>95.555232876632402</v>
      </c>
    </row>
    <row r="10339" spans="1:5" x14ac:dyDescent="0.2">
      <c r="A10339">
        <f t="shared" si="164"/>
        <v>2012</v>
      </c>
      <c r="B10339" s="8">
        <v>41199</v>
      </c>
      <c r="C10339">
        <v>90.245186264928805</v>
      </c>
      <c r="D10339">
        <v>86.332449446350594</v>
      </c>
      <c r="E10339">
        <v>95.432642963370697</v>
      </c>
    </row>
    <row r="10340" spans="1:5" x14ac:dyDescent="0.2">
      <c r="A10340">
        <f t="shared" si="164"/>
        <v>2012</v>
      </c>
      <c r="B10340" s="8">
        <v>41200</v>
      </c>
      <c r="C10340">
        <v>90.394804900366907</v>
      </c>
      <c r="D10340">
        <v>86.524743726414897</v>
      </c>
      <c r="E10340">
        <v>95.535086895495596</v>
      </c>
    </row>
    <row r="10341" spans="1:5" x14ac:dyDescent="0.2">
      <c r="A10341">
        <f t="shared" si="164"/>
        <v>2012</v>
      </c>
      <c r="B10341" s="8">
        <v>41201</v>
      </c>
      <c r="C10341">
        <v>90.824058742062206</v>
      </c>
      <c r="D10341">
        <v>87.171006762021904</v>
      </c>
      <c r="E10341">
        <v>95.722587714492704</v>
      </c>
    </row>
    <row r="10342" spans="1:5" x14ac:dyDescent="0.2">
      <c r="A10342">
        <f t="shared" si="164"/>
        <v>2012</v>
      </c>
      <c r="B10342" s="8">
        <v>41204</v>
      </c>
      <c r="C10342">
        <v>90.803903998664495</v>
      </c>
      <c r="D10342">
        <v>87.173678704501697</v>
      </c>
      <c r="E10342">
        <v>95.676525892816301</v>
      </c>
    </row>
    <row r="10343" spans="1:5" x14ac:dyDescent="0.2">
      <c r="A10343">
        <f t="shared" si="164"/>
        <v>2012</v>
      </c>
      <c r="B10343" s="8">
        <v>41205</v>
      </c>
      <c r="C10343">
        <v>91.106342658410696</v>
      </c>
      <c r="D10343">
        <v>87.481210316978903</v>
      </c>
      <c r="E10343">
        <v>95.975829839163794</v>
      </c>
    </row>
    <row r="10344" spans="1:5" x14ac:dyDescent="0.2">
      <c r="A10344">
        <f t="shared" si="164"/>
        <v>2012</v>
      </c>
      <c r="B10344" s="8">
        <v>41206</v>
      </c>
      <c r="C10344">
        <v>91.140049468930101</v>
      </c>
      <c r="D10344">
        <v>87.517751145176902</v>
      </c>
      <c r="E10344">
        <v>96.006634549993606</v>
      </c>
    </row>
    <row r="10345" spans="1:5" x14ac:dyDescent="0.2">
      <c r="A10345">
        <f t="shared" si="164"/>
        <v>2012</v>
      </c>
      <c r="B10345" s="8">
        <v>41207</v>
      </c>
      <c r="C10345">
        <v>91.032715152666896</v>
      </c>
      <c r="D10345">
        <v>87.4529807860647</v>
      </c>
      <c r="E10345">
        <v>95.850444735645894</v>
      </c>
    </row>
    <row r="10346" spans="1:5" x14ac:dyDescent="0.2">
      <c r="A10346">
        <f t="shared" si="164"/>
        <v>2012</v>
      </c>
      <c r="B10346" s="8">
        <v>41208</v>
      </c>
      <c r="C10346">
        <v>91.1539268328291</v>
      </c>
      <c r="D10346">
        <v>87.577486546015507</v>
      </c>
      <c r="E10346">
        <v>95.968999864068707</v>
      </c>
    </row>
    <row r="10347" spans="1:5" x14ac:dyDescent="0.2">
      <c r="A10347">
        <f t="shared" si="164"/>
        <v>2012</v>
      </c>
      <c r="B10347" s="8">
        <v>41211</v>
      </c>
      <c r="C10347" t="s">
        <v>679</v>
      </c>
      <c r="D10347" t="s">
        <v>679</v>
      </c>
      <c r="E10347" t="s">
        <v>679</v>
      </c>
    </row>
    <row r="10348" spans="1:5" x14ac:dyDescent="0.2">
      <c r="A10348">
        <f t="shared" si="164"/>
        <v>2012</v>
      </c>
      <c r="B10348" s="8">
        <v>41212</v>
      </c>
      <c r="C10348" t="s">
        <v>679</v>
      </c>
      <c r="D10348" t="s">
        <v>679</v>
      </c>
      <c r="E10348" t="s">
        <v>679</v>
      </c>
    </row>
    <row r="10349" spans="1:5" x14ac:dyDescent="0.2">
      <c r="A10349">
        <f t="shared" si="164"/>
        <v>2012</v>
      </c>
      <c r="B10349" s="8">
        <v>41213</v>
      </c>
      <c r="C10349">
        <v>91.173818239758702</v>
      </c>
      <c r="D10349">
        <v>87.554632838221494</v>
      </c>
      <c r="E10349">
        <v>96.037188051223097</v>
      </c>
    </row>
    <row r="10350" spans="1:5" x14ac:dyDescent="0.2">
      <c r="A10350">
        <f t="shared" si="164"/>
        <v>2012</v>
      </c>
      <c r="B10350" s="8">
        <v>41214</v>
      </c>
      <c r="C10350">
        <v>91.134781647676306</v>
      </c>
      <c r="D10350">
        <v>87.563793523890695</v>
      </c>
      <c r="E10350">
        <v>95.943553587537394</v>
      </c>
    </row>
    <row r="10351" spans="1:5" x14ac:dyDescent="0.2">
      <c r="A10351">
        <f t="shared" si="164"/>
        <v>2012</v>
      </c>
      <c r="B10351" s="8">
        <v>41215</v>
      </c>
      <c r="C10351">
        <v>91.292536068018507</v>
      </c>
      <c r="D10351">
        <v>87.912849983977793</v>
      </c>
      <c r="E10351">
        <v>95.887932706999493</v>
      </c>
    </row>
    <row r="10352" spans="1:5" x14ac:dyDescent="0.2">
      <c r="A10352">
        <f t="shared" si="164"/>
        <v>2012</v>
      </c>
      <c r="B10352" s="8">
        <v>41218</v>
      </c>
      <c r="C10352">
        <v>91.489907802719401</v>
      </c>
      <c r="D10352">
        <v>88.049961383349597</v>
      </c>
      <c r="E10352">
        <v>96.154587208438997</v>
      </c>
    </row>
    <row r="10353" spans="1:5" x14ac:dyDescent="0.2">
      <c r="A10353">
        <f t="shared" si="164"/>
        <v>2012</v>
      </c>
      <c r="B10353" s="8">
        <v>41219</v>
      </c>
      <c r="C10353">
        <v>91.303077609312496</v>
      </c>
      <c r="D10353">
        <v>87.893348807431295</v>
      </c>
      <c r="E10353">
        <v>95.932228969450904</v>
      </c>
    </row>
    <row r="10354" spans="1:5" x14ac:dyDescent="0.2">
      <c r="A10354">
        <f t="shared" si="164"/>
        <v>2012</v>
      </c>
      <c r="B10354" s="8">
        <v>41220</v>
      </c>
      <c r="C10354">
        <v>91.463235991421698</v>
      </c>
      <c r="D10354">
        <v>88.087712675623195</v>
      </c>
      <c r="E10354">
        <v>96.055485873433696</v>
      </c>
    </row>
    <row r="10355" spans="1:5" x14ac:dyDescent="0.2">
      <c r="A10355">
        <f t="shared" si="164"/>
        <v>2012</v>
      </c>
      <c r="B10355" s="8">
        <v>41221</v>
      </c>
      <c r="C10355">
        <v>91.549386466432793</v>
      </c>
      <c r="D10355">
        <v>88.149774074043407</v>
      </c>
      <c r="E10355">
        <v>96.169382003516404</v>
      </c>
    </row>
    <row r="10356" spans="1:5" x14ac:dyDescent="0.2">
      <c r="A10356">
        <f t="shared" si="164"/>
        <v>2012</v>
      </c>
      <c r="B10356" s="8">
        <v>41222</v>
      </c>
      <c r="C10356">
        <v>91.698634675841504</v>
      </c>
      <c r="D10356">
        <v>88.286823658909398</v>
      </c>
      <c r="E10356">
        <v>96.333619933201803</v>
      </c>
    </row>
    <row r="10357" spans="1:5" x14ac:dyDescent="0.2">
      <c r="A10357">
        <f t="shared" si="164"/>
        <v>2012</v>
      </c>
      <c r="B10357" s="8">
        <v>41225</v>
      </c>
      <c r="C10357" t="s">
        <v>679</v>
      </c>
      <c r="D10357" t="s">
        <v>679</v>
      </c>
      <c r="E10357" t="s">
        <v>679</v>
      </c>
    </row>
    <row r="10358" spans="1:5" x14ac:dyDescent="0.2">
      <c r="A10358">
        <f t="shared" si="164"/>
        <v>2012</v>
      </c>
      <c r="B10358" s="8">
        <v>41226</v>
      </c>
      <c r="C10358">
        <v>91.746834932738395</v>
      </c>
      <c r="D10358">
        <v>88.305147587900194</v>
      </c>
      <c r="E10358">
        <v>96.415733773201495</v>
      </c>
    </row>
    <row r="10359" spans="1:5" x14ac:dyDescent="0.2">
      <c r="A10359">
        <f t="shared" si="164"/>
        <v>2012</v>
      </c>
      <c r="B10359" s="8">
        <v>41227</v>
      </c>
      <c r="C10359">
        <v>91.804936296605007</v>
      </c>
      <c r="D10359">
        <v>88.403631885664495</v>
      </c>
      <c r="E10359">
        <v>96.429092870262394</v>
      </c>
    </row>
    <row r="10360" spans="1:5" x14ac:dyDescent="0.2">
      <c r="A10360">
        <f t="shared" si="164"/>
        <v>2012</v>
      </c>
      <c r="B10360" s="8">
        <v>41228</v>
      </c>
      <c r="C10360">
        <v>91.894276464366797</v>
      </c>
      <c r="D10360">
        <v>88.471794475024396</v>
      </c>
      <c r="E10360">
        <v>96.542951249850603</v>
      </c>
    </row>
    <row r="10361" spans="1:5" x14ac:dyDescent="0.2">
      <c r="A10361">
        <f t="shared" si="164"/>
        <v>2012</v>
      </c>
      <c r="B10361" s="8">
        <v>41229</v>
      </c>
      <c r="C10361">
        <v>92.019849353154001</v>
      </c>
      <c r="D10361">
        <v>88.698874344185</v>
      </c>
      <c r="E10361">
        <v>96.556032063715605</v>
      </c>
    </row>
    <row r="10362" spans="1:5" x14ac:dyDescent="0.2">
      <c r="A10362">
        <f t="shared" si="164"/>
        <v>2012</v>
      </c>
      <c r="B10362" s="8">
        <v>41232</v>
      </c>
      <c r="C10362">
        <v>91.576619190040503</v>
      </c>
      <c r="D10362">
        <v>88.194072266423404</v>
      </c>
      <c r="E10362">
        <v>96.177741224624697</v>
      </c>
    </row>
    <row r="10363" spans="1:5" x14ac:dyDescent="0.2">
      <c r="A10363">
        <f t="shared" si="164"/>
        <v>2012</v>
      </c>
      <c r="B10363" s="8">
        <v>41233</v>
      </c>
      <c r="C10363">
        <v>91.567019498657999</v>
      </c>
      <c r="D10363">
        <v>88.278322141432298</v>
      </c>
      <c r="E10363">
        <v>96.063069411639901</v>
      </c>
    </row>
    <row r="10364" spans="1:5" x14ac:dyDescent="0.2">
      <c r="A10364">
        <f t="shared" si="164"/>
        <v>2012</v>
      </c>
      <c r="B10364" s="8">
        <v>41234</v>
      </c>
      <c r="C10364">
        <v>91.675120480657696</v>
      </c>
      <c r="D10364">
        <v>88.402818981282707</v>
      </c>
      <c r="E10364">
        <v>96.1538231273056</v>
      </c>
    </row>
    <row r="10365" spans="1:5" x14ac:dyDescent="0.2">
      <c r="A10365">
        <f t="shared" si="164"/>
        <v>2012</v>
      </c>
      <c r="B10365" s="8">
        <v>41235</v>
      </c>
      <c r="C10365" t="s">
        <v>679</v>
      </c>
      <c r="D10365" t="s">
        <v>679</v>
      </c>
      <c r="E10365" t="s">
        <v>679</v>
      </c>
    </row>
    <row r="10366" spans="1:5" x14ac:dyDescent="0.2">
      <c r="A10366">
        <f t="shared" si="164"/>
        <v>2012</v>
      </c>
      <c r="B10366" s="8">
        <v>41236</v>
      </c>
      <c r="C10366">
        <v>91.273996584227106</v>
      </c>
      <c r="D10366">
        <v>87.769683216498393</v>
      </c>
      <c r="E10366">
        <v>96.009022696933798</v>
      </c>
    </row>
    <row r="10367" spans="1:5" x14ac:dyDescent="0.2">
      <c r="A10367">
        <f t="shared" si="164"/>
        <v>2012</v>
      </c>
      <c r="B10367" s="8">
        <v>41239</v>
      </c>
      <c r="C10367">
        <v>91.291200461018605</v>
      </c>
      <c r="D10367">
        <v>87.778658611691398</v>
      </c>
      <c r="E10367">
        <v>96.035620978903296</v>
      </c>
    </row>
    <row r="10368" spans="1:5" x14ac:dyDescent="0.2">
      <c r="A10368">
        <f t="shared" si="164"/>
        <v>2012</v>
      </c>
      <c r="B10368" s="8">
        <v>41240</v>
      </c>
      <c r="C10368">
        <v>91.272814618107802</v>
      </c>
      <c r="D10368">
        <v>87.835210841658096</v>
      </c>
      <c r="E10368">
        <v>95.932952415551696</v>
      </c>
    </row>
    <row r="10369" spans="1:5" x14ac:dyDescent="0.2">
      <c r="A10369">
        <f t="shared" si="164"/>
        <v>2012</v>
      </c>
      <c r="B10369" s="8">
        <v>41241</v>
      </c>
      <c r="C10369">
        <v>91.342525278918899</v>
      </c>
      <c r="D10369">
        <v>87.802265925213604</v>
      </c>
      <c r="E10369">
        <v>96.118543866108197</v>
      </c>
    </row>
    <row r="10370" spans="1:5" x14ac:dyDescent="0.2">
      <c r="A10370">
        <f t="shared" si="164"/>
        <v>2012</v>
      </c>
      <c r="B10370" s="8">
        <v>41242</v>
      </c>
      <c r="C10370">
        <v>91.222047191532795</v>
      </c>
      <c r="D10370">
        <v>87.760085194396794</v>
      </c>
      <c r="E10370">
        <v>95.909066172019294</v>
      </c>
    </row>
    <row r="10371" spans="1:5" x14ac:dyDescent="0.2">
      <c r="A10371">
        <f t="shared" ref="A10371:A10434" si="165">YEAR(B10371)</f>
        <v>2012</v>
      </c>
      <c r="B10371" s="8">
        <v>41243</v>
      </c>
      <c r="C10371">
        <v>91.114911169208796</v>
      </c>
      <c r="D10371">
        <v>87.691938906077993</v>
      </c>
      <c r="E10371">
        <v>95.757247551920699</v>
      </c>
    </row>
    <row r="10372" spans="1:5" x14ac:dyDescent="0.2">
      <c r="A10372">
        <f t="shared" si="165"/>
        <v>2012</v>
      </c>
      <c r="B10372" s="8">
        <v>41246</v>
      </c>
      <c r="C10372">
        <v>91.020668350630601</v>
      </c>
      <c r="D10372">
        <v>87.451912890183195</v>
      </c>
      <c r="E10372">
        <v>95.825938066357807</v>
      </c>
    </row>
    <row r="10373" spans="1:5" x14ac:dyDescent="0.2">
      <c r="A10373">
        <f t="shared" si="165"/>
        <v>2012</v>
      </c>
      <c r="B10373" s="8">
        <v>41247</v>
      </c>
      <c r="C10373">
        <v>90.987742516385794</v>
      </c>
      <c r="D10373">
        <v>87.345565910204499</v>
      </c>
      <c r="E10373">
        <v>95.875416065566597</v>
      </c>
    </row>
    <row r="10374" spans="1:5" x14ac:dyDescent="0.2">
      <c r="A10374">
        <f t="shared" si="165"/>
        <v>2012</v>
      </c>
      <c r="B10374" s="8">
        <v>41248</v>
      </c>
      <c r="C10374">
        <v>90.954612681699899</v>
      </c>
      <c r="D10374">
        <v>87.400956684319695</v>
      </c>
      <c r="E10374">
        <v>95.742320889023603</v>
      </c>
    </row>
    <row r="10375" spans="1:5" x14ac:dyDescent="0.2">
      <c r="A10375">
        <f t="shared" si="165"/>
        <v>2012</v>
      </c>
      <c r="B10375" s="8">
        <v>41249</v>
      </c>
      <c r="C10375">
        <v>91.074787737905893</v>
      </c>
      <c r="D10375">
        <v>87.677011755216597</v>
      </c>
      <c r="E10375">
        <v>95.688523315811807</v>
      </c>
    </row>
    <row r="10376" spans="1:5" x14ac:dyDescent="0.2">
      <c r="A10376">
        <f t="shared" si="165"/>
        <v>2012</v>
      </c>
      <c r="B10376" s="8">
        <v>41250</v>
      </c>
      <c r="C10376">
        <v>91.055130251999898</v>
      </c>
      <c r="D10376">
        <v>87.725964680112796</v>
      </c>
      <c r="E10376">
        <v>95.591856887550605</v>
      </c>
    </row>
    <row r="10377" spans="1:5" x14ac:dyDescent="0.2">
      <c r="A10377">
        <f t="shared" si="165"/>
        <v>2012</v>
      </c>
      <c r="B10377" s="8">
        <v>41253</v>
      </c>
      <c r="C10377">
        <v>90.974638316291802</v>
      </c>
      <c r="D10377">
        <v>87.683027255073796</v>
      </c>
      <c r="E10377">
        <v>95.468640141448105</v>
      </c>
    </row>
    <row r="10378" spans="1:5" x14ac:dyDescent="0.2">
      <c r="A10378">
        <f t="shared" si="165"/>
        <v>2012</v>
      </c>
      <c r="B10378" s="8">
        <v>41254</v>
      </c>
      <c r="C10378">
        <v>90.852597540479394</v>
      </c>
      <c r="D10378">
        <v>87.499693773216805</v>
      </c>
      <c r="E10378">
        <v>95.414094612665096</v>
      </c>
    </row>
    <row r="10379" spans="1:5" x14ac:dyDescent="0.2">
      <c r="A10379">
        <f t="shared" si="165"/>
        <v>2012</v>
      </c>
      <c r="B10379" s="8">
        <v>41255</v>
      </c>
      <c r="C10379">
        <v>90.783382884382604</v>
      </c>
      <c r="D10379">
        <v>87.424108898221505</v>
      </c>
      <c r="E10379">
        <v>95.351399574233099</v>
      </c>
    </row>
    <row r="10380" spans="1:5" x14ac:dyDescent="0.2">
      <c r="A10380">
        <f t="shared" si="165"/>
        <v>2012</v>
      </c>
      <c r="B10380" s="8">
        <v>41256</v>
      </c>
      <c r="C10380">
        <v>90.788645482466706</v>
      </c>
      <c r="D10380">
        <v>87.363315299978296</v>
      </c>
      <c r="E10380">
        <v>95.430749883816304</v>
      </c>
    </row>
    <row r="10381" spans="1:5" x14ac:dyDescent="0.2">
      <c r="A10381">
        <f t="shared" si="165"/>
        <v>2012</v>
      </c>
      <c r="B10381" s="8">
        <v>41257</v>
      </c>
      <c r="C10381">
        <v>90.728989996667394</v>
      </c>
      <c r="D10381">
        <v>87.236780696472294</v>
      </c>
      <c r="E10381">
        <v>95.445652008016495</v>
      </c>
    </row>
    <row r="10382" spans="1:5" x14ac:dyDescent="0.2">
      <c r="A10382">
        <f t="shared" si="165"/>
        <v>2012</v>
      </c>
      <c r="B10382" s="8">
        <v>41260</v>
      </c>
      <c r="C10382">
        <v>90.633177745511702</v>
      </c>
      <c r="D10382">
        <v>87.084054079499197</v>
      </c>
      <c r="E10382">
        <v>95.412995922695501</v>
      </c>
    </row>
    <row r="10383" spans="1:5" x14ac:dyDescent="0.2">
      <c r="A10383">
        <f t="shared" si="165"/>
        <v>2012</v>
      </c>
      <c r="B10383" s="8">
        <v>41261</v>
      </c>
      <c r="C10383">
        <v>90.530277668956899</v>
      </c>
      <c r="D10383">
        <v>86.983947594693205</v>
      </c>
      <c r="E10383">
        <v>95.306059651870598</v>
      </c>
    </row>
    <row r="10384" spans="1:5" x14ac:dyDescent="0.2">
      <c r="A10384">
        <f t="shared" si="165"/>
        <v>2012</v>
      </c>
      <c r="B10384" s="8">
        <v>41262</v>
      </c>
      <c r="C10384">
        <v>90.503567672585802</v>
      </c>
      <c r="D10384">
        <v>86.977393903619799</v>
      </c>
      <c r="E10384">
        <v>95.256443625923694</v>
      </c>
    </row>
    <row r="10385" spans="1:5" x14ac:dyDescent="0.2">
      <c r="A10385">
        <f t="shared" si="165"/>
        <v>2012</v>
      </c>
      <c r="B10385" s="8">
        <v>41263</v>
      </c>
      <c r="C10385">
        <v>90.6141669417445</v>
      </c>
      <c r="D10385">
        <v>87.110089013108706</v>
      </c>
      <c r="E10385">
        <v>95.343163687339299</v>
      </c>
    </row>
    <row r="10386" spans="1:5" x14ac:dyDescent="0.2">
      <c r="A10386">
        <f t="shared" si="165"/>
        <v>2012</v>
      </c>
      <c r="B10386" s="8">
        <v>41264</v>
      </c>
      <c r="C10386">
        <v>90.973006929740706</v>
      </c>
      <c r="D10386">
        <v>87.462456028849999</v>
      </c>
      <c r="E10386">
        <v>95.712410363487805</v>
      </c>
    </row>
    <row r="10387" spans="1:5" x14ac:dyDescent="0.2">
      <c r="A10387">
        <f t="shared" si="165"/>
        <v>2012</v>
      </c>
      <c r="B10387" s="8">
        <v>41267</v>
      </c>
      <c r="C10387">
        <v>91.048307531415503</v>
      </c>
      <c r="D10387">
        <v>87.508432979691193</v>
      </c>
      <c r="E10387">
        <v>95.821330686501994</v>
      </c>
    </row>
    <row r="10388" spans="1:5" x14ac:dyDescent="0.2">
      <c r="A10388">
        <f t="shared" si="165"/>
        <v>2012</v>
      </c>
      <c r="B10388" s="8">
        <v>41268</v>
      </c>
      <c r="C10388" t="s">
        <v>679</v>
      </c>
      <c r="D10388" t="s">
        <v>679</v>
      </c>
      <c r="E10388" t="s">
        <v>679</v>
      </c>
    </row>
    <row r="10389" spans="1:5" x14ac:dyDescent="0.2">
      <c r="A10389">
        <f t="shared" si="165"/>
        <v>2012</v>
      </c>
      <c r="B10389" s="8">
        <v>41269</v>
      </c>
      <c r="C10389">
        <v>91.073522459207993</v>
      </c>
      <c r="D10389">
        <v>87.586514622481403</v>
      </c>
      <c r="E10389">
        <v>95.787356257475494</v>
      </c>
    </row>
    <row r="10390" spans="1:5" x14ac:dyDescent="0.2">
      <c r="A10390">
        <f t="shared" si="165"/>
        <v>2012</v>
      </c>
      <c r="B10390" s="8">
        <v>41270</v>
      </c>
      <c r="C10390">
        <v>91.116368164333394</v>
      </c>
      <c r="D10390">
        <v>87.672274030863306</v>
      </c>
      <c r="E10390">
        <v>95.782408330548407</v>
      </c>
    </row>
    <row r="10391" spans="1:5" x14ac:dyDescent="0.2">
      <c r="A10391">
        <f t="shared" si="165"/>
        <v>2012</v>
      </c>
      <c r="B10391" s="8">
        <v>41271</v>
      </c>
      <c r="C10391">
        <v>91.054568278401703</v>
      </c>
      <c r="D10391">
        <v>87.666795250320504</v>
      </c>
      <c r="E10391">
        <v>95.656915342289395</v>
      </c>
    </row>
    <row r="10392" spans="1:5" x14ac:dyDescent="0.2">
      <c r="A10392">
        <f t="shared" si="165"/>
        <v>2012</v>
      </c>
      <c r="B10392" s="8">
        <v>41274</v>
      </c>
      <c r="C10392">
        <v>91.096237310030801</v>
      </c>
      <c r="D10392">
        <v>87.792962891522706</v>
      </c>
      <c r="E10392">
        <v>95.604368103009605</v>
      </c>
    </row>
    <row r="10393" spans="1:5" x14ac:dyDescent="0.2">
      <c r="A10393">
        <f t="shared" si="165"/>
        <v>2013</v>
      </c>
      <c r="B10393" s="8">
        <v>41275</v>
      </c>
      <c r="C10393" t="s">
        <v>679</v>
      </c>
      <c r="D10393" t="s">
        <v>679</v>
      </c>
      <c r="E10393" t="s">
        <v>679</v>
      </c>
    </row>
    <row r="10394" spans="1:5" x14ac:dyDescent="0.2">
      <c r="A10394">
        <f t="shared" si="165"/>
        <v>2013</v>
      </c>
      <c r="B10394" s="8">
        <v>41276</v>
      </c>
      <c r="C10394">
        <v>90.706633504293805</v>
      </c>
      <c r="D10394">
        <v>87.545221291804907</v>
      </c>
      <c r="E10394">
        <v>95.057600385429495</v>
      </c>
    </row>
    <row r="10395" spans="1:5" x14ac:dyDescent="0.2">
      <c r="A10395">
        <f t="shared" si="165"/>
        <v>2013</v>
      </c>
      <c r="B10395" s="8">
        <v>41277</v>
      </c>
      <c r="C10395">
        <v>90.821851582809103</v>
      </c>
      <c r="D10395">
        <v>87.784742847417704</v>
      </c>
      <c r="E10395">
        <v>95.040233623553604</v>
      </c>
    </row>
    <row r="10396" spans="1:5" x14ac:dyDescent="0.2">
      <c r="A10396">
        <f t="shared" si="165"/>
        <v>2013</v>
      </c>
      <c r="B10396" s="8">
        <v>41278</v>
      </c>
      <c r="C10396">
        <v>91.114234799805999</v>
      </c>
      <c r="D10396">
        <v>88.2229552862849</v>
      </c>
      <c r="E10396">
        <v>95.179253573929003</v>
      </c>
    </row>
    <row r="10397" spans="1:5" x14ac:dyDescent="0.2">
      <c r="A10397">
        <f t="shared" si="165"/>
        <v>2013</v>
      </c>
      <c r="B10397" s="8">
        <v>41281</v>
      </c>
      <c r="C10397">
        <v>90.997673253783702</v>
      </c>
      <c r="D10397">
        <v>87.987333522946699</v>
      </c>
      <c r="E10397">
        <v>95.189145769624702</v>
      </c>
    </row>
    <row r="10398" spans="1:5" x14ac:dyDescent="0.2">
      <c r="A10398">
        <f t="shared" si="165"/>
        <v>2013</v>
      </c>
      <c r="B10398" s="8">
        <v>41282</v>
      </c>
      <c r="C10398">
        <v>91.068958006210295</v>
      </c>
      <c r="D10398">
        <v>88.079241328834101</v>
      </c>
      <c r="E10398">
        <v>95.239039671885294</v>
      </c>
    </row>
    <row r="10399" spans="1:5" x14ac:dyDescent="0.2">
      <c r="A10399">
        <f t="shared" si="165"/>
        <v>2013</v>
      </c>
      <c r="B10399" s="8">
        <v>41283</v>
      </c>
      <c r="C10399">
        <v>91.020450253338794</v>
      </c>
      <c r="D10399">
        <v>88.1271472137838</v>
      </c>
      <c r="E10399">
        <v>95.086639539840107</v>
      </c>
    </row>
    <row r="10400" spans="1:5" x14ac:dyDescent="0.2">
      <c r="A10400">
        <f t="shared" si="165"/>
        <v>2013</v>
      </c>
      <c r="B10400" s="8">
        <v>41284</v>
      </c>
      <c r="C10400">
        <v>90.654681461827394</v>
      </c>
      <c r="D10400">
        <v>87.686282993835405</v>
      </c>
      <c r="E10400">
        <v>94.797509683539502</v>
      </c>
    </row>
    <row r="10401" spans="1:5" x14ac:dyDescent="0.2">
      <c r="A10401">
        <f t="shared" si="165"/>
        <v>2013</v>
      </c>
      <c r="B10401" s="8">
        <v>41285</v>
      </c>
      <c r="C10401">
        <v>90.547546425626095</v>
      </c>
      <c r="D10401">
        <v>87.458555432646705</v>
      </c>
      <c r="E10401">
        <v>94.818852183530396</v>
      </c>
    </row>
    <row r="10402" spans="1:5" x14ac:dyDescent="0.2">
      <c r="A10402">
        <f t="shared" si="165"/>
        <v>2013</v>
      </c>
      <c r="B10402" s="8">
        <v>41288</v>
      </c>
      <c r="C10402">
        <v>90.505428521291705</v>
      </c>
      <c r="D10402">
        <v>87.478491329881095</v>
      </c>
      <c r="E10402">
        <v>94.709554092984405</v>
      </c>
    </row>
    <row r="10403" spans="1:5" x14ac:dyDescent="0.2">
      <c r="A10403">
        <f t="shared" si="165"/>
        <v>2013</v>
      </c>
      <c r="B10403" s="8">
        <v>41289</v>
      </c>
      <c r="C10403">
        <v>90.5305410572781</v>
      </c>
      <c r="D10403">
        <v>87.486301531394403</v>
      </c>
      <c r="E10403">
        <v>94.7535295664118</v>
      </c>
    </row>
    <row r="10404" spans="1:5" x14ac:dyDescent="0.2">
      <c r="A10404">
        <f t="shared" si="165"/>
        <v>2013</v>
      </c>
      <c r="B10404" s="8">
        <v>41290</v>
      </c>
      <c r="C10404">
        <v>90.606890223976905</v>
      </c>
      <c r="D10404">
        <v>87.663745689389202</v>
      </c>
      <c r="E10404">
        <v>94.722118090424303</v>
      </c>
    </row>
    <row r="10405" spans="1:5" x14ac:dyDescent="0.2">
      <c r="A10405">
        <f t="shared" si="165"/>
        <v>2013</v>
      </c>
      <c r="B10405" s="8">
        <v>41291</v>
      </c>
      <c r="C10405">
        <v>90.5504863997744</v>
      </c>
      <c r="D10405">
        <v>87.682301083378903</v>
      </c>
      <c r="E10405">
        <v>94.584779655800602</v>
      </c>
    </row>
    <row r="10406" spans="1:5" x14ac:dyDescent="0.2">
      <c r="A10406">
        <f t="shared" si="165"/>
        <v>2013</v>
      </c>
      <c r="B10406" s="8">
        <v>41292</v>
      </c>
      <c r="C10406">
        <v>90.878801370456699</v>
      </c>
      <c r="D10406">
        <v>88.195741254242805</v>
      </c>
      <c r="E10406">
        <v>94.718808153671702</v>
      </c>
    </row>
    <row r="10407" spans="1:5" x14ac:dyDescent="0.2">
      <c r="A10407">
        <f t="shared" si="165"/>
        <v>2013</v>
      </c>
      <c r="B10407" s="8">
        <v>41295</v>
      </c>
      <c r="C10407" t="s">
        <v>679</v>
      </c>
      <c r="D10407" t="s">
        <v>679</v>
      </c>
      <c r="E10407" t="s">
        <v>679</v>
      </c>
    </row>
    <row r="10408" spans="1:5" x14ac:dyDescent="0.2">
      <c r="A10408">
        <f t="shared" si="165"/>
        <v>2013</v>
      </c>
      <c r="B10408" s="8">
        <v>41296</v>
      </c>
      <c r="C10408">
        <v>90.798771877829196</v>
      </c>
      <c r="D10408">
        <v>87.964326140364506</v>
      </c>
      <c r="E10408">
        <v>94.799596561060099</v>
      </c>
    </row>
    <row r="10409" spans="1:5" x14ac:dyDescent="0.2">
      <c r="A10409">
        <f t="shared" si="165"/>
        <v>2013</v>
      </c>
      <c r="B10409" s="8">
        <v>41297</v>
      </c>
      <c r="C10409">
        <v>90.846812628387895</v>
      </c>
      <c r="D10409">
        <v>88.090844988851003</v>
      </c>
      <c r="E10409">
        <v>94.7642684658489</v>
      </c>
    </row>
    <row r="10410" spans="1:5" x14ac:dyDescent="0.2">
      <c r="A10410">
        <f t="shared" si="165"/>
        <v>2013</v>
      </c>
      <c r="B10410" s="8">
        <v>41298</v>
      </c>
      <c r="C10410">
        <v>90.919833962427504</v>
      </c>
      <c r="D10410">
        <v>88.300456492613705</v>
      </c>
      <c r="E10410">
        <v>94.692440413210207</v>
      </c>
    </row>
    <row r="10411" spans="1:5" x14ac:dyDescent="0.2">
      <c r="A10411">
        <f t="shared" si="165"/>
        <v>2013</v>
      </c>
      <c r="B10411" s="8">
        <v>41299</v>
      </c>
      <c r="C10411">
        <v>91.095732505465605</v>
      </c>
      <c r="D10411">
        <v>88.388244365541397</v>
      </c>
      <c r="E10411">
        <v>94.964124581016094</v>
      </c>
    </row>
    <row r="10412" spans="1:5" x14ac:dyDescent="0.2">
      <c r="A10412">
        <f t="shared" si="165"/>
        <v>2013</v>
      </c>
      <c r="B10412" s="8">
        <v>41302</v>
      </c>
      <c r="C10412">
        <v>91.244891745456002</v>
      </c>
      <c r="D10412">
        <v>88.388715958976704</v>
      </c>
      <c r="E10412">
        <v>95.273722927159795</v>
      </c>
    </row>
    <row r="10413" spans="1:5" x14ac:dyDescent="0.2">
      <c r="A10413">
        <f t="shared" si="165"/>
        <v>2013</v>
      </c>
      <c r="B10413" s="8">
        <v>41303</v>
      </c>
      <c r="C10413">
        <v>90.950458560543396</v>
      </c>
      <c r="D10413">
        <v>88.122154731893005</v>
      </c>
      <c r="E10413">
        <v>94.946331692875404</v>
      </c>
    </row>
    <row r="10414" spans="1:5" x14ac:dyDescent="0.2">
      <c r="A10414">
        <f t="shared" si="165"/>
        <v>2013</v>
      </c>
      <c r="B10414" s="8">
        <v>41304</v>
      </c>
      <c r="C10414">
        <v>90.893690183985498</v>
      </c>
      <c r="D10414">
        <v>87.943177414259907</v>
      </c>
      <c r="E10414">
        <v>95.019854893980394</v>
      </c>
    </row>
    <row r="10415" spans="1:5" x14ac:dyDescent="0.2">
      <c r="A10415">
        <f t="shared" si="165"/>
        <v>2013</v>
      </c>
      <c r="B10415" s="8">
        <v>41305</v>
      </c>
      <c r="C10415">
        <v>90.808765090637607</v>
      </c>
      <c r="D10415">
        <v>87.765201156676397</v>
      </c>
      <c r="E10415">
        <v>95.033947903927</v>
      </c>
    </row>
    <row r="10416" spans="1:5" x14ac:dyDescent="0.2">
      <c r="A10416">
        <f t="shared" si="165"/>
        <v>2013</v>
      </c>
      <c r="B10416" s="8">
        <v>41306</v>
      </c>
      <c r="C10416">
        <v>90.702593406868004</v>
      </c>
      <c r="D10416">
        <v>87.703833697693298</v>
      </c>
      <c r="E10416">
        <v>94.878521393220595</v>
      </c>
    </row>
    <row r="10417" spans="1:5" x14ac:dyDescent="0.2">
      <c r="A10417">
        <f t="shared" si="165"/>
        <v>2013</v>
      </c>
      <c r="B10417" s="8">
        <v>41309</v>
      </c>
      <c r="C10417">
        <v>90.987454179765805</v>
      </c>
      <c r="D10417">
        <v>88.090426376409297</v>
      </c>
      <c r="E10417">
        <v>95.057282686337302</v>
      </c>
    </row>
    <row r="10418" spans="1:5" x14ac:dyDescent="0.2">
      <c r="A10418">
        <f t="shared" si="165"/>
        <v>2013</v>
      </c>
      <c r="B10418" s="8">
        <v>41310</v>
      </c>
      <c r="C10418">
        <v>90.890289543421204</v>
      </c>
      <c r="D10418">
        <v>88.143260476157593</v>
      </c>
      <c r="E10418">
        <v>94.798667445885599</v>
      </c>
    </row>
    <row r="10419" spans="1:5" x14ac:dyDescent="0.2">
      <c r="A10419">
        <f t="shared" si="165"/>
        <v>2013</v>
      </c>
      <c r="B10419" s="8">
        <v>41311</v>
      </c>
      <c r="C10419">
        <v>91.026955672661501</v>
      </c>
      <c r="D10419">
        <v>88.259336260920094</v>
      </c>
      <c r="E10419">
        <v>94.9587869883472</v>
      </c>
    </row>
    <row r="10420" spans="1:5" x14ac:dyDescent="0.2">
      <c r="A10420">
        <f t="shared" si="165"/>
        <v>2013</v>
      </c>
      <c r="B10420" s="8">
        <v>41312</v>
      </c>
      <c r="C10420">
        <v>91.300418899821494</v>
      </c>
      <c r="D10420">
        <v>88.673582976680194</v>
      </c>
      <c r="E10420">
        <v>95.085084950717999</v>
      </c>
    </row>
    <row r="10421" spans="1:5" x14ac:dyDescent="0.2">
      <c r="A10421">
        <f t="shared" si="165"/>
        <v>2013</v>
      </c>
      <c r="B10421" s="8">
        <v>41313</v>
      </c>
      <c r="C10421">
        <v>91.315309380845207</v>
      </c>
      <c r="D10421">
        <v>88.6588650121396</v>
      </c>
      <c r="E10421">
        <v>95.131664255608598</v>
      </c>
    </row>
    <row r="10422" spans="1:5" x14ac:dyDescent="0.2">
      <c r="A10422">
        <f t="shared" si="165"/>
        <v>2013</v>
      </c>
      <c r="B10422" s="8">
        <v>41316</v>
      </c>
      <c r="C10422">
        <v>91.454248477019902</v>
      </c>
      <c r="D10422">
        <v>88.845505067516399</v>
      </c>
      <c r="E10422">
        <v>95.2213270086054</v>
      </c>
    </row>
    <row r="10423" spans="1:5" x14ac:dyDescent="0.2">
      <c r="A10423">
        <f t="shared" si="165"/>
        <v>2013</v>
      </c>
      <c r="B10423" s="8">
        <v>41317</v>
      </c>
      <c r="C10423">
        <v>91.287418728235096</v>
      </c>
      <c r="D10423">
        <v>88.614775009706406</v>
      </c>
      <c r="E10423">
        <v>95.1207307736654</v>
      </c>
    </row>
    <row r="10424" spans="1:5" x14ac:dyDescent="0.2">
      <c r="A10424">
        <f t="shared" si="165"/>
        <v>2013</v>
      </c>
      <c r="B10424" s="8">
        <v>41318</v>
      </c>
      <c r="C10424">
        <v>91.280156342612401</v>
      </c>
      <c r="D10424">
        <v>88.675827226400699</v>
      </c>
      <c r="E10424">
        <v>95.040650854198205</v>
      </c>
    </row>
    <row r="10425" spans="1:5" x14ac:dyDescent="0.2">
      <c r="A10425">
        <f t="shared" si="165"/>
        <v>2013</v>
      </c>
      <c r="B10425" s="8">
        <v>41319</v>
      </c>
      <c r="C10425">
        <v>91.374848349741697</v>
      </c>
      <c r="D10425">
        <v>88.923457727229703</v>
      </c>
      <c r="E10425">
        <v>94.973939364627896</v>
      </c>
    </row>
    <row r="10426" spans="1:5" x14ac:dyDescent="0.2">
      <c r="A10426">
        <f t="shared" si="165"/>
        <v>2013</v>
      </c>
      <c r="B10426" s="8">
        <v>41320</v>
      </c>
      <c r="C10426">
        <v>91.463629798040301</v>
      </c>
      <c r="D10426">
        <v>89.098562089306</v>
      </c>
      <c r="E10426">
        <v>94.972262545656704</v>
      </c>
    </row>
    <row r="10427" spans="1:5" x14ac:dyDescent="0.2">
      <c r="A10427">
        <f t="shared" si="165"/>
        <v>2013</v>
      </c>
      <c r="B10427" s="8">
        <v>41323</v>
      </c>
      <c r="C10427" t="s">
        <v>679</v>
      </c>
      <c r="D10427" t="s">
        <v>679</v>
      </c>
      <c r="E10427" t="s">
        <v>679</v>
      </c>
    </row>
    <row r="10428" spans="1:5" x14ac:dyDescent="0.2">
      <c r="A10428">
        <f t="shared" si="165"/>
        <v>2013</v>
      </c>
      <c r="B10428" s="8">
        <v>41324</v>
      </c>
      <c r="C10428">
        <v>91.515544387622299</v>
      </c>
      <c r="D10428">
        <v>89.190666216803294</v>
      </c>
      <c r="E10428">
        <v>94.982242410029798</v>
      </c>
    </row>
    <row r="10429" spans="1:5" x14ac:dyDescent="0.2">
      <c r="A10429">
        <f t="shared" si="165"/>
        <v>2013</v>
      </c>
      <c r="B10429" s="8">
        <v>41325</v>
      </c>
      <c r="C10429">
        <v>91.675903545167998</v>
      </c>
      <c r="D10429">
        <v>89.505381862110298</v>
      </c>
      <c r="E10429">
        <v>94.981485629988399</v>
      </c>
    </row>
    <row r="10430" spans="1:5" x14ac:dyDescent="0.2">
      <c r="A10430">
        <f t="shared" si="165"/>
        <v>2013</v>
      </c>
      <c r="B10430" s="8">
        <v>41326</v>
      </c>
      <c r="C10430">
        <v>92.046196112134993</v>
      </c>
      <c r="D10430">
        <v>89.922047477451002</v>
      </c>
      <c r="E10430">
        <v>95.307079029227907</v>
      </c>
    </row>
    <row r="10431" spans="1:5" x14ac:dyDescent="0.2">
      <c r="A10431">
        <f t="shared" si="165"/>
        <v>2013</v>
      </c>
      <c r="B10431" s="8">
        <v>41327</v>
      </c>
      <c r="C10431">
        <v>92.125908239035596</v>
      </c>
      <c r="D10431">
        <v>90.161232853591997</v>
      </c>
      <c r="E10431">
        <v>95.220193079865695</v>
      </c>
    </row>
    <row r="10432" spans="1:5" x14ac:dyDescent="0.2">
      <c r="A10432">
        <f t="shared" si="165"/>
        <v>2013</v>
      </c>
      <c r="B10432" s="8">
        <v>41330</v>
      </c>
      <c r="C10432">
        <v>92.202752028293602</v>
      </c>
      <c r="D10432">
        <v>90.356387641851597</v>
      </c>
      <c r="E10432">
        <v>95.1740290946681</v>
      </c>
    </row>
    <row r="10433" spans="1:5" x14ac:dyDescent="0.2">
      <c r="A10433">
        <f t="shared" si="165"/>
        <v>2013</v>
      </c>
      <c r="B10433" s="8">
        <v>41331</v>
      </c>
      <c r="C10433">
        <v>92.429816176756304</v>
      </c>
      <c r="D10433">
        <v>90.440213018674399</v>
      </c>
      <c r="E10433">
        <v>95.553651894073894</v>
      </c>
    </row>
    <row r="10434" spans="1:5" x14ac:dyDescent="0.2">
      <c r="A10434">
        <f t="shared" si="165"/>
        <v>2013</v>
      </c>
      <c r="B10434" s="8">
        <v>41332</v>
      </c>
      <c r="C10434">
        <v>92.239169551688903</v>
      </c>
      <c r="D10434">
        <v>90.289802695336803</v>
      </c>
      <c r="E10434">
        <v>95.318680456619603</v>
      </c>
    </row>
    <row r="10435" spans="1:5" x14ac:dyDescent="0.2">
      <c r="A10435">
        <f t="shared" ref="A10435:A10498" si="166">YEAR(B10435)</f>
        <v>2013</v>
      </c>
      <c r="B10435" s="8">
        <v>41333</v>
      </c>
      <c r="C10435">
        <v>92.300107922014305</v>
      </c>
      <c r="D10435">
        <v>90.485239766166004</v>
      </c>
      <c r="E10435">
        <v>95.239563405879494</v>
      </c>
    </row>
    <row r="10436" spans="1:5" x14ac:dyDescent="0.2">
      <c r="A10436">
        <f t="shared" si="166"/>
        <v>2013</v>
      </c>
      <c r="B10436" s="8">
        <v>41334</v>
      </c>
      <c r="C10436">
        <v>92.6217397632429</v>
      </c>
      <c r="D10436">
        <v>91.006781947870607</v>
      </c>
      <c r="E10436">
        <v>95.356439264912794</v>
      </c>
    </row>
    <row r="10437" spans="1:5" x14ac:dyDescent="0.2">
      <c r="A10437">
        <f t="shared" si="166"/>
        <v>2013</v>
      </c>
      <c r="B10437" s="8">
        <v>41337</v>
      </c>
      <c r="C10437">
        <v>92.6357405170709</v>
      </c>
      <c r="D10437">
        <v>90.981430697379494</v>
      </c>
      <c r="E10437">
        <v>95.411548632337698</v>
      </c>
    </row>
    <row r="10438" spans="1:5" x14ac:dyDescent="0.2">
      <c r="A10438">
        <f t="shared" si="166"/>
        <v>2013</v>
      </c>
      <c r="B10438" s="8">
        <v>41338</v>
      </c>
      <c r="C10438">
        <v>92.500884141816798</v>
      </c>
      <c r="D10438">
        <v>90.877769181144103</v>
      </c>
      <c r="E10438">
        <v>95.242692966261103</v>
      </c>
    </row>
    <row r="10439" spans="1:5" x14ac:dyDescent="0.2">
      <c r="A10439">
        <f t="shared" si="166"/>
        <v>2013</v>
      </c>
      <c r="B10439" s="8">
        <v>41339</v>
      </c>
      <c r="C10439" t="s">
        <v>679</v>
      </c>
      <c r="D10439" t="s">
        <v>679</v>
      </c>
      <c r="E10439" t="s">
        <v>679</v>
      </c>
    </row>
    <row r="10440" spans="1:5" x14ac:dyDescent="0.2">
      <c r="A10440">
        <f t="shared" si="166"/>
        <v>2013</v>
      </c>
      <c r="B10440" s="8">
        <v>41340</v>
      </c>
      <c r="C10440">
        <v>92.550258440556306</v>
      </c>
      <c r="D10440">
        <v>90.9644824731553</v>
      </c>
      <c r="E10440">
        <v>95.253799390115901</v>
      </c>
    </row>
    <row r="10441" spans="1:5" x14ac:dyDescent="0.2">
      <c r="A10441">
        <f t="shared" si="166"/>
        <v>2013</v>
      </c>
      <c r="B10441" s="8">
        <v>41341</v>
      </c>
      <c r="C10441">
        <v>92.6279564019936</v>
      </c>
      <c r="D10441">
        <v>91.413830849247503</v>
      </c>
      <c r="E10441">
        <v>94.947626095801198</v>
      </c>
    </row>
    <row r="10442" spans="1:5" x14ac:dyDescent="0.2">
      <c r="A10442">
        <f t="shared" si="166"/>
        <v>2013</v>
      </c>
      <c r="B10442" s="8">
        <v>41344</v>
      </c>
      <c r="C10442">
        <v>92.537646431933297</v>
      </c>
      <c r="D10442">
        <v>91.350427715854295</v>
      </c>
      <c r="E10442">
        <v>94.828539571870195</v>
      </c>
    </row>
    <row r="10443" spans="1:5" x14ac:dyDescent="0.2">
      <c r="A10443">
        <f t="shared" si="166"/>
        <v>2013</v>
      </c>
      <c r="B10443" s="8">
        <v>41345</v>
      </c>
      <c r="C10443">
        <v>92.387511338292001</v>
      </c>
      <c r="D10443">
        <v>91.263433714084698</v>
      </c>
      <c r="E10443">
        <v>94.611648230805798</v>
      </c>
    </row>
    <row r="10444" spans="1:5" x14ac:dyDescent="0.2">
      <c r="A10444">
        <f t="shared" si="166"/>
        <v>2013</v>
      </c>
      <c r="B10444" s="8">
        <v>41346</v>
      </c>
      <c r="C10444">
        <v>92.472743713918405</v>
      </c>
      <c r="D10444">
        <v>91.497051111096397</v>
      </c>
      <c r="E10444">
        <v>94.545409919462799</v>
      </c>
    </row>
    <row r="10445" spans="1:5" x14ac:dyDescent="0.2">
      <c r="A10445">
        <f t="shared" si="166"/>
        <v>2013</v>
      </c>
      <c r="B10445" s="8">
        <v>41347</v>
      </c>
      <c r="C10445">
        <v>92.472166166575803</v>
      </c>
      <c r="D10445">
        <v>91.336475476114103</v>
      </c>
      <c r="E10445">
        <v>94.709233517131494</v>
      </c>
    </row>
    <row r="10446" spans="1:5" x14ac:dyDescent="0.2">
      <c r="A10446">
        <f t="shared" si="166"/>
        <v>2013</v>
      </c>
      <c r="B10446" s="8">
        <v>41348</v>
      </c>
      <c r="C10446">
        <v>92.131611360988401</v>
      </c>
      <c r="D10446">
        <v>90.675889233555793</v>
      </c>
      <c r="E10446">
        <v>94.695360126553595</v>
      </c>
    </row>
    <row r="10447" spans="1:5" x14ac:dyDescent="0.2">
      <c r="A10447">
        <f t="shared" si="166"/>
        <v>2013</v>
      </c>
      <c r="B10447" s="8">
        <v>41351</v>
      </c>
      <c r="C10447">
        <v>92.340721102013205</v>
      </c>
      <c r="D10447">
        <v>91.011327574318798</v>
      </c>
      <c r="E10447">
        <v>94.776089105965696</v>
      </c>
    </row>
    <row r="10448" spans="1:5" x14ac:dyDescent="0.2">
      <c r="A10448">
        <f t="shared" si="166"/>
        <v>2013</v>
      </c>
      <c r="B10448" s="8">
        <v>41352</v>
      </c>
      <c r="C10448">
        <v>92.528378852411606</v>
      </c>
      <c r="D10448">
        <v>91.336318776472496</v>
      </c>
      <c r="E10448">
        <v>94.824154354703794</v>
      </c>
    </row>
    <row r="10449" spans="1:5" x14ac:dyDescent="0.2">
      <c r="A10449">
        <f t="shared" si="166"/>
        <v>2013</v>
      </c>
      <c r="B10449" s="8">
        <v>41353</v>
      </c>
      <c r="C10449">
        <v>92.416335712261102</v>
      </c>
      <c r="D10449">
        <v>91.233124377481104</v>
      </c>
      <c r="E10449">
        <v>94.701699953222104</v>
      </c>
    </row>
    <row r="10450" spans="1:5" x14ac:dyDescent="0.2">
      <c r="A10450">
        <f t="shared" si="166"/>
        <v>2013</v>
      </c>
      <c r="B10450" s="8">
        <v>41354</v>
      </c>
      <c r="C10450">
        <v>92.334869429383303</v>
      </c>
      <c r="D10450">
        <v>91.114127895741206</v>
      </c>
      <c r="E10450">
        <v>94.657983195320099</v>
      </c>
    </row>
    <row r="10451" spans="1:5" x14ac:dyDescent="0.2">
      <c r="A10451">
        <f t="shared" si="166"/>
        <v>2013</v>
      </c>
      <c r="B10451" s="8">
        <v>41355</v>
      </c>
      <c r="C10451">
        <v>92.208496414131602</v>
      </c>
      <c r="D10451">
        <v>90.763067798182306</v>
      </c>
      <c r="E10451">
        <v>94.762455461564002</v>
      </c>
    </row>
    <row r="10452" spans="1:5" x14ac:dyDescent="0.2">
      <c r="A10452">
        <f t="shared" si="166"/>
        <v>2013</v>
      </c>
      <c r="B10452" s="8">
        <v>41358</v>
      </c>
      <c r="C10452">
        <v>92.310861636112804</v>
      </c>
      <c r="D10452">
        <v>91.083651967238396</v>
      </c>
      <c r="E10452">
        <v>94.640369874909794</v>
      </c>
    </row>
    <row r="10453" spans="1:5" x14ac:dyDescent="0.2">
      <c r="A10453">
        <f t="shared" si="166"/>
        <v>2013</v>
      </c>
      <c r="B10453" s="8">
        <v>41359</v>
      </c>
      <c r="C10453">
        <v>92.235258113311701</v>
      </c>
      <c r="D10453">
        <v>90.996092671214399</v>
      </c>
      <c r="E10453">
        <v>94.576228996129203</v>
      </c>
    </row>
    <row r="10454" spans="1:5" x14ac:dyDescent="0.2">
      <c r="A10454">
        <f t="shared" si="166"/>
        <v>2013</v>
      </c>
      <c r="B10454" s="8">
        <v>41360</v>
      </c>
      <c r="C10454">
        <v>92.448659122843395</v>
      </c>
      <c r="D10454">
        <v>91.282264695547795</v>
      </c>
      <c r="E10454">
        <v>94.717070799348804</v>
      </c>
    </row>
    <row r="10455" spans="1:5" x14ac:dyDescent="0.2">
      <c r="A10455">
        <f t="shared" si="166"/>
        <v>2013</v>
      </c>
      <c r="B10455" s="8">
        <v>41361</v>
      </c>
      <c r="C10455">
        <v>92.257589205428204</v>
      </c>
      <c r="D10455">
        <v>90.967797542923407</v>
      </c>
      <c r="E10455">
        <v>94.651079755702895</v>
      </c>
    </row>
    <row r="10456" spans="1:5" x14ac:dyDescent="0.2">
      <c r="A10456">
        <f t="shared" si="166"/>
        <v>2013</v>
      </c>
      <c r="B10456" s="8">
        <v>41362</v>
      </c>
      <c r="C10456">
        <v>92.304712165515994</v>
      </c>
      <c r="D10456">
        <v>91.119251853570105</v>
      </c>
      <c r="E10456">
        <v>94.591106275911699</v>
      </c>
    </row>
    <row r="10457" spans="1:5" x14ac:dyDescent="0.2">
      <c r="A10457">
        <f t="shared" si="166"/>
        <v>2013</v>
      </c>
      <c r="B10457" s="8">
        <v>41365</v>
      </c>
      <c r="C10457">
        <v>92.171879418681499</v>
      </c>
      <c r="D10457">
        <v>90.831586228156993</v>
      </c>
      <c r="E10457">
        <v>94.616576919702993</v>
      </c>
    </row>
    <row r="10458" spans="1:5" x14ac:dyDescent="0.2">
      <c r="A10458">
        <f t="shared" si="166"/>
        <v>2013</v>
      </c>
      <c r="B10458" s="8">
        <v>41366</v>
      </c>
      <c r="C10458">
        <v>92.145959810596096</v>
      </c>
      <c r="D10458">
        <v>90.918467201475096</v>
      </c>
      <c r="E10458">
        <v>94.473859813344802</v>
      </c>
    </row>
    <row r="10459" spans="1:5" x14ac:dyDescent="0.2">
      <c r="A10459">
        <f t="shared" si="166"/>
        <v>2013</v>
      </c>
      <c r="B10459" s="8">
        <v>41367</v>
      </c>
      <c r="C10459">
        <v>92.107260749386</v>
      </c>
      <c r="D10459">
        <v>90.754808639929607</v>
      </c>
      <c r="E10459">
        <v>94.563791041764006</v>
      </c>
    </row>
    <row r="10460" spans="1:5" x14ac:dyDescent="0.2">
      <c r="A10460">
        <f t="shared" si="166"/>
        <v>2013</v>
      </c>
      <c r="B10460" s="8">
        <v>41368</v>
      </c>
      <c r="C10460">
        <v>92.3929981864258</v>
      </c>
      <c r="D10460">
        <v>91.181717092661302</v>
      </c>
      <c r="E10460">
        <v>94.707026431133997</v>
      </c>
    </row>
    <row r="10461" spans="1:5" x14ac:dyDescent="0.2">
      <c r="A10461">
        <f t="shared" si="166"/>
        <v>2013</v>
      </c>
      <c r="B10461" s="8">
        <v>41369</v>
      </c>
      <c r="C10461">
        <v>92.108226197540304</v>
      </c>
      <c r="D10461">
        <v>90.828158702887904</v>
      </c>
      <c r="E10461">
        <v>94.489955212892298</v>
      </c>
    </row>
    <row r="10462" spans="1:5" x14ac:dyDescent="0.2">
      <c r="A10462">
        <f t="shared" si="166"/>
        <v>2013</v>
      </c>
      <c r="B10462" s="8">
        <v>41372</v>
      </c>
      <c r="C10462">
        <v>92.234861985387397</v>
      </c>
      <c r="D10462">
        <v>91.222269939475694</v>
      </c>
      <c r="E10462">
        <v>94.342638733809196</v>
      </c>
    </row>
    <row r="10463" spans="1:5" x14ac:dyDescent="0.2">
      <c r="A10463">
        <f t="shared" si="166"/>
        <v>2013</v>
      </c>
      <c r="B10463" s="8">
        <v>41373</v>
      </c>
      <c r="C10463">
        <v>91.970608761544199</v>
      </c>
      <c r="D10463">
        <v>90.844238297458602</v>
      </c>
      <c r="E10463">
        <v>94.192289497761493</v>
      </c>
    </row>
    <row r="10464" spans="1:5" x14ac:dyDescent="0.2">
      <c r="A10464">
        <f t="shared" si="166"/>
        <v>2013</v>
      </c>
      <c r="B10464" s="8">
        <v>41374</v>
      </c>
      <c r="C10464">
        <v>91.963225692023798</v>
      </c>
      <c r="D10464">
        <v>90.956580532324395</v>
      </c>
      <c r="E10464">
        <v>94.061751256513801</v>
      </c>
    </row>
    <row r="10465" spans="1:5" x14ac:dyDescent="0.2">
      <c r="A10465">
        <f t="shared" si="166"/>
        <v>2013</v>
      </c>
      <c r="B10465" s="8">
        <v>41375</v>
      </c>
      <c r="C10465">
        <v>91.701395183866197</v>
      </c>
      <c r="D10465">
        <v>90.574415321083194</v>
      </c>
      <c r="E10465">
        <v>93.920593727320906</v>
      </c>
    </row>
    <row r="10466" spans="1:5" x14ac:dyDescent="0.2">
      <c r="A10466">
        <f t="shared" si="166"/>
        <v>2013</v>
      </c>
      <c r="B10466" s="8">
        <v>41376</v>
      </c>
      <c r="C10466">
        <v>91.800784325162297</v>
      </c>
      <c r="D10466">
        <v>90.702537690063295</v>
      </c>
      <c r="E10466">
        <v>93.991563747264806</v>
      </c>
    </row>
    <row r="10467" spans="1:5" x14ac:dyDescent="0.2">
      <c r="A10467">
        <f t="shared" si="166"/>
        <v>2013</v>
      </c>
      <c r="B10467" s="8">
        <v>41379</v>
      </c>
      <c r="C10467">
        <v>91.9489701750649</v>
      </c>
      <c r="D10467">
        <v>90.879315225248206</v>
      </c>
      <c r="E10467">
        <v>94.112060594469796</v>
      </c>
    </row>
    <row r="10468" spans="1:5" x14ac:dyDescent="0.2">
      <c r="A10468">
        <f t="shared" si="166"/>
        <v>2013</v>
      </c>
      <c r="B10468" s="8">
        <v>41380</v>
      </c>
      <c r="C10468">
        <v>91.847693434671797</v>
      </c>
      <c r="D10468">
        <v>90.752756566072193</v>
      </c>
      <c r="E10468">
        <v>94.035610455503502</v>
      </c>
    </row>
    <row r="10469" spans="1:5" x14ac:dyDescent="0.2">
      <c r="A10469">
        <f t="shared" si="166"/>
        <v>2013</v>
      </c>
      <c r="B10469" s="8">
        <v>41381</v>
      </c>
      <c r="C10469">
        <v>92.138765835367295</v>
      </c>
      <c r="D10469">
        <v>91.162413272144903</v>
      </c>
      <c r="E10469">
        <v>94.208238148474393</v>
      </c>
    </row>
    <row r="10470" spans="1:5" x14ac:dyDescent="0.2">
      <c r="A10470">
        <f t="shared" si="166"/>
        <v>2013</v>
      </c>
      <c r="B10470" s="8">
        <v>41382</v>
      </c>
      <c r="C10470">
        <v>92.177363952550806</v>
      </c>
      <c r="D10470">
        <v>91.141719844321202</v>
      </c>
      <c r="E10470">
        <v>94.308147590594601</v>
      </c>
    </row>
    <row r="10471" spans="1:5" x14ac:dyDescent="0.2">
      <c r="A10471">
        <f t="shared" si="166"/>
        <v>2013</v>
      </c>
      <c r="B10471" s="8">
        <v>41383</v>
      </c>
      <c r="C10471">
        <v>92.217294210817201</v>
      </c>
      <c r="D10471">
        <v>91.341192513975699</v>
      </c>
      <c r="E10471">
        <v>94.184947169586195</v>
      </c>
    </row>
    <row r="10472" spans="1:5" x14ac:dyDescent="0.2">
      <c r="A10472">
        <f t="shared" si="166"/>
        <v>2013</v>
      </c>
      <c r="B10472" s="8">
        <v>41386</v>
      </c>
      <c r="C10472">
        <v>92.360098029312795</v>
      </c>
      <c r="D10472">
        <v>91.395505312000097</v>
      </c>
      <c r="E10472">
        <v>94.420073745806306</v>
      </c>
    </row>
    <row r="10473" spans="1:5" x14ac:dyDescent="0.2">
      <c r="A10473">
        <f t="shared" si="166"/>
        <v>2013</v>
      </c>
      <c r="B10473" s="8">
        <v>41387</v>
      </c>
      <c r="C10473">
        <v>92.384359447177204</v>
      </c>
      <c r="D10473">
        <v>91.546930248891798</v>
      </c>
      <c r="E10473">
        <v>94.314385196287006</v>
      </c>
    </row>
    <row r="10474" spans="1:5" x14ac:dyDescent="0.2">
      <c r="A10474">
        <f t="shared" si="166"/>
        <v>2013</v>
      </c>
      <c r="B10474" s="8">
        <v>41388</v>
      </c>
      <c r="C10474">
        <v>92.458600770857998</v>
      </c>
      <c r="D10474">
        <v>91.644417656600893</v>
      </c>
      <c r="E10474">
        <v>94.365721697594196</v>
      </c>
    </row>
    <row r="10475" spans="1:5" x14ac:dyDescent="0.2">
      <c r="A10475">
        <f t="shared" si="166"/>
        <v>2013</v>
      </c>
      <c r="B10475" s="8">
        <v>41389</v>
      </c>
      <c r="C10475">
        <v>92.040795900145994</v>
      </c>
      <c r="D10475">
        <v>91.280249139602205</v>
      </c>
      <c r="E10475">
        <v>93.888261717580406</v>
      </c>
    </row>
    <row r="10476" spans="1:5" x14ac:dyDescent="0.2">
      <c r="A10476">
        <f t="shared" si="166"/>
        <v>2013</v>
      </c>
      <c r="B10476" s="8">
        <v>41390</v>
      </c>
      <c r="C10476">
        <v>91.903530012585904</v>
      </c>
      <c r="D10476">
        <v>90.916503622597403</v>
      </c>
      <c r="E10476">
        <v>93.981227847845204</v>
      </c>
    </row>
    <row r="10477" spans="1:5" x14ac:dyDescent="0.2">
      <c r="A10477">
        <f t="shared" si="166"/>
        <v>2013</v>
      </c>
      <c r="B10477" s="8">
        <v>41393</v>
      </c>
      <c r="C10477">
        <v>91.656515678446098</v>
      </c>
      <c r="D10477">
        <v>90.642185755822496</v>
      </c>
      <c r="E10477">
        <v>93.759379389934594</v>
      </c>
    </row>
    <row r="10478" spans="1:5" x14ac:dyDescent="0.2">
      <c r="A10478">
        <f t="shared" si="166"/>
        <v>2013</v>
      </c>
      <c r="B10478" s="8">
        <v>41394</v>
      </c>
      <c r="C10478">
        <v>91.377783086924893</v>
      </c>
      <c r="D10478">
        <v>90.118034960505298</v>
      </c>
      <c r="E10478">
        <v>93.730124752569793</v>
      </c>
    </row>
    <row r="10479" spans="1:5" x14ac:dyDescent="0.2">
      <c r="A10479">
        <f t="shared" si="166"/>
        <v>2013</v>
      </c>
      <c r="B10479" s="8">
        <v>41395</v>
      </c>
      <c r="C10479">
        <v>91.436893013486696</v>
      </c>
      <c r="D10479">
        <v>90.044306736272901</v>
      </c>
      <c r="E10479">
        <v>93.927267732849998</v>
      </c>
    </row>
    <row r="10480" spans="1:5" x14ac:dyDescent="0.2">
      <c r="A10480">
        <f t="shared" si="166"/>
        <v>2013</v>
      </c>
      <c r="B10480" s="8">
        <v>41396</v>
      </c>
      <c r="C10480">
        <v>91.620016781031893</v>
      </c>
      <c r="D10480">
        <v>90.529957590320805</v>
      </c>
      <c r="E10480">
        <v>93.800284951877401</v>
      </c>
    </row>
    <row r="10481" spans="1:5" x14ac:dyDescent="0.2">
      <c r="A10481">
        <f t="shared" si="166"/>
        <v>2013</v>
      </c>
      <c r="B10481" s="8">
        <v>41397</v>
      </c>
      <c r="C10481">
        <v>91.511688681162696</v>
      </c>
      <c r="D10481">
        <v>90.498212197599102</v>
      </c>
      <c r="E10481">
        <v>93.611999070251102</v>
      </c>
    </row>
    <row r="10482" spans="1:5" x14ac:dyDescent="0.2">
      <c r="A10482">
        <f t="shared" si="166"/>
        <v>2013</v>
      </c>
      <c r="B10482" s="8">
        <v>41400</v>
      </c>
      <c r="C10482">
        <v>91.6415508225938</v>
      </c>
      <c r="D10482">
        <v>90.697135722765594</v>
      </c>
      <c r="E10482">
        <v>93.672505030965993</v>
      </c>
    </row>
    <row r="10483" spans="1:5" x14ac:dyDescent="0.2">
      <c r="A10483">
        <f t="shared" si="166"/>
        <v>2013</v>
      </c>
      <c r="B10483" s="8">
        <v>41401</v>
      </c>
      <c r="C10483">
        <v>91.522280853514005</v>
      </c>
      <c r="D10483">
        <v>90.610149297701</v>
      </c>
      <c r="E10483">
        <v>93.5187637303316</v>
      </c>
    </row>
    <row r="10484" spans="1:5" x14ac:dyDescent="0.2">
      <c r="A10484">
        <f t="shared" si="166"/>
        <v>2013</v>
      </c>
      <c r="B10484" s="8">
        <v>41402</v>
      </c>
      <c r="C10484">
        <v>91.187173004832005</v>
      </c>
      <c r="D10484">
        <v>90.2021409925471</v>
      </c>
      <c r="E10484">
        <v>93.254524508643101</v>
      </c>
    </row>
    <row r="10485" spans="1:5" x14ac:dyDescent="0.2">
      <c r="A10485">
        <f t="shared" si="166"/>
        <v>2013</v>
      </c>
      <c r="B10485" s="8">
        <v>41403</v>
      </c>
      <c r="C10485">
        <v>91.305415931832002</v>
      </c>
      <c r="D10485">
        <v>90.499186512917106</v>
      </c>
      <c r="E10485">
        <v>93.191000421305901</v>
      </c>
    </row>
    <row r="10486" spans="1:5" x14ac:dyDescent="0.2">
      <c r="A10486">
        <f t="shared" si="166"/>
        <v>2013</v>
      </c>
      <c r="B10486" s="8">
        <v>41404</v>
      </c>
      <c r="C10486">
        <v>92.252851306815103</v>
      </c>
      <c r="D10486">
        <v>91.721884119373499</v>
      </c>
      <c r="E10486">
        <v>93.868963331930303</v>
      </c>
    </row>
    <row r="10487" spans="1:5" x14ac:dyDescent="0.2">
      <c r="A10487">
        <f t="shared" si="166"/>
        <v>2013</v>
      </c>
      <c r="B10487" s="8">
        <v>41407</v>
      </c>
      <c r="C10487">
        <v>92.271382573419601</v>
      </c>
      <c r="D10487">
        <v>91.649325833979304</v>
      </c>
      <c r="E10487">
        <v>93.980343392261503</v>
      </c>
    </row>
    <row r="10488" spans="1:5" x14ac:dyDescent="0.2">
      <c r="A10488">
        <f t="shared" si="166"/>
        <v>2013</v>
      </c>
      <c r="B10488" s="8">
        <v>41408</v>
      </c>
      <c r="C10488">
        <v>92.369214680403502</v>
      </c>
      <c r="D10488">
        <v>91.893781849382094</v>
      </c>
      <c r="E10488">
        <v>93.930300267086096</v>
      </c>
    </row>
    <row r="10489" spans="1:5" x14ac:dyDescent="0.2">
      <c r="A10489">
        <f t="shared" si="166"/>
        <v>2013</v>
      </c>
      <c r="B10489" s="8">
        <v>41409</v>
      </c>
      <c r="C10489">
        <v>92.768065960049299</v>
      </c>
      <c r="D10489">
        <v>92.3627930965893</v>
      </c>
      <c r="E10489">
        <v>94.262675172936596</v>
      </c>
    </row>
    <row r="10490" spans="1:5" x14ac:dyDescent="0.2">
      <c r="A10490">
        <f t="shared" si="166"/>
        <v>2013</v>
      </c>
      <c r="B10490" s="8">
        <v>41410</v>
      </c>
      <c r="C10490">
        <v>92.659571921160406</v>
      </c>
      <c r="D10490">
        <v>92.113100581438999</v>
      </c>
      <c r="E10490">
        <v>94.296183905046306</v>
      </c>
    </row>
    <row r="10491" spans="1:5" x14ac:dyDescent="0.2">
      <c r="A10491">
        <f t="shared" si="166"/>
        <v>2013</v>
      </c>
      <c r="B10491" s="8">
        <v>41411</v>
      </c>
      <c r="C10491">
        <v>93.159356548494898</v>
      </c>
      <c r="D10491">
        <v>92.884416026493994</v>
      </c>
      <c r="E10491">
        <v>94.526685636433399</v>
      </c>
    </row>
    <row r="10492" spans="1:5" x14ac:dyDescent="0.2">
      <c r="A10492">
        <f t="shared" si="166"/>
        <v>2013</v>
      </c>
      <c r="B10492" s="8">
        <v>41414</v>
      </c>
      <c r="C10492">
        <v>93.033766605627207</v>
      </c>
      <c r="D10492">
        <v>92.640157544793098</v>
      </c>
      <c r="E10492">
        <v>94.519665596366096</v>
      </c>
    </row>
    <row r="10493" spans="1:5" x14ac:dyDescent="0.2">
      <c r="A10493">
        <f t="shared" si="166"/>
        <v>2013</v>
      </c>
      <c r="B10493" s="8">
        <v>41415</v>
      </c>
      <c r="C10493">
        <v>92.964027329007195</v>
      </c>
      <c r="D10493">
        <v>92.541665089832506</v>
      </c>
      <c r="E10493">
        <v>94.478242819272197</v>
      </c>
    </row>
    <row r="10494" spans="1:5" x14ac:dyDescent="0.2">
      <c r="A10494">
        <f t="shared" si="166"/>
        <v>2013</v>
      </c>
      <c r="B10494" s="8">
        <v>41416</v>
      </c>
      <c r="C10494">
        <v>93.306359729866102</v>
      </c>
      <c r="D10494">
        <v>93.137174961019298</v>
      </c>
      <c r="E10494">
        <v>94.568690322162894</v>
      </c>
    </row>
    <row r="10495" spans="1:5" x14ac:dyDescent="0.2">
      <c r="A10495">
        <f t="shared" si="166"/>
        <v>2013</v>
      </c>
      <c r="B10495" s="8">
        <v>41417</v>
      </c>
      <c r="C10495">
        <v>93.209482312831796</v>
      </c>
      <c r="D10495">
        <v>92.510923591603898</v>
      </c>
      <c r="E10495">
        <v>95.007308794012701</v>
      </c>
    </row>
    <row r="10496" spans="1:5" x14ac:dyDescent="0.2">
      <c r="A10496">
        <f t="shared" si="166"/>
        <v>2013</v>
      </c>
      <c r="B10496" s="8">
        <v>41418</v>
      </c>
      <c r="C10496">
        <v>93.274937960752595</v>
      </c>
      <c r="D10496">
        <v>92.505301711823293</v>
      </c>
      <c r="E10496">
        <v>95.146044044681403</v>
      </c>
    </row>
    <row r="10497" spans="1:5" x14ac:dyDescent="0.2">
      <c r="A10497">
        <f t="shared" si="166"/>
        <v>2013</v>
      </c>
      <c r="B10497" s="8">
        <v>41421</v>
      </c>
      <c r="C10497" t="s">
        <v>679</v>
      </c>
      <c r="D10497" t="s">
        <v>679</v>
      </c>
      <c r="E10497" t="s">
        <v>679</v>
      </c>
    </row>
    <row r="10498" spans="1:5" x14ac:dyDescent="0.2">
      <c r="A10498">
        <f t="shared" si="166"/>
        <v>2013</v>
      </c>
      <c r="B10498" s="8">
        <v>41422</v>
      </c>
      <c r="C10498">
        <v>93.582300294293006</v>
      </c>
      <c r="D10498">
        <v>93.019153019838299</v>
      </c>
      <c r="E10498">
        <v>95.246627761403005</v>
      </c>
    </row>
    <row r="10499" spans="1:5" x14ac:dyDescent="0.2">
      <c r="A10499">
        <f t="shared" ref="A10499:A10562" si="167">YEAR(B10499)</f>
        <v>2013</v>
      </c>
      <c r="B10499" s="8">
        <v>41423</v>
      </c>
      <c r="C10499">
        <v>93.529278974392497</v>
      </c>
      <c r="D10499">
        <v>92.577431253983704</v>
      </c>
      <c r="E10499">
        <v>95.589745357797597</v>
      </c>
    </row>
    <row r="10500" spans="1:5" x14ac:dyDescent="0.2">
      <c r="A10500">
        <f t="shared" si="167"/>
        <v>2013</v>
      </c>
      <c r="B10500" s="8">
        <v>41424</v>
      </c>
      <c r="C10500">
        <v>93.421670316723905</v>
      </c>
      <c r="D10500">
        <v>92.081276437933596</v>
      </c>
      <c r="E10500">
        <v>95.880831538355295</v>
      </c>
    </row>
    <row r="10501" spans="1:5" x14ac:dyDescent="0.2">
      <c r="A10501">
        <f t="shared" si="167"/>
        <v>2013</v>
      </c>
      <c r="B10501" s="8">
        <v>41425</v>
      </c>
      <c r="C10501">
        <v>93.606659398036896</v>
      </c>
      <c r="D10501">
        <v>92.316173247455893</v>
      </c>
      <c r="E10501">
        <v>96.016389840676098</v>
      </c>
    </row>
    <row r="10502" spans="1:5" x14ac:dyDescent="0.2">
      <c r="A10502">
        <f t="shared" si="167"/>
        <v>2013</v>
      </c>
      <c r="B10502" s="8">
        <v>41428</v>
      </c>
      <c r="C10502">
        <v>93.164119919962403</v>
      </c>
      <c r="D10502">
        <v>91.467705767742302</v>
      </c>
      <c r="E10502">
        <v>95.989781852306194</v>
      </c>
    </row>
    <row r="10503" spans="1:5" x14ac:dyDescent="0.2">
      <c r="A10503">
        <f t="shared" si="167"/>
        <v>2013</v>
      </c>
      <c r="B10503" s="8">
        <v>41429</v>
      </c>
      <c r="C10503">
        <v>93.306262893188503</v>
      </c>
      <c r="D10503">
        <v>91.903019748049104</v>
      </c>
      <c r="E10503">
        <v>95.829109154264103</v>
      </c>
    </row>
    <row r="10504" spans="1:5" x14ac:dyDescent="0.2">
      <c r="A10504">
        <f t="shared" si="167"/>
        <v>2013</v>
      </c>
      <c r="B10504" s="8">
        <v>41430</v>
      </c>
      <c r="C10504">
        <v>93.275396901232199</v>
      </c>
      <c r="D10504">
        <v>91.6897038299321</v>
      </c>
      <c r="E10504">
        <v>95.987120359739905</v>
      </c>
    </row>
    <row r="10505" spans="1:5" x14ac:dyDescent="0.2">
      <c r="A10505">
        <f t="shared" si="167"/>
        <v>2013</v>
      </c>
      <c r="B10505" s="8">
        <v>41431</v>
      </c>
      <c r="C10505">
        <v>92.812260580090594</v>
      </c>
      <c r="D10505">
        <v>90.612266717855803</v>
      </c>
      <c r="E10505">
        <v>96.161521619695506</v>
      </c>
    </row>
    <row r="10506" spans="1:5" x14ac:dyDescent="0.2">
      <c r="A10506">
        <f t="shared" si="167"/>
        <v>2013</v>
      </c>
      <c r="B10506" s="8">
        <v>41432</v>
      </c>
      <c r="C10506">
        <v>92.6080287425102</v>
      </c>
      <c r="D10506">
        <v>90.542613751515105</v>
      </c>
      <c r="E10506">
        <v>95.813437137191997</v>
      </c>
    </row>
    <row r="10507" spans="1:5" x14ac:dyDescent="0.2">
      <c r="A10507">
        <f t="shared" si="167"/>
        <v>2013</v>
      </c>
      <c r="B10507" s="8">
        <v>41435</v>
      </c>
      <c r="C10507">
        <v>92.976707038411604</v>
      </c>
      <c r="D10507">
        <v>90.738892402108903</v>
      </c>
      <c r="E10507">
        <v>96.367653060442606</v>
      </c>
    </row>
    <row r="10508" spans="1:5" x14ac:dyDescent="0.2">
      <c r="A10508">
        <f t="shared" si="167"/>
        <v>2013</v>
      </c>
      <c r="B10508" s="8">
        <v>41436</v>
      </c>
      <c r="C10508">
        <v>92.804027405054697</v>
      </c>
      <c r="D10508">
        <v>90.333686226690006</v>
      </c>
      <c r="E10508">
        <v>96.438856195260996</v>
      </c>
    </row>
    <row r="10509" spans="1:5" x14ac:dyDescent="0.2">
      <c r="A10509">
        <f t="shared" si="167"/>
        <v>2013</v>
      </c>
      <c r="B10509" s="8">
        <v>41437</v>
      </c>
      <c r="C10509">
        <v>92.482823095940105</v>
      </c>
      <c r="D10509">
        <v>89.837993290280295</v>
      </c>
      <c r="E10509">
        <v>96.299447540588602</v>
      </c>
    </row>
    <row r="10510" spans="1:5" x14ac:dyDescent="0.2">
      <c r="A10510">
        <f t="shared" si="167"/>
        <v>2013</v>
      </c>
      <c r="B10510" s="8">
        <v>41438</v>
      </c>
      <c r="C10510">
        <v>92.350664425452806</v>
      </c>
      <c r="D10510">
        <v>89.7044701240591</v>
      </c>
      <c r="E10510">
        <v>96.167308882509104</v>
      </c>
    </row>
    <row r="10511" spans="1:5" x14ac:dyDescent="0.2">
      <c r="A10511">
        <f t="shared" si="167"/>
        <v>2013</v>
      </c>
      <c r="B10511" s="8">
        <v>41439</v>
      </c>
      <c r="C10511">
        <v>92.193509841669297</v>
      </c>
      <c r="D10511">
        <v>89.681249464629005</v>
      </c>
      <c r="E10511">
        <v>95.866114953591193</v>
      </c>
    </row>
    <row r="10512" spans="1:5" x14ac:dyDescent="0.2">
      <c r="A10512">
        <f t="shared" si="167"/>
        <v>2013</v>
      </c>
      <c r="B10512" s="8">
        <v>41442</v>
      </c>
      <c r="C10512">
        <v>92.338163480097805</v>
      </c>
      <c r="D10512">
        <v>89.746016107492807</v>
      </c>
      <c r="E10512">
        <v>96.097188875496798</v>
      </c>
    </row>
    <row r="10513" spans="1:5" x14ac:dyDescent="0.2">
      <c r="A10513">
        <f t="shared" si="167"/>
        <v>2013</v>
      </c>
      <c r="B10513" s="8">
        <v>41443</v>
      </c>
      <c r="C10513">
        <v>92.548519251611296</v>
      </c>
      <c r="D10513">
        <v>89.752277069591102</v>
      </c>
      <c r="E10513">
        <v>96.527237082442994</v>
      </c>
    </row>
    <row r="10514" spans="1:5" x14ac:dyDescent="0.2">
      <c r="A10514">
        <f t="shared" si="167"/>
        <v>2013</v>
      </c>
      <c r="B10514" s="8">
        <v>41444</v>
      </c>
      <c r="C10514">
        <v>92.480921729615105</v>
      </c>
      <c r="D10514">
        <v>89.664293716386297</v>
      </c>
      <c r="E10514">
        <v>96.480684531981495</v>
      </c>
    </row>
    <row r="10515" spans="1:5" x14ac:dyDescent="0.2">
      <c r="A10515">
        <f t="shared" si="167"/>
        <v>2013</v>
      </c>
      <c r="B10515" s="8">
        <v>41445</v>
      </c>
      <c r="C10515">
        <v>94.127694654362799</v>
      </c>
      <c r="D10515">
        <v>91.3482646936219</v>
      </c>
      <c r="E10515">
        <v>98.105461653489101</v>
      </c>
    </row>
    <row r="10516" spans="1:5" x14ac:dyDescent="0.2">
      <c r="A10516">
        <f t="shared" si="167"/>
        <v>2013</v>
      </c>
      <c r="B10516" s="8">
        <v>41446</v>
      </c>
      <c r="C10516">
        <v>94.425826927527694</v>
      </c>
      <c r="D10516">
        <v>91.837165727415197</v>
      </c>
      <c r="E10516">
        <v>98.203883805043603</v>
      </c>
    </row>
    <row r="10517" spans="1:5" x14ac:dyDescent="0.2">
      <c r="A10517">
        <f t="shared" si="167"/>
        <v>2013</v>
      </c>
      <c r="B10517" s="8">
        <v>41449</v>
      </c>
      <c r="C10517">
        <v>94.5732885450483</v>
      </c>
      <c r="D10517">
        <v>92.072946445805599</v>
      </c>
      <c r="E10517">
        <v>98.259299885338905</v>
      </c>
    </row>
    <row r="10518" spans="1:5" x14ac:dyDescent="0.2">
      <c r="A10518">
        <f t="shared" si="167"/>
        <v>2013</v>
      </c>
      <c r="B10518" s="8">
        <v>41450</v>
      </c>
      <c r="C10518">
        <v>94.330039198256202</v>
      </c>
      <c r="D10518">
        <v>92.070256640384599</v>
      </c>
      <c r="E10518">
        <v>97.759163349470796</v>
      </c>
    </row>
    <row r="10519" spans="1:5" x14ac:dyDescent="0.2">
      <c r="A10519">
        <f t="shared" si="167"/>
        <v>2013</v>
      </c>
      <c r="B10519" s="8">
        <v>41451</v>
      </c>
      <c r="C10519">
        <v>94.382958353914603</v>
      </c>
      <c r="D10519">
        <v>92.134948889652193</v>
      </c>
      <c r="E10519">
        <v>97.800262686785203</v>
      </c>
    </row>
    <row r="10520" spans="1:5" x14ac:dyDescent="0.2">
      <c r="A10520">
        <f t="shared" si="167"/>
        <v>2013</v>
      </c>
      <c r="B10520" s="8">
        <v>41452</v>
      </c>
      <c r="C10520">
        <v>94.243900675145596</v>
      </c>
      <c r="D10520">
        <v>92.350501835174896</v>
      </c>
      <c r="E10520">
        <v>97.287396577934402</v>
      </c>
    </row>
    <row r="10521" spans="1:5" x14ac:dyDescent="0.2">
      <c r="A10521">
        <f t="shared" si="167"/>
        <v>2013</v>
      </c>
      <c r="B10521" s="8">
        <v>41453</v>
      </c>
      <c r="C10521">
        <v>94.303819552733003</v>
      </c>
      <c r="D10521">
        <v>92.609313856179497</v>
      </c>
      <c r="E10521">
        <v>97.140446468543701</v>
      </c>
    </row>
    <row r="10522" spans="1:5" x14ac:dyDescent="0.2">
      <c r="A10522">
        <f t="shared" si="167"/>
        <v>2013</v>
      </c>
      <c r="B10522" s="8">
        <v>41456</v>
      </c>
      <c r="C10522">
        <v>94.098923798687395</v>
      </c>
      <c r="D10522">
        <v>92.440145208588802</v>
      </c>
      <c r="E10522">
        <v>96.896031181610397</v>
      </c>
    </row>
    <row r="10523" spans="1:5" x14ac:dyDescent="0.2">
      <c r="A10523">
        <f t="shared" si="167"/>
        <v>2013</v>
      </c>
      <c r="B10523" s="8">
        <v>41457</v>
      </c>
      <c r="C10523">
        <v>94.4035744639027</v>
      </c>
      <c r="D10523">
        <v>92.834719276732301</v>
      </c>
      <c r="E10523">
        <v>97.110681234064302</v>
      </c>
    </row>
    <row r="10524" spans="1:5" x14ac:dyDescent="0.2">
      <c r="A10524">
        <f t="shared" si="167"/>
        <v>2013</v>
      </c>
      <c r="B10524" s="8">
        <v>41458</v>
      </c>
      <c r="C10524">
        <v>94.475762729672894</v>
      </c>
      <c r="D10524">
        <v>92.721396597650894</v>
      </c>
      <c r="E10524">
        <v>97.376711365993401</v>
      </c>
    </row>
    <row r="10525" spans="1:5" x14ac:dyDescent="0.2">
      <c r="A10525">
        <f t="shared" si="167"/>
        <v>2013</v>
      </c>
      <c r="B10525" s="8">
        <v>41459</v>
      </c>
      <c r="C10525" t="s">
        <v>679</v>
      </c>
      <c r="D10525" t="s">
        <v>679</v>
      </c>
      <c r="E10525" t="s">
        <v>679</v>
      </c>
    </row>
    <row r="10526" spans="1:5" x14ac:dyDescent="0.2">
      <c r="A10526">
        <f t="shared" si="167"/>
        <v>2013</v>
      </c>
      <c r="B10526" s="8">
        <v>41460</v>
      </c>
      <c r="C10526">
        <v>95.060388856959804</v>
      </c>
      <c r="D10526">
        <v>93.756026467238698</v>
      </c>
      <c r="E10526">
        <v>97.501177744903003</v>
      </c>
    </row>
    <row r="10527" spans="1:5" x14ac:dyDescent="0.2">
      <c r="A10527">
        <f t="shared" si="167"/>
        <v>2013</v>
      </c>
      <c r="B10527" s="8">
        <v>41463</v>
      </c>
      <c r="C10527">
        <v>94.992404991235702</v>
      </c>
      <c r="D10527">
        <v>93.697953878137696</v>
      </c>
      <c r="E10527">
        <v>97.422180287542105</v>
      </c>
    </row>
    <row r="10528" spans="1:5" x14ac:dyDescent="0.2">
      <c r="A10528">
        <f t="shared" si="167"/>
        <v>2013</v>
      </c>
      <c r="B10528" s="8">
        <v>41464</v>
      </c>
      <c r="C10528">
        <v>94.942425127297</v>
      </c>
      <c r="D10528">
        <v>93.890187499749004</v>
      </c>
      <c r="E10528">
        <v>97.122262211630598</v>
      </c>
    </row>
    <row r="10529" spans="1:5" x14ac:dyDescent="0.2">
      <c r="A10529">
        <f t="shared" si="167"/>
        <v>2013</v>
      </c>
      <c r="B10529" s="8">
        <v>41465</v>
      </c>
      <c r="C10529">
        <v>94.756024277391305</v>
      </c>
      <c r="D10529">
        <v>93.431705690076598</v>
      </c>
      <c r="E10529">
        <v>97.213917887767195</v>
      </c>
    </row>
    <row r="10530" spans="1:5" x14ac:dyDescent="0.2">
      <c r="A10530">
        <f t="shared" si="167"/>
        <v>2013</v>
      </c>
      <c r="B10530" s="8">
        <v>41466</v>
      </c>
      <c r="C10530">
        <v>93.947927078795601</v>
      </c>
      <c r="D10530">
        <v>92.195410902804397</v>
      </c>
      <c r="E10530">
        <v>96.840958773314</v>
      </c>
    </row>
    <row r="10531" spans="1:5" x14ac:dyDescent="0.2">
      <c r="A10531">
        <f t="shared" si="167"/>
        <v>2013</v>
      </c>
      <c r="B10531" s="8">
        <v>41467</v>
      </c>
      <c r="C10531">
        <v>94.001504255716597</v>
      </c>
      <c r="D10531">
        <v>92.307437849279694</v>
      </c>
      <c r="E10531">
        <v>96.834236841662701</v>
      </c>
    </row>
    <row r="10532" spans="1:5" x14ac:dyDescent="0.2">
      <c r="A10532">
        <f t="shared" si="167"/>
        <v>2013</v>
      </c>
      <c r="B10532" s="8">
        <v>41470</v>
      </c>
      <c r="C10532">
        <v>93.971236533960194</v>
      </c>
      <c r="D10532">
        <v>92.4883361807195</v>
      </c>
      <c r="E10532">
        <v>96.584218614513802</v>
      </c>
    </row>
    <row r="10533" spans="1:5" x14ac:dyDescent="0.2">
      <c r="A10533">
        <f t="shared" si="167"/>
        <v>2013</v>
      </c>
      <c r="B10533" s="8">
        <v>41471</v>
      </c>
      <c r="C10533">
        <v>93.522047614639106</v>
      </c>
      <c r="D10533">
        <v>91.944739862530199</v>
      </c>
      <c r="E10533">
        <v>96.227871746959195</v>
      </c>
    </row>
    <row r="10534" spans="1:5" x14ac:dyDescent="0.2">
      <c r="A10534">
        <f t="shared" si="167"/>
        <v>2013</v>
      </c>
      <c r="B10534" s="8">
        <v>41472</v>
      </c>
      <c r="C10534">
        <v>93.548433122528706</v>
      </c>
      <c r="D10534">
        <v>92.184060979899201</v>
      </c>
      <c r="E10534">
        <v>96.033842011682907</v>
      </c>
    </row>
    <row r="10535" spans="1:5" x14ac:dyDescent="0.2">
      <c r="A10535">
        <f t="shared" si="167"/>
        <v>2013</v>
      </c>
      <c r="B10535" s="8">
        <v>41473</v>
      </c>
      <c r="C10535">
        <v>93.679647091536097</v>
      </c>
      <c r="D10535">
        <v>92.298252964130398</v>
      </c>
      <c r="E10535">
        <v>96.184168931640201</v>
      </c>
    </row>
    <row r="10536" spans="1:5" x14ac:dyDescent="0.2">
      <c r="A10536">
        <f t="shared" si="167"/>
        <v>2013</v>
      </c>
      <c r="B10536" s="8">
        <v>41474</v>
      </c>
      <c r="C10536">
        <v>93.475149714543605</v>
      </c>
      <c r="D10536">
        <v>91.911360065501498</v>
      </c>
      <c r="E10536">
        <v>96.166396047719502</v>
      </c>
    </row>
    <row r="10537" spans="1:5" x14ac:dyDescent="0.2">
      <c r="A10537">
        <f t="shared" si="167"/>
        <v>2013</v>
      </c>
      <c r="B10537" s="8">
        <v>41477</v>
      </c>
      <c r="C10537">
        <v>93.225621605540596</v>
      </c>
      <c r="D10537">
        <v>91.512851729837493</v>
      </c>
      <c r="E10537">
        <v>96.069023847439993</v>
      </c>
    </row>
    <row r="10538" spans="1:5" x14ac:dyDescent="0.2">
      <c r="A10538">
        <f t="shared" si="167"/>
        <v>2013</v>
      </c>
      <c r="B10538" s="8">
        <v>41478</v>
      </c>
      <c r="C10538">
        <v>93.163679225086099</v>
      </c>
      <c r="D10538">
        <v>91.406084121600003</v>
      </c>
      <c r="E10538">
        <v>96.053115493449297</v>
      </c>
    </row>
    <row r="10539" spans="1:5" x14ac:dyDescent="0.2">
      <c r="A10539">
        <f t="shared" si="167"/>
        <v>2013</v>
      </c>
      <c r="B10539" s="8">
        <v>41479</v>
      </c>
      <c r="C10539">
        <v>93.312799306417801</v>
      </c>
      <c r="D10539">
        <v>91.421026698336107</v>
      </c>
      <c r="E10539">
        <v>96.344091363218695</v>
      </c>
    </row>
    <row r="10540" spans="1:5" x14ac:dyDescent="0.2">
      <c r="A10540">
        <f t="shared" si="167"/>
        <v>2013</v>
      </c>
      <c r="B10540" s="8">
        <v>41480</v>
      </c>
      <c r="C10540">
        <v>93.286700300156099</v>
      </c>
      <c r="D10540">
        <v>91.294549667246997</v>
      </c>
      <c r="E10540">
        <v>96.422825274375199</v>
      </c>
    </row>
    <row r="10541" spans="1:5" x14ac:dyDescent="0.2">
      <c r="A10541">
        <f t="shared" si="167"/>
        <v>2013</v>
      </c>
      <c r="B10541" s="8">
        <v>41481</v>
      </c>
      <c r="C10541">
        <v>93.170835907769103</v>
      </c>
      <c r="D10541">
        <v>90.995438292848505</v>
      </c>
      <c r="E10541">
        <v>96.498183101306694</v>
      </c>
    </row>
    <row r="10542" spans="1:5" x14ac:dyDescent="0.2">
      <c r="A10542">
        <f t="shared" si="167"/>
        <v>2013</v>
      </c>
      <c r="B10542" s="8">
        <v>41484</v>
      </c>
      <c r="C10542">
        <v>93.167669872309503</v>
      </c>
      <c r="D10542">
        <v>90.890889652447399</v>
      </c>
      <c r="E10542">
        <v>96.601828993692394</v>
      </c>
    </row>
    <row r="10543" spans="1:5" x14ac:dyDescent="0.2">
      <c r="A10543">
        <f t="shared" si="167"/>
        <v>2013</v>
      </c>
      <c r="B10543" s="8">
        <v>41485</v>
      </c>
      <c r="C10543">
        <v>93.398490756252301</v>
      </c>
      <c r="D10543">
        <v>91.120597026803594</v>
      </c>
      <c r="E10543">
        <v>96.836381686093603</v>
      </c>
    </row>
    <row r="10544" spans="1:5" x14ac:dyDescent="0.2">
      <c r="A10544">
        <f t="shared" si="167"/>
        <v>2013</v>
      </c>
      <c r="B10544" s="8">
        <v>41486</v>
      </c>
      <c r="C10544">
        <v>93.5707486561991</v>
      </c>
      <c r="D10544">
        <v>91.175684162632393</v>
      </c>
      <c r="E10544">
        <v>97.134306527170494</v>
      </c>
    </row>
    <row r="10545" spans="1:5" x14ac:dyDescent="0.2">
      <c r="A10545">
        <f t="shared" si="167"/>
        <v>2013</v>
      </c>
      <c r="B10545" s="8">
        <v>41487</v>
      </c>
      <c r="C10545">
        <v>93.796358007502306</v>
      </c>
      <c r="D10545">
        <v>91.676125267666606</v>
      </c>
      <c r="E10545">
        <v>97.072650995531404</v>
      </c>
    </row>
    <row r="10546" spans="1:5" x14ac:dyDescent="0.2">
      <c r="A10546">
        <f t="shared" si="167"/>
        <v>2013</v>
      </c>
      <c r="B10546" s="8">
        <v>41488</v>
      </c>
      <c r="C10546">
        <v>93.578422358794001</v>
      </c>
      <c r="D10546">
        <v>91.526434410503498</v>
      </c>
      <c r="E10546">
        <v>96.780592672133295</v>
      </c>
    </row>
    <row r="10547" spans="1:5" x14ac:dyDescent="0.2">
      <c r="A10547">
        <f t="shared" si="167"/>
        <v>2013</v>
      </c>
      <c r="B10547" s="8">
        <v>41491</v>
      </c>
      <c r="C10547">
        <v>93.506415695808201</v>
      </c>
      <c r="D10547">
        <v>91.4837219540794</v>
      </c>
      <c r="E10547">
        <v>96.677038528496198</v>
      </c>
    </row>
    <row r="10548" spans="1:5" x14ac:dyDescent="0.2">
      <c r="A10548">
        <f t="shared" si="167"/>
        <v>2013</v>
      </c>
      <c r="B10548" s="8">
        <v>41492</v>
      </c>
      <c r="C10548">
        <v>93.319860213846994</v>
      </c>
      <c r="D10548">
        <v>91.201773178227896</v>
      </c>
      <c r="E10548">
        <v>96.588576453856007</v>
      </c>
    </row>
    <row r="10549" spans="1:5" x14ac:dyDescent="0.2">
      <c r="A10549">
        <f t="shared" si="167"/>
        <v>2013</v>
      </c>
      <c r="B10549" s="8">
        <v>41493</v>
      </c>
      <c r="C10549">
        <v>93.266262532125197</v>
      </c>
      <c r="D10549">
        <v>90.943807534298799</v>
      </c>
      <c r="E10549">
        <v>96.749725541277897</v>
      </c>
    </row>
    <row r="10550" spans="1:5" x14ac:dyDescent="0.2">
      <c r="A10550">
        <f t="shared" si="167"/>
        <v>2013</v>
      </c>
      <c r="B10550" s="8">
        <v>41494</v>
      </c>
      <c r="C10550">
        <v>92.850448934571403</v>
      </c>
      <c r="D10550">
        <v>90.439915657073897</v>
      </c>
      <c r="E10550">
        <v>96.422446098483903</v>
      </c>
    </row>
    <row r="10551" spans="1:5" x14ac:dyDescent="0.2">
      <c r="A10551">
        <f t="shared" si="167"/>
        <v>2013</v>
      </c>
      <c r="B10551" s="8">
        <v>41495</v>
      </c>
      <c r="C10551">
        <v>92.841669756276602</v>
      </c>
      <c r="D10551">
        <v>90.498130527753801</v>
      </c>
      <c r="E10551">
        <v>96.342718268507994</v>
      </c>
    </row>
    <row r="10552" spans="1:5" x14ac:dyDescent="0.2">
      <c r="A10552">
        <f t="shared" si="167"/>
        <v>2013</v>
      </c>
      <c r="B10552" s="8">
        <v>41498</v>
      </c>
      <c r="C10552">
        <v>92.920084092574498</v>
      </c>
      <c r="D10552">
        <v>90.611741520448703</v>
      </c>
      <c r="E10552">
        <v>96.384817732308207</v>
      </c>
    </row>
    <row r="10553" spans="1:5" x14ac:dyDescent="0.2">
      <c r="A10553">
        <f t="shared" si="167"/>
        <v>2013</v>
      </c>
      <c r="B10553" s="8">
        <v>41499</v>
      </c>
      <c r="C10553">
        <v>93.477237849852102</v>
      </c>
      <c r="D10553">
        <v>91.202912823528393</v>
      </c>
      <c r="E10553">
        <v>96.912236722706098</v>
      </c>
    </row>
    <row r="10554" spans="1:5" x14ac:dyDescent="0.2">
      <c r="A10554">
        <f t="shared" si="167"/>
        <v>2013</v>
      </c>
      <c r="B10554" s="8">
        <v>41500</v>
      </c>
      <c r="C10554">
        <v>93.383708570424702</v>
      </c>
      <c r="D10554">
        <v>91.058968253132505</v>
      </c>
      <c r="E10554">
        <v>96.870883065473606</v>
      </c>
    </row>
    <row r="10555" spans="1:5" x14ac:dyDescent="0.2">
      <c r="A10555">
        <f t="shared" si="167"/>
        <v>2013</v>
      </c>
      <c r="B10555" s="8">
        <v>41501</v>
      </c>
      <c r="C10555">
        <v>93.507495316305594</v>
      </c>
      <c r="D10555">
        <v>91.033314575659205</v>
      </c>
      <c r="E10555">
        <v>97.154103208908296</v>
      </c>
    </row>
    <row r="10556" spans="1:5" x14ac:dyDescent="0.2">
      <c r="A10556">
        <f t="shared" si="167"/>
        <v>2013</v>
      </c>
      <c r="B10556" s="8">
        <v>41502</v>
      </c>
      <c r="C10556">
        <v>93.4277458691584</v>
      </c>
      <c r="D10556">
        <v>90.788431525383899</v>
      </c>
      <c r="E10556">
        <v>97.248754190706507</v>
      </c>
    </row>
    <row r="10557" spans="1:5" x14ac:dyDescent="0.2">
      <c r="A10557">
        <f t="shared" si="167"/>
        <v>2013</v>
      </c>
      <c r="B10557" s="8">
        <v>41505</v>
      </c>
      <c r="C10557">
        <v>93.665412360647395</v>
      </c>
      <c r="D10557">
        <v>90.720337479388604</v>
      </c>
      <c r="E10557">
        <v>97.815172051814699</v>
      </c>
    </row>
    <row r="10558" spans="1:5" x14ac:dyDescent="0.2">
      <c r="A10558">
        <f t="shared" si="167"/>
        <v>2013</v>
      </c>
      <c r="B10558" s="8">
        <v>41506</v>
      </c>
      <c r="C10558">
        <v>93.557256585817697</v>
      </c>
      <c r="D10558">
        <v>90.501652636444007</v>
      </c>
      <c r="E10558">
        <v>97.824320160710798</v>
      </c>
    </row>
    <row r="10559" spans="1:5" x14ac:dyDescent="0.2">
      <c r="A10559">
        <f t="shared" si="167"/>
        <v>2013</v>
      </c>
      <c r="B10559" s="8">
        <v>41507</v>
      </c>
      <c r="C10559">
        <v>94.039815525761398</v>
      </c>
      <c r="D10559">
        <v>90.949455435382205</v>
      </c>
      <c r="E10559">
        <v>98.349275108786401</v>
      </c>
    </row>
    <row r="10560" spans="1:5" x14ac:dyDescent="0.2">
      <c r="A10560">
        <f t="shared" si="167"/>
        <v>2013</v>
      </c>
      <c r="B10560" s="8">
        <v>41508</v>
      </c>
      <c r="C10560">
        <v>94.283350954133098</v>
      </c>
      <c r="D10560">
        <v>91.324285684434997</v>
      </c>
      <c r="E10560">
        <v>98.454666496642702</v>
      </c>
    </row>
    <row r="10561" spans="1:5" x14ac:dyDescent="0.2">
      <c r="A10561">
        <f t="shared" si="167"/>
        <v>2013</v>
      </c>
      <c r="B10561" s="8">
        <v>41509</v>
      </c>
      <c r="C10561">
        <v>93.949401857626</v>
      </c>
      <c r="D10561">
        <v>91.238299926062297</v>
      </c>
      <c r="E10561">
        <v>97.852446954737303</v>
      </c>
    </row>
    <row r="10562" spans="1:5" x14ac:dyDescent="0.2">
      <c r="A10562">
        <f t="shared" si="167"/>
        <v>2013</v>
      </c>
      <c r="B10562" s="8">
        <v>41512</v>
      </c>
      <c r="C10562">
        <v>94.188730945701195</v>
      </c>
      <c r="D10562">
        <v>91.326800255989596</v>
      </c>
      <c r="E10562">
        <v>98.255187999487006</v>
      </c>
    </row>
    <row r="10563" spans="1:5" x14ac:dyDescent="0.2">
      <c r="A10563">
        <f t="shared" ref="A10563:A10626" si="168">YEAR(B10563)</f>
        <v>2013</v>
      </c>
      <c r="B10563" s="8">
        <v>41513</v>
      </c>
      <c r="C10563">
        <v>94.398705349152195</v>
      </c>
      <c r="D10563">
        <v>91.106712561290294</v>
      </c>
      <c r="E10563">
        <v>98.928819807526096</v>
      </c>
    </row>
    <row r="10564" spans="1:5" x14ac:dyDescent="0.2">
      <c r="A10564">
        <f t="shared" si="168"/>
        <v>2013</v>
      </c>
      <c r="B10564" s="8">
        <v>41514</v>
      </c>
      <c r="C10564">
        <v>94.419260308852301</v>
      </c>
      <c r="D10564">
        <v>91.296233253642598</v>
      </c>
      <c r="E10564">
        <v>98.7677944474881</v>
      </c>
    </row>
    <row r="10565" spans="1:5" x14ac:dyDescent="0.2">
      <c r="A10565">
        <f t="shared" si="168"/>
        <v>2013</v>
      </c>
      <c r="B10565" s="8">
        <v>41515</v>
      </c>
      <c r="C10565">
        <v>94.644130722162402</v>
      </c>
      <c r="D10565">
        <v>91.822340214096698</v>
      </c>
      <c r="E10565">
        <v>98.672634340465905</v>
      </c>
    </row>
    <row r="10566" spans="1:5" x14ac:dyDescent="0.2">
      <c r="A10566">
        <f t="shared" si="168"/>
        <v>2013</v>
      </c>
      <c r="B10566" s="8">
        <v>41516</v>
      </c>
      <c r="C10566">
        <v>94.757641417821802</v>
      </c>
      <c r="D10566">
        <v>91.969919587929198</v>
      </c>
      <c r="E10566">
        <v>98.751039596131804</v>
      </c>
    </row>
    <row r="10567" spans="1:5" x14ac:dyDescent="0.2">
      <c r="A10567">
        <f t="shared" si="168"/>
        <v>2013</v>
      </c>
      <c r="B10567" s="8">
        <v>41519</v>
      </c>
      <c r="C10567" t="s">
        <v>679</v>
      </c>
      <c r="D10567" t="s">
        <v>679</v>
      </c>
      <c r="E10567" t="s">
        <v>679</v>
      </c>
    </row>
    <row r="10568" spans="1:5" x14ac:dyDescent="0.2">
      <c r="A10568">
        <f t="shared" si="168"/>
        <v>2013</v>
      </c>
      <c r="B10568" s="8">
        <v>41520</v>
      </c>
      <c r="C10568">
        <v>94.962684060647007</v>
      </c>
      <c r="D10568">
        <v>92.075816589672698</v>
      </c>
      <c r="E10568">
        <v>99.064072148988799</v>
      </c>
    </row>
    <row r="10569" spans="1:5" x14ac:dyDescent="0.2">
      <c r="A10569">
        <f t="shared" si="168"/>
        <v>2013</v>
      </c>
      <c r="B10569" s="8">
        <v>41521</v>
      </c>
      <c r="C10569">
        <v>94.5799764674302</v>
      </c>
      <c r="D10569">
        <v>91.736465468747696</v>
      </c>
      <c r="E10569">
        <v>98.630966755710006</v>
      </c>
    </row>
    <row r="10570" spans="1:5" x14ac:dyDescent="0.2">
      <c r="A10570">
        <f t="shared" si="168"/>
        <v>2013</v>
      </c>
      <c r="B10570" s="8">
        <v>41522</v>
      </c>
      <c r="C10570">
        <v>94.894670771429602</v>
      </c>
      <c r="D10570">
        <v>92.169582959665505</v>
      </c>
      <c r="E10570">
        <v>98.822837015209998</v>
      </c>
    </row>
    <row r="10571" spans="1:5" x14ac:dyDescent="0.2">
      <c r="A10571">
        <f t="shared" si="168"/>
        <v>2013</v>
      </c>
      <c r="B10571" s="8">
        <v>41523</v>
      </c>
      <c r="C10571">
        <v>94.254843059496196</v>
      </c>
      <c r="D10571">
        <v>91.545773471301501</v>
      </c>
      <c r="E10571">
        <v>98.159030984280605</v>
      </c>
    </row>
    <row r="10572" spans="1:5" x14ac:dyDescent="0.2">
      <c r="A10572">
        <f t="shared" si="168"/>
        <v>2013</v>
      </c>
      <c r="B10572" s="8">
        <v>41526</v>
      </c>
      <c r="C10572">
        <v>94.007768791649397</v>
      </c>
      <c r="D10572">
        <v>91.208188588957597</v>
      </c>
      <c r="E10572">
        <v>98.005732495336801</v>
      </c>
    </row>
    <row r="10573" spans="1:5" x14ac:dyDescent="0.2">
      <c r="A10573">
        <f t="shared" si="168"/>
        <v>2013</v>
      </c>
      <c r="B10573" s="8">
        <v>41527</v>
      </c>
      <c r="C10573">
        <v>93.943934603699603</v>
      </c>
      <c r="D10573">
        <v>91.259689001406301</v>
      </c>
      <c r="E10573">
        <v>97.818335928179707</v>
      </c>
    </row>
    <row r="10574" spans="1:5" x14ac:dyDescent="0.2">
      <c r="A10574">
        <f t="shared" si="168"/>
        <v>2013</v>
      </c>
      <c r="B10574" s="8">
        <v>41528</v>
      </c>
      <c r="C10574">
        <v>93.717343801500206</v>
      </c>
      <c r="D10574">
        <v>91.015356559377096</v>
      </c>
      <c r="E10574">
        <v>97.6081737763853</v>
      </c>
    </row>
    <row r="10575" spans="1:5" x14ac:dyDescent="0.2">
      <c r="A10575">
        <f t="shared" si="168"/>
        <v>2013</v>
      </c>
      <c r="B10575" s="8">
        <v>41529</v>
      </c>
      <c r="C10575">
        <v>93.596699219470807</v>
      </c>
      <c r="D10575">
        <v>90.8169274735112</v>
      </c>
      <c r="E10575">
        <v>97.569110386791607</v>
      </c>
    </row>
    <row r="10576" spans="1:5" x14ac:dyDescent="0.2">
      <c r="A10576">
        <f t="shared" si="168"/>
        <v>2013</v>
      </c>
      <c r="B10576" s="8">
        <v>41530</v>
      </c>
      <c r="C10576">
        <v>93.672423640729804</v>
      </c>
      <c r="D10576">
        <v>90.997574923780306</v>
      </c>
      <c r="E10576">
        <v>97.533883430847496</v>
      </c>
    </row>
    <row r="10577" spans="1:5" x14ac:dyDescent="0.2">
      <c r="A10577">
        <f t="shared" si="168"/>
        <v>2013</v>
      </c>
      <c r="B10577" s="8">
        <v>41533</v>
      </c>
      <c r="C10577">
        <v>93.293803745574806</v>
      </c>
      <c r="D10577">
        <v>90.592765399338603</v>
      </c>
      <c r="E10577">
        <v>97.179041131515703</v>
      </c>
    </row>
    <row r="10578" spans="1:5" x14ac:dyDescent="0.2">
      <c r="A10578">
        <f t="shared" si="168"/>
        <v>2013</v>
      </c>
      <c r="B10578" s="8">
        <v>41534</v>
      </c>
      <c r="C10578">
        <v>93.230017605366598</v>
      </c>
      <c r="D10578">
        <v>90.531932038713094</v>
      </c>
      <c r="E10578">
        <v>97.111420826557193</v>
      </c>
    </row>
    <row r="10579" spans="1:5" x14ac:dyDescent="0.2">
      <c r="A10579">
        <f t="shared" si="168"/>
        <v>2013</v>
      </c>
      <c r="B10579" s="8">
        <v>41535</v>
      </c>
      <c r="C10579">
        <v>93.264004500892696</v>
      </c>
      <c r="D10579">
        <v>90.557098169328597</v>
      </c>
      <c r="E10579">
        <v>97.155168768635605</v>
      </c>
    </row>
    <row r="10580" spans="1:5" x14ac:dyDescent="0.2">
      <c r="A10580">
        <f t="shared" si="168"/>
        <v>2013</v>
      </c>
      <c r="B10580" s="8">
        <v>41536</v>
      </c>
      <c r="C10580">
        <v>92.415279527950503</v>
      </c>
      <c r="D10580">
        <v>89.806575011890203</v>
      </c>
      <c r="E10580">
        <v>96.192745009829693</v>
      </c>
    </row>
    <row r="10581" spans="1:5" x14ac:dyDescent="0.2">
      <c r="A10581">
        <f t="shared" si="168"/>
        <v>2013</v>
      </c>
      <c r="B10581" s="8">
        <v>41537</v>
      </c>
      <c r="C10581">
        <v>92.611877962375601</v>
      </c>
      <c r="D10581">
        <v>89.986621141689596</v>
      </c>
      <c r="E10581">
        <v>96.409079869059894</v>
      </c>
    </row>
    <row r="10582" spans="1:5" x14ac:dyDescent="0.2">
      <c r="A10582">
        <f t="shared" si="168"/>
        <v>2013</v>
      </c>
      <c r="B10582" s="8">
        <v>41540</v>
      </c>
      <c r="C10582">
        <v>92.621056125055702</v>
      </c>
      <c r="D10582">
        <v>89.881435167284806</v>
      </c>
      <c r="E10582">
        <v>96.540142856390801</v>
      </c>
    </row>
    <row r="10583" spans="1:5" x14ac:dyDescent="0.2">
      <c r="A10583">
        <f t="shared" si="168"/>
        <v>2013</v>
      </c>
      <c r="B10583" s="8">
        <v>41541</v>
      </c>
      <c r="C10583">
        <v>92.777106795545393</v>
      </c>
      <c r="D10583">
        <v>90.018338153821404</v>
      </c>
      <c r="E10583">
        <v>96.718293492401003</v>
      </c>
    </row>
    <row r="10584" spans="1:5" x14ac:dyDescent="0.2">
      <c r="A10584">
        <f t="shared" si="168"/>
        <v>2013</v>
      </c>
      <c r="B10584" s="8">
        <v>41542</v>
      </c>
      <c r="C10584">
        <v>92.775410179665698</v>
      </c>
      <c r="D10584">
        <v>89.841445923598499</v>
      </c>
      <c r="E10584">
        <v>96.903802527240799</v>
      </c>
    </row>
    <row r="10585" spans="1:5" x14ac:dyDescent="0.2">
      <c r="A10585">
        <f t="shared" si="168"/>
        <v>2013</v>
      </c>
      <c r="B10585" s="8">
        <v>41543</v>
      </c>
      <c r="C10585">
        <v>93.016590431199006</v>
      </c>
      <c r="D10585">
        <v>90.142618475075196</v>
      </c>
      <c r="E10585">
        <v>97.083366734845796</v>
      </c>
    </row>
    <row r="10586" spans="1:5" x14ac:dyDescent="0.2">
      <c r="A10586">
        <f t="shared" si="168"/>
        <v>2013</v>
      </c>
      <c r="B10586" s="8">
        <v>41544</v>
      </c>
      <c r="C10586">
        <v>92.9829417968662</v>
      </c>
      <c r="D10586">
        <v>89.787904479482606</v>
      </c>
      <c r="E10586">
        <v>97.393850866138806</v>
      </c>
    </row>
    <row r="10587" spans="1:5" x14ac:dyDescent="0.2">
      <c r="A10587">
        <f t="shared" si="168"/>
        <v>2013</v>
      </c>
      <c r="B10587" s="8">
        <v>41547</v>
      </c>
      <c r="C10587">
        <v>92.929707824583105</v>
      </c>
      <c r="D10587">
        <v>89.7124685213346</v>
      </c>
      <c r="E10587">
        <v>97.363975018813704</v>
      </c>
    </row>
    <row r="10588" spans="1:5" x14ac:dyDescent="0.2">
      <c r="A10588">
        <f t="shared" si="168"/>
        <v>2013</v>
      </c>
      <c r="B10588" s="8">
        <v>41548</v>
      </c>
      <c r="C10588">
        <v>92.960186654963096</v>
      </c>
      <c r="D10588">
        <v>89.788886953359295</v>
      </c>
      <c r="E10588">
        <v>97.345304101268695</v>
      </c>
    </row>
    <row r="10589" spans="1:5" x14ac:dyDescent="0.2">
      <c r="A10589">
        <f t="shared" si="168"/>
        <v>2013</v>
      </c>
      <c r="B10589" s="8">
        <v>41549</v>
      </c>
      <c r="C10589">
        <v>92.781414261908793</v>
      </c>
      <c r="D10589">
        <v>89.532142831704206</v>
      </c>
      <c r="E10589">
        <v>97.248663376676106</v>
      </c>
    </row>
    <row r="10590" spans="1:5" x14ac:dyDescent="0.2">
      <c r="A10590">
        <f t="shared" si="168"/>
        <v>2013</v>
      </c>
      <c r="B10590" s="8">
        <v>41550</v>
      </c>
      <c r="C10590">
        <v>92.755492830628199</v>
      </c>
      <c r="D10590">
        <v>89.360671474840203</v>
      </c>
      <c r="E10590">
        <v>97.379670575712694</v>
      </c>
    </row>
    <row r="10591" spans="1:5" x14ac:dyDescent="0.2">
      <c r="A10591">
        <f t="shared" si="168"/>
        <v>2013</v>
      </c>
      <c r="B10591" s="8">
        <v>41551</v>
      </c>
      <c r="C10591">
        <v>92.655366512643894</v>
      </c>
      <c r="D10591">
        <v>89.557026214231499</v>
      </c>
      <c r="E10591">
        <v>96.958821599290403</v>
      </c>
    </row>
    <row r="10592" spans="1:5" x14ac:dyDescent="0.2">
      <c r="A10592">
        <f t="shared" si="168"/>
        <v>2013</v>
      </c>
      <c r="B10592" s="8">
        <v>41554</v>
      </c>
      <c r="C10592">
        <v>92.681194674431694</v>
      </c>
      <c r="D10592">
        <v>89.559007658137702</v>
      </c>
      <c r="E10592">
        <v>97.010556549574005</v>
      </c>
    </row>
    <row r="10593" spans="1:5" x14ac:dyDescent="0.2">
      <c r="A10593">
        <f t="shared" si="168"/>
        <v>2013</v>
      </c>
      <c r="B10593" s="8">
        <v>41555</v>
      </c>
      <c r="C10593">
        <v>92.764718691645797</v>
      </c>
      <c r="D10593">
        <v>89.570121408549696</v>
      </c>
      <c r="E10593">
        <v>97.172876787751505</v>
      </c>
    </row>
    <row r="10594" spans="1:5" x14ac:dyDescent="0.2">
      <c r="A10594">
        <f t="shared" si="168"/>
        <v>2013</v>
      </c>
      <c r="B10594" s="8">
        <v>41556</v>
      </c>
      <c r="C10594">
        <v>93.0906354832196</v>
      </c>
      <c r="D10594">
        <v>90.074503143214699</v>
      </c>
      <c r="E10594">
        <v>97.310422842751507</v>
      </c>
    </row>
    <row r="10595" spans="1:5" x14ac:dyDescent="0.2">
      <c r="A10595">
        <f t="shared" si="168"/>
        <v>2013</v>
      </c>
      <c r="B10595" s="8">
        <v>41557</v>
      </c>
      <c r="C10595">
        <v>92.865503542634599</v>
      </c>
      <c r="D10595">
        <v>90.071916441244198</v>
      </c>
      <c r="E10595">
        <v>96.844790816273303</v>
      </c>
    </row>
    <row r="10596" spans="1:5" x14ac:dyDescent="0.2">
      <c r="A10596">
        <f t="shared" si="168"/>
        <v>2013</v>
      </c>
      <c r="B10596" s="8">
        <v>41558</v>
      </c>
      <c r="C10596">
        <v>92.861274532027196</v>
      </c>
      <c r="D10596">
        <v>90.071824383956297</v>
      </c>
      <c r="E10596">
        <v>96.836101020345495</v>
      </c>
    </row>
    <row r="10597" spans="1:5" x14ac:dyDescent="0.2">
      <c r="A10597">
        <f t="shared" si="168"/>
        <v>2013</v>
      </c>
      <c r="B10597" s="8">
        <v>41561</v>
      </c>
      <c r="C10597" t="s">
        <v>679</v>
      </c>
      <c r="D10597" t="s">
        <v>679</v>
      </c>
      <c r="E10597" t="s">
        <v>679</v>
      </c>
    </row>
    <row r="10598" spans="1:5" x14ac:dyDescent="0.2">
      <c r="A10598">
        <f t="shared" si="168"/>
        <v>2013</v>
      </c>
      <c r="B10598" s="8">
        <v>41562</v>
      </c>
      <c r="C10598">
        <v>92.7712598310207</v>
      </c>
      <c r="D10598">
        <v>90.215546753225198</v>
      </c>
      <c r="E10598">
        <v>96.496292846598294</v>
      </c>
    </row>
    <row r="10599" spans="1:5" x14ac:dyDescent="0.2">
      <c r="A10599">
        <f t="shared" si="168"/>
        <v>2013</v>
      </c>
      <c r="B10599" s="8">
        <v>41563</v>
      </c>
      <c r="C10599">
        <v>92.688974638243906</v>
      </c>
      <c r="D10599">
        <v>90.236293749698305</v>
      </c>
      <c r="E10599">
        <v>96.303829192531794</v>
      </c>
    </row>
    <row r="10600" spans="1:5" x14ac:dyDescent="0.2">
      <c r="A10600">
        <f t="shared" si="168"/>
        <v>2013</v>
      </c>
      <c r="B10600" s="8">
        <v>41564</v>
      </c>
      <c r="C10600">
        <v>92.033198405908905</v>
      </c>
      <c r="D10600">
        <v>89.2677601373844</v>
      </c>
      <c r="E10600">
        <v>95.973500621376104</v>
      </c>
    </row>
    <row r="10601" spans="1:5" x14ac:dyDescent="0.2">
      <c r="A10601">
        <f t="shared" si="168"/>
        <v>2013</v>
      </c>
      <c r="B10601" s="8">
        <v>41565</v>
      </c>
      <c r="C10601">
        <v>92.007866091537693</v>
      </c>
      <c r="D10601">
        <v>89.170177816947003</v>
      </c>
      <c r="E10601">
        <v>96.025069851283803</v>
      </c>
    </row>
    <row r="10602" spans="1:5" x14ac:dyDescent="0.2">
      <c r="A10602">
        <f t="shared" si="168"/>
        <v>2013</v>
      </c>
      <c r="B10602" s="8">
        <v>41568</v>
      </c>
      <c r="C10602">
        <v>92.258789058730201</v>
      </c>
      <c r="D10602">
        <v>89.314720553462394</v>
      </c>
      <c r="E10602">
        <v>96.392513137528994</v>
      </c>
    </row>
    <row r="10603" spans="1:5" x14ac:dyDescent="0.2">
      <c r="A10603">
        <f t="shared" si="168"/>
        <v>2013</v>
      </c>
      <c r="B10603" s="8">
        <v>41569</v>
      </c>
      <c r="C10603">
        <v>91.966034085933302</v>
      </c>
      <c r="D10603">
        <v>88.945155866392895</v>
      </c>
      <c r="E10603">
        <v>96.179030126961806</v>
      </c>
    </row>
    <row r="10604" spans="1:5" x14ac:dyDescent="0.2">
      <c r="A10604">
        <f t="shared" si="168"/>
        <v>2013</v>
      </c>
      <c r="B10604" s="8">
        <v>41570</v>
      </c>
      <c r="C10604">
        <v>92.103326353451905</v>
      </c>
      <c r="D10604">
        <v>89.118471872244598</v>
      </c>
      <c r="E10604">
        <v>96.279121527390103</v>
      </c>
    </row>
    <row r="10605" spans="1:5" x14ac:dyDescent="0.2">
      <c r="A10605">
        <f t="shared" si="168"/>
        <v>2013</v>
      </c>
      <c r="B10605" s="8">
        <v>41571</v>
      </c>
      <c r="C10605">
        <v>92.195087013063699</v>
      </c>
      <c r="D10605">
        <v>89.168722313184404</v>
      </c>
      <c r="E10605">
        <v>96.416389090224399</v>
      </c>
    </row>
    <row r="10606" spans="1:5" x14ac:dyDescent="0.2">
      <c r="A10606">
        <f t="shared" si="168"/>
        <v>2013</v>
      </c>
      <c r="B10606" s="8">
        <v>41572</v>
      </c>
      <c r="C10606">
        <v>92.169742807890998</v>
      </c>
      <c r="D10606">
        <v>89.3210078486009</v>
      </c>
      <c r="E10606">
        <v>96.200486702066698</v>
      </c>
    </row>
    <row r="10607" spans="1:5" x14ac:dyDescent="0.2">
      <c r="A10607">
        <f t="shared" si="168"/>
        <v>2013</v>
      </c>
      <c r="B10607" s="8">
        <v>41575</v>
      </c>
      <c r="C10607">
        <v>92.194626117483907</v>
      </c>
      <c r="D10607">
        <v>89.381353132242594</v>
      </c>
      <c r="E10607">
        <v>96.187737236283596</v>
      </c>
    </row>
    <row r="10608" spans="1:5" x14ac:dyDescent="0.2">
      <c r="A10608">
        <f t="shared" si="168"/>
        <v>2013</v>
      </c>
      <c r="B10608" s="8">
        <v>41576</v>
      </c>
      <c r="C10608">
        <v>92.307811652340703</v>
      </c>
      <c r="D10608">
        <v>89.554886499693694</v>
      </c>
      <c r="E10608">
        <v>96.237714674711498</v>
      </c>
    </row>
    <row r="10609" spans="1:5" x14ac:dyDescent="0.2">
      <c r="A10609">
        <f t="shared" si="168"/>
        <v>2013</v>
      </c>
      <c r="B10609" s="8">
        <v>41577</v>
      </c>
      <c r="C10609">
        <v>92.312479539369306</v>
      </c>
      <c r="D10609">
        <v>89.565187355684301</v>
      </c>
      <c r="E10609">
        <v>96.236424066586096</v>
      </c>
    </row>
    <row r="10610" spans="1:5" x14ac:dyDescent="0.2">
      <c r="A10610">
        <f t="shared" si="168"/>
        <v>2013</v>
      </c>
      <c r="B10610" s="8">
        <v>41578</v>
      </c>
      <c r="C10610">
        <v>92.737357634580803</v>
      </c>
      <c r="D10610">
        <v>89.978840939901204</v>
      </c>
      <c r="E10610">
        <v>96.677847725673303</v>
      </c>
    </row>
    <row r="10611" spans="1:5" x14ac:dyDescent="0.2">
      <c r="A10611">
        <f t="shared" si="168"/>
        <v>2013</v>
      </c>
      <c r="B10611" s="8">
        <v>41579</v>
      </c>
      <c r="C10611">
        <v>93.160325730251401</v>
      </c>
      <c r="D10611">
        <v>90.489859643414704</v>
      </c>
      <c r="E10611">
        <v>97.011572451846405</v>
      </c>
    </row>
    <row r="10612" spans="1:5" x14ac:dyDescent="0.2">
      <c r="A10612">
        <f t="shared" si="168"/>
        <v>2013</v>
      </c>
      <c r="B10612" s="8">
        <v>41582</v>
      </c>
      <c r="C10612">
        <v>92.941893758991398</v>
      </c>
      <c r="D10612">
        <v>90.275426068539005</v>
      </c>
      <c r="E10612">
        <v>96.786518963126696</v>
      </c>
    </row>
    <row r="10613" spans="1:5" x14ac:dyDescent="0.2">
      <c r="A10613">
        <f t="shared" si="168"/>
        <v>2013</v>
      </c>
      <c r="B10613" s="8">
        <v>41583</v>
      </c>
      <c r="C10613">
        <v>93.216958200498297</v>
      </c>
      <c r="D10613">
        <v>90.437907724125907</v>
      </c>
      <c r="E10613">
        <v>97.184512697587095</v>
      </c>
    </row>
    <row r="10614" spans="1:5" x14ac:dyDescent="0.2">
      <c r="A10614">
        <f t="shared" si="168"/>
        <v>2013</v>
      </c>
      <c r="B10614" s="8">
        <v>41584</v>
      </c>
      <c r="C10614">
        <v>93.100985460458602</v>
      </c>
      <c r="D10614">
        <v>90.173695394466307</v>
      </c>
      <c r="E10614">
        <v>97.225698256893295</v>
      </c>
    </row>
    <row r="10615" spans="1:5" x14ac:dyDescent="0.2">
      <c r="A10615">
        <f t="shared" si="168"/>
        <v>2013</v>
      </c>
      <c r="B10615" s="8">
        <v>41585</v>
      </c>
      <c r="C10615">
        <v>93.405992431257602</v>
      </c>
      <c r="D10615">
        <v>90.627839118478093</v>
      </c>
      <c r="E10615">
        <v>97.374624349115393</v>
      </c>
    </row>
    <row r="10616" spans="1:5" x14ac:dyDescent="0.2">
      <c r="A10616">
        <f t="shared" si="168"/>
        <v>2013</v>
      </c>
      <c r="B10616" s="8">
        <v>41586</v>
      </c>
      <c r="C10616">
        <v>93.666658289993194</v>
      </c>
      <c r="D10616">
        <v>90.986113206476205</v>
      </c>
      <c r="E10616">
        <v>97.534116932469203</v>
      </c>
    </row>
    <row r="10617" spans="1:5" x14ac:dyDescent="0.2">
      <c r="A10617">
        <f t="shared" si="168"/>
        <v>2013</v>
      </c>
      <c r="B10617" s="8">
        <v>41589</v>
      </c>
      <c r="C10617" t="s">
        <v>679</v>
      </c>
      <c r="D10617" t="s">
        <v>679</v>
      </c>
      <c r="E10617" t="s">
        <v>679</v>
      </c>
    </row>
    <row r="10618" spans="1:5" x14ac:dyDescent="0.2">
      <c r="A10618">
        <f t="shared" si="168"/>
        <v>2013</v>
      </c>
      <c r="B10618" s="8">
        <v>41590</v>
      </c>
      <c r="C10618">
        <v>93.770199008398507</v>
      </c>
      <c r="D10618">
        <v>90.992999012084596</v>
      </c>
      <c r="E10618">
        <v>97.741736195732699</v>
      </c>
    </row>
    <row r="10619" spans="1:5" x14ac:dyDescent="0.2">
      <c r="A10619">
        <f t="shared" si="168"/>
        <v>2013</v>
      </c>
      <c r="B10619" s="8">
        <v>41591</v>
      </c>
      <c r="C10619">
        <v>93.490279389597603</v>
      </c>
      <c r="D10619">
        <v>90.709730142448393</v>
      </c>
      <c r="E10619">
        <v>97.462374104549497</v>
      </c>
    </row>
    <row r="10620" spans="1:5" x14ac:dyDescent="0.2">
      <c r="A10620">
        <f t="shared" si="168"/>
        <v>2013</v>
      </c>
      <c r="B10620" s="8">
        <v>41592</v>
      </c>
      <c r="C10620">
        <v>93.437762417125398</v>
      </c>
      <c r="D10620">
        <v>90.810725015121804</v>
      </c>
      <c r="E10620">
        <v>97.245826834317</v>
      </c>
    </row>
    <row r="10621" spans="1:5" x14ac:dyDescent="0.2">
      <c r="A10621">
        <f t="shared" si="168"/>
        <v>2013</v>
      </c>
      <c r="B10621" s="8">
        <v>41593</v>
      </c>
      <c r="C10621">
        <v>93.290716993700102</v>
      </c>
      <c r="D10621">
        <v>90.675081114942898</v>
      </c>
      <c r="E10621">
        <v>97.085063740468698</v>
      </c>
    </row>
    <row r="10622" spans="1:5" x14ac:dyDescent="0.2">
      <c r="A10622">
        <f t="shared" si="168"/>
        <v>2013</v>
      </c>
      <c r="B10622" s="8">
        <v>41596</v>
      </c>
      <c r="C10622">
        <v>92.9881426178422</v>
      </c>
      <c r="D10622">
        <v>90.444746778399804</v>
      </c>
      <c r="E10622">
        <v>96.702465366608706</v>
      </c>
    </row>
    <row r="10623" spans="1:5" x14ac:dyDescent="0.2">
      <c r="A10623">
        <f t="shared" si="168"/>
        <v>2013</v>
      </c>
      <c r="B10623" s="8">
        <v>41597</v>
      </c>
      <c r="C10623">
        <v>93.070569863014299</v>
      </c>
      <c r="D10623">
        <v>90.542624533189695</v>
      </c>
      <c r="E10623">
        <v>96.769396956974305</v>
      </c>
    </row>
    <row r="10624" spans="1:5" x14ac:dyDescent="0.2">
      <c r="A10624">
        <f t="shared" si="168"/>
        <v>2013</v>
      </c>
      <c r="B10624" s="8">
        <v>41598</v>
      </c>
      <c r="C10624">
        <v>93.2560117517218</v>
      </c>
      <c r="D10624">
        <v>90.669869614350006</v>
      </c>
      <c r="E10624">
        <v>97.018642576104398</v>
      </c>
    </row>
    <row r="10625" spans="1:5" x14ac:dyDescent="0.2">
      <c r="A10625">
        <f t="shared" si="168"/>
        <v>2013</v>
      </c>
      <c r="B10625" s="8">
        <v>41599</v>
      </c>
      <c r="C10625">
        <v>93.569227550397798</v>
      </c>
      <c r="D10625">
        <v>90.936507208114406</v>
      </c>
      <c r="E10625">
        <v>97.384761886691507</v>
      </c>
    </row>
    <row r="10626" spans="1:5" x14ac:dyDescent="0.2">
      <c r="A10626">
        <f t="shared" si="168"/>
        <v>2013</v>
      </c>
      <c r="B10626" s="8">
        <v>41600</v>
      </c>
      <c r="C10626">
        <v>93.425271024563202</v>
      </c>
      <c r="D10626">
        <v>90.819926764284006</v>
      </c>
      <c r="E10626">
        <v>97.210144264867594</v>
      </c>
    </row>
    <row r="10627" spans="1:5" x14ac:dyDescent="0.2">
      <c r="A10627">
        <f t="shared" ref="A10627:A10690" si="169">YEAR(B10627)</f>
        <v>2013</v>
      </c>
      <c r="B10627" s="8">
        <v>41603</v>
      </c>
      <c r="C10627">
        <v>93.558588107648205</v>
      </c>
      <c r="D10627">
        <v>91.097271257279303</v>
      </c>
      <c r="E10627">
        <v>97.192130033908001</v>
      </c>
    </row>
    <row r="10628" spans="1:5" x14ac:dyDescent="0.2">
      <c r="A10628">
        <f t="shared" si="169"/>
        <v>2013</v>
      </c>
      <c r="B10628" s="8">
        <v>41604</v>
      </c>
      <c r="C10628">
        <v>93.527863902398494</v>
      </c>
      <c r="D10628">
        <v>90.875884142272696</v>
      </c>
      <c r="E10628">
        <v>97.363428125466399</v>
      </c>
    </row>
    <row r="10629" spans="1:5" x14ac:dyDescent="0.2">
      <c r="A10629">
        <f t="shared" si="169"/>
        <v>2013</v>
      </c>
      <c r="B10629" s="8">
        <v>41605</v>
      </c>
      <c r="C10629">
        <v>93.691244306075305</v>
      </c>
      <c r="D10629">
        <v>91.0611414084606</v>
      </c>
      <c r="E10629">
        <v>97.505322317698798</v>
      </c>
    </row>
    <row r="10630" spans="1:5" x14ac:dyDescent="0.2">
      <c r="A10630">
        <f t="shared" si="169"/>
        <v>2013</v>
      </c>
      <c r="B10630" s="8">
        <v>41606</v>
      </c>
      <c r="C10630" t="s">
        <v>679</v>
      </c>
      <c r="D10630" t="s">
        <v>679</v>
      </c>
      <c r="E10630" t="s">
        <v>679</v>
      </c>
    </row>
    <row r="10631" spans="1:5" x14ac:dyDescent="0.2">
      <c r="A10631">
        <f t="shared" si="169"/>
        <v>2013</v>
      </c>
      <c r="B10631" s="8">
        <v>41607</v>
      </c>
      <c r="C10631">
        <v>93.634058786633503</v>
      </c>
      <c r="D10631">
        <v>90.895245934322304</v>
      </c>
      <c r="E10631">
        <v>97.563210072694403</v>
      </c>
    </row>
    <row r="10632" spans="1:5" x14ac:dyDescent="0.2">
      <c r="A10632">
        <f t="shared" si="169"/>
        <v>2013</v>
      </c>
      <c r="B10632" s="8">
        <v>41610</v>
      </c>
      <c r="C10632">
        <v>93.889960124051498</v>
      </c>
      <c r="D10632">
        <v>91.218563550496</v>
      </c>
      <c r="E10632">
        <v>97.750106016510799</v>
      </c>
    </row>
    <row r="10633" spans="1:5" x14ac:dyDescent="0.2">
      <c r="A10633">
        <f t="shared" si="169"/>
        <v>2013</v>
      </c>
      <c r="B10633" s="8">
        <v>41611</v>
      </c>
      <c r="C10633">
        <v>93.8297772993227</v>
      </c>
      <c r="D10633">
        <v>91.017418790378301</v>
      </c>
      <c r="E10633">
        <v>97.839459668143704</v>
      </c>
    </row>
    <row r="10634" spans="1:5" x14ac:dyDescent="0.2">
      <c r="A10634">
        <f t="shared" si="169"/>
        <v>2013</v>
      </c>
      <c r="B10634" s="8">
        <v>41612</v>
      </c>
      <c r="C10634">
        <v>93.9028436513494</v>
      </c>
      <c r="D10634">
        <v>91.329327497029198</v>
      </c>
      <c r="E10634">
        <v>97.659118268479205</v>
      </c>
    </row>
    <row r="10635" spans="1:5" x14ac:dyDescent="0.2">
      <c r="A10635">
        <f t="shared" si="169"/>
        <v>2013</v>
      </c>
      <c r="B10635" s="8">
        <v>41613</v>
      </c>
      <c r="C10635">
        <v>93.4996130402331</v>
      </c>
      <c r="D10635">
        <v>90.786776580951695</v>
      </c>
      <c r="E10635">
        <v>97.399640124029702</v>
      </c>
    </row>
    <row r="10636" spans="1:5" x14ac:dyDescent="0.2">
      <c r="A10636">
        <f t="shared" si="169"/>
        <v>2013</v>
      </c>
      <c r="B10636" s="8">
        <v>41614</v>
      </c>
      <c r="C10636">
        <v>93.408493532054607</v>
      </c>
      <c r="D10636">
        <v>90.903077125846096</v>
      </c>
      <c r="E10636">
        <v>97.087121554713704</v>
      </c>
    </row>
    <row r="10637" spans="1:5" x14ac:dyDescent="0.2">
      <c r="A10637">
        <f t="shared" si="169"/>
        <v>2013</v>
      </c>
      <c r="B10637" s="8">
        <v>41617</v>
      </c>
      <c r="C10637">
        <v>93.148105181520293</v>
      </c>
      <c r="D10637">
        <v>90.753760740735999</v>
      </c>
      <c r="E10637">
        <v>96.706247675214897</v>
      </c>
    </row>
    <row r="10638" spans="1:5" x14ac:dyDescent="0.2">
      <c r="A10638">
        <f t="shared" si="169"/>
        <v>2013</v>
      </c>
      <c r="B10638" s="8">
        <v>41618</v>
      </c>
      <c r="C10638" t="s">
        <v>679</v>
      </c>
      <c r="D10638" t="s">
        <v>679</v>
      </c>
      <c r="E10638" t="s">
        <v>679</v>
      </c>
    </row>
    <row r="10639" spans="1:5" x14ac:dyDescent="0.2">
      <c r="A10639">
        <f t="shared" si="169"/>
        <v>2013</v>
      </c>
      <c r="B10639" s="8">
        <v>41619</v>
      </c>
      <c r="C10639">
        <v>93.088810502367295</v>
      </c>
      <c r="D10639">
        <v>90.370661015907302</v>
      </c>
      <c r="E10639">
        <v>96.990058210586994</v>
      </c>
    </row>
    <row r="10640" spans="1:5" x14ac:dyDescent="0.2">
      <c r="A10640">
        <f t="shared" si="169"/>
        <v>2013</v>
      </c>
      <c r="B10640" s="8">
        <v>41620</v>
      </c>
      <c r="C10640">
        <v>93.433060618168099</v>
      </c>
      <c r="D10640">
        <v>90.776119921288299</v>
      </c>
      <c r="E10640">
        <v>97.272872953059903</v>
      </c>
    </row>
    <row r="10641" spans="1:5" x14ac:dyDescent="0.2">
      <c r="A10641">
        <f t="shared" si="169"/>
        <v>2013</v>
      </c>
      <c r="B10641" s="8">
        <v>41621</v>
      </c>
      <c r="C10641">
        <v>93.360851581688905</v>
      </c>
      <c r="D10641">
        <v>90.743379277455603</v>
      </c>
      <c r="E10641">
        <v>97.157912719915203</v>
      </c>
    </row>
    <row r="10642" spans="1:5" x14ac:dyDescent="0.2">
      <c r="A10642">
        <f t="shared" si="169"/>
        <v>2013</v>
      </c>
      <c r="B10642" s="8">
        <v>41624</v>
      </c>
      <c r="C10642">
        <v>93.221998728928497</v>
      </c>
      <c r="D10642">
        <v>90.548049749586994</v>
      </c>
      <c r="E10642">
        <v>97.077620242398794</v>
      </c>
    </row>
    <row r="10643" spans="1:5" x14ac:dyDescent="0.2">
      <c r="A10643">
        <f t="shared" si="169"/>
        <v>2013</v>
      </c>
      <c r="B10643" s="8">
        <v>41625</v>
      </c>
      <c r="C10643">
        <v>93.306087424858703</v>
      </c>
      <c r="D10643">
        <v>90.673707726563904</v>
      </c>
      <c r="E10643">
        <v>97.118400944073798</v>
      </c>
    </row>
    <row r="10644" spans="1:5" x14ac:dyDescent="0.2">
      <c r="A10644">
        <f t="shared" si="169"/>
        <v>2013</v>
      </c>
      <c r="B10644" s="8">
        <v>41626</v>
      </c>
      <c r="C10644">
        <v>93.424991660229495</v>
      </c>
      <c r="D10644">
        <v>90.717041369171199</v>
      </c>
      <c r="E10644">
        <v>97.319008289986201</v>
      </c>
    </row>
    <row r="10645" spans="1:5" x14ac:dyDescent="0.2">
      <c r="A10645">
        <f t="shared" si="169"/>
        <v>2013</v>
      </c>
      <c r="B10645" s="8">
        <v>41627</v>
      </c>
      <c r="C10645">
        <v>93.740462419263395</v>
      </c>
      <c r="D10645">
        <v>91.222772239868206</v>
      </c>
      <c r="E10645">
        <v>97.435736832967905</v>
      </c>
    </row>
    <row r="10646" spans="1:5" x14ac:dyDescent="0.2">
      <c r="A10646">
        <f t="shared" si="169"/>
        <v>2013</v>
      </c>
      <c r="B10646" s="8">
        <v>41628</v>
      </c>
      <c r="C10646">
        <v>93.724729954150206</v>
      </c>
      <c r="D10646">
        <v>91.189958081224802</v>
      </c>
      <c r="E10646">
        <v>97.437947620797999</v>
      </c>
    </row>
    <row r="10647" spans="1:5" x14ac:dyDescent="0.2">
      <c r="A10647">
        <f t="shared" si="169"/>
        <v>2013</v>
      </c>
      <c r="B10647" s="8">
        <v>41631</v>
      </c>
      <c r="C10647">
        <v>93.576413937985194</v>
      </c>
      <c r="D10647">
        <v>90.902581611209399</v>
      </c>
      <c r="E10647">
        <v>97.435751570993006</v>
      </c>
    </row>
    <row r="10648" spans="1:5" x14ac:dyDescent="0.2">
      <c r="A10648">
        <f t="shared" si="169"/>
        <v>2013</v>
      </c>
      <c r="B10648" s="8">
        <v>41632</v>
      </c>
      <c r="C10648">
        <v>93.677867270110497</v>
      </c>
      <c r="D10648">
        <v>91.037532158264895</v>
      </c>
      <c r="E10648">
        <v>97.502677500498606</v>
      </c>
    </row>
    <row r="10649" spans="1:5" x14ac:dyDescent="0.2">
      <c r="A10649">
        <f t="shared" si="169"/>
        <v>2013</v>
      </c>
      <c r="B10649" s="8">
        <v>41633</v>
      </c>
      <c r="C10649" t="s">
        <v>679</v>
      </c>
      <c r="D10649" t="s">
        <v>679</v>
      </c>
      <c r="E10649" t="s">
        <v>679</v>
      </c>
    </row>
    <row r="10650" spans="1:5" x14ac:dyDescent="0.2">
      <c r="A10650">
        <f t="shared" si="169"/>
        <v>2013</v>
      </c>
      <c r="B10650" s="8">
        <v>41634</v>
      </c>
      <c r="C10650">
        <v>93.770896630668503</v>
      </c>
      <c r="D10650">
        <v>91.119284266930094</v>
      </c>
      <c r="E10650">
        <v>97.6087082269582</v>
      </c>
    </row>
    <row r="10651" spans="1:5" x14ac:dyDescent="0.2">
      <c r="A10651">
        <f t="shared" si="169"/>
        <v>2013</v>
      </c>
      <c r="B10651" s="8">
        <v>41635</v>
      </c>
      <c r="C10651">
        <v>93.706804862763704</v>
      </c>
      <c r="D10651">
        <v>91.0331782714414</v>
      </c>
      <c r="E10651">
        <v>97.567337058793001</v>
      </c>
    </row>
    <row r="10652" spans="1:5" x14ac:dyDescent="0.2">
      <c r="A10652">
        <f t="shared" si="169"/>
        <v>2013</v>
      </c>
      <c r="B10652" s="8">
        <v>41638</v>
      </c>
      <c r="C10652">
        <v>93.491910013220604</v>
      </c>
      <c r="D10652">
        <v>90.701401620293396</v>
      </c>
      <c r="E10652">
        <v>97.474645820452807</v>
      </c>
    </row>
    <row r="10653" spans="1:5" x14ac:dyDescent="0.2">
      <c r="A10653">
        <f t="shared" si="169"/>
        <v>2013</v>
      </c>
      <c r="B10653" s="8">
        <v>41639</v>
      </c>
      <c r="C10653">
        <v>93.562809459711403</v>
      </c>
      <c r="D10653">
        <v>90.800177583332996</v>
      </c>
      <c r="E10653">
        <v>97.516579034490903</v>
      </c>
    </row>
    <row r="10654" spans="1:5" x14ac:dyDescent="0.2">
      <c r="A10654">
        <f t="shared" si="169"/>
        <v>2014</v>
      </c>
      <c r="B10654" s="8">
        <v>41640</v>
      </c>
      <c r="C10654" t="s">
        <v>679</v>
      </c>
      <c r="D10654" t="s">
        <v>679</v>
      </c>
      <c r="E10654" t="s">
        <v>679</v>
      </c>
    </row>
    <row r="10655" spans="1:5" x14ac:dyDescent="0.2">
      <c r="A10655">
        <f t="shared" si="169"/>
        <v>2014</v>
      </c>
      <c r="B10655" s="8">
        <v>41641</v>
      </c>
      <c r="C10655">
        <v>93.822958192404698</v>
      </c>
      <c r="D10655">
        <v>91.143706170604403</v>
      </c>
      <c r="E10655">
        <v>97.691883956670495</v>
      </c>
    </row>
    <row r="10656" spans="1:5" x14ac:dyDescent="0.2">
      <c r="A10656">
        <f t="shared" si="169"/>
        <v>2014</v>
      </c>
      <c r="B10656" s="8">
        <v>41642</v>
      </c>
      <c r="C10656">
        <v>93.857012632093102</v>
      </c>
      <c r="D10656">
        <v>91.218450534291605</v>
      </c>
      <c r="E10656">
        <v>97.683558425292901</v>
      </c>
    </row>
    <row r="10657" spans="1:5" x14ac:dyDescent="0.2">
      <c r="A10657">
        <f t="shared" si="169"/>
        <v>2014</v>
      </c>
      <c r="B10657" s="8">
        <v>41645</v>
      </c>
      <c r="C10657">
        <v>93.914857633867399</v>
      </c>
      <c r="D10657">
        <v>91.262231154379094</v>
      </c>
      <c r="E10657">
        <v>97.756829300550095</v>
      </c>
    </row>
    <row r="10658" spans="1:5" x14ac:dyDescent="0.2">
      <c r="A10658">
        <f t="shared" si="169"/>
        <v>2014</v>
      </c>
      <c r="B10658" s="8">
        <v>41646</v>
      </c>
      <c r="C10658">
        <v>94.042950247565301</v>
      </c>
      <c r="D10658">
        <v>91.574708062384801</v>
      </c>
      <c r="E10658">
        <v>97.693022627059094</v>
      </c>
    </row>
    <row r="10659" spans="1:5" x14ac:dyDescent="0.2">
      <c r="A10659">
        <f t="shared" si="169"/>
        <v>2014</v>
      </c>
      <c r="B10659" s="8">
        <v>41647</v>
      </c>
      <c r="C10659">
        <v>94.220489562351204</v>
      </c>
      <c r="D10659">
        <v>91.844132863068097</v>
      </c>
      <c r="E10659">
        <v>97.776526401295101</v>
      </c>
    </row>
    <row r="10660" spans="1:5" x14ac:dyDescent="0.2">
      <c r="A10660">
        <f t="shared" si="169"/>
        <v>2014</v>
      </c>
      <c r="B10660" s="8">
        <v>41648</v>
      </c>
      <c r="C10660">
        <v>94.331930227534698</v>
      </c>
      <c r="D10660">
        <v>91.939779491770494</v>
      </c>
      <c r="E10660">
        <v>97.905733331475304</v>
      </c>
    </row>
    <row r="10661" spans="1:5" x14ac:dyDescent="0.2">
      <c r="A10661">
        <f t="shared" si="169"/>
        <v>2014</v>
      </c>
      <c r="B10661" s="8">
        <v>41649</v>
      </c>
      <c r="C10661">
        <v>94.006178580551506</v>
      </c>
      <c r="D10661">
        <v>91.770878122109593</v>
      </c>
      <c r="E10661">
        <v>97.412675173518295</v>
      </c>
    </row>
    <row r="10662" spans="1:5" x14ac:dyDescent="0.2">
      <c r="A10662">
        <f t="shared" si="169"/>
        <v>2014</v>
      </c>
      <c r="B10662" s="8">
        <v>41652</v>
      </c>
      <c r="C10662">
        <v>93.900579022008699</v>
      </c>
      <c r="D10662">
        <v>91.633308223137504</v>
      </c>
      <c r="E10662">
        <v>97.3391655582423</v>
      </c>
    </row>
    <row r="10663" spans="1:5" x14ac:dyDescent="0.2">
      <c r="A10663">
        <f t="shared" si="169"/>
        <v>2014</v>
      </c>
      <c r="B10663" s="8">
        <v>41653</v>
      </c>
      <c r="C10663">
        <v>94.031980599329302</v>
      </c>
      <c r="D10663">
        <v>91.736314935504595</v>
      </c>
      <c r="E10663">
        <v>97.501667888694996</v>
      </c>
    </row>
    <row r="10664" spans="1:5" x14ac:dyDescent="0.2">
      <c r="A10664">
        <f t="shared" si="169"/>
        <v>2014</v>
      </c>
      <c r="B10664" s="8">
        <v>41654</v>
      </c>
      <c r="C10664">
        <v>94.342265932800998</v>
      </c>
      <c r="D10664">
        <v>92.100623040566703</v>
      </c>
      <c r="E10664">
        <v>97.759224203632201</v>
      </c>
    </row>
    <row r="10665" spans="1:5" x14ac:dyDescent="0.2">
      <c r="A10665">
        <f t="shared" si="169"/>
        <v>2014</v>
      </c>
      <c r="B10665" s="8">
        <v>41655</v>
      </c>
      <c r="C10665">
        <v>94.551950935416301</v>
      </c>
      <c r="D10665">
        <v>92.1375951628021</v>
      </c>
      <c r="E10665">
        <v>98.151459499751198</v>
      </c>
    </row>
    <row r="10666" spans="1:5" x14ac:dyDescent="0.2">
      <c r="A10666">
        <f t="shared" si="169"/>
        <v>2014</v>
      </c>
      <c r="B10666" s="8">
        <v>41656</v>
      </c>
      <c r="C10666">
        <v>94.585645819939103</v>
      </c>
      <c r="D10666">
        <v>92.304348065083204</v>
      </c>
      <c r="E10666">
        <v>98.046699275739599</v>
      </c>
    </row>
    <row r="10667" spans="1:5" x14ac:dyDescent="0.2">
      <c r="A10667">
        <f t="shared" si="169"/>
        <v>2014</v>
      </c>
      <c r="B10667" s="8">
        <v>41659</v>
      </c>
      <c r="C10667" t="s">
        <v>679</v>
      </c>
      <c r="D10667" t="s">
        <v>679</v>
      </c>
      <c r="E10667" t="s">
        <v>679</v>
      </c>
    </row>
    <row r="10668" spans="1:5" x14ac:dyDescent="0.2">
      <c r="A10668">
        <f t="shared" si="169"/>
        <v>2014</v>
      </c>
      <c r="B10668" s="8">
        <v>41660</v>
      </c>
      <c r="C10668">
        <v>94.680853434838198</v>
      </c>
      <c r="D10668">
        <v>92.268604207131403</v>
      </c>
      <c r="E10668">
        <v>98.279628819993206</v>
      </c>
    </row>
    <row r="10669" spans="1:5" x14ac:dyDescent="0.2">
      <c r="A10669">
        <f t="shared" si="169"/>
        <v>2014</v>
      </c>
      <c r="B10669" s="8">
        <v>41661</v>
      </c>
      <c r="C10669">
        <v>94.849715987506599</v>
      </c>
      <c r="D10669">
        <v>92.517316033674504</v>
      </c>
      <c r="E10669">
        <v>98.367064486844399</v>
      </c>
    </row>
    <row r="10670" spans="1:5" x14ac:dyDescent="0.2">
      <c r="A10670">
        <f t="shared" si="169"/>
        <v>2014</v>
      </c>
      <c r="B10670" s="8">
        <v>41662</v>
      </c>
      <c r="C10670">
        <v>94.844719552815206</v>
      </c>
      <c r="D10670">
        <v>92.181853370651297</v>
      </c>
      <c r="E10670">
        <v>98.707896627329603</v>
      </c>
    </row>
    <row r="10671" spans="1:5" x14ac:dyDescent="0.2">
      <c r="A10671">
        <f t="shared" si="169"/>
        <v>2014</v>
      </c>
      <c r="B10671" s="8">
        <v>41663</v>
      </c>
      <c r="C10671">
        <v>94.859224569009996</v>
      </c>
      <c r="D10671">
        <v>91.934891637369802</v>
      </c>
      <c r="E10671">
        <v>98.997974360722907</v>
      </c>
    </row>
    <row r="10672" spans="1:5" x14ac:dyDescent="0.2">
      <c r="A10672">
        <f t="shared" si="169"/>
        <v>2014</v>
      </c>
      <c r="B10672" s="8">
        <v>41666</v>
      </c>
      <c r="C10672">
        <v>94.910265022156096</v>
      </c>
      <c r="D10672">
        <v>91.942722574683103</v>
      </c>
      <c r="E10672">
        <v>99.095241303335598</v>
      </c>
    </row>
    <row r="10673" spans="1:5" x14ac:dyDescent="0.2">
      <c r="A10673">
        <f t="shared" si="169"/>
        <v>2014</v>
      </c>
      <c r="B10673" s="8">
        <v>41667</v>
      </c>
      <c r="C10673">
        <v>94.883371101354697</v>
      </c>
      <c r="D10673">
        <v>92.184384321786297</v>
      </c>
      <c r="E10673">
        <v>98.7849367331563</v>
      </c>
    </row>
    <row r="10674" spans="1:5" x14ac:dyDescent="0.2">
      <c r="A10674">
        <f t="shared" si="169"/>
        <v>2014</v>
      </c>
      <c r="B10674" s="8">
        <v>41668</v>
      </c>
      <c r="C10674">
        <v>94.865267563802604</v>
      </c>
      <c r="D10674">
        <v>92.107434527158304</v>
      </c>
      <c r="E10674">
        <v>98.828527177849793</v>
      </c>
    </row>
    <row r="10675" spans="1:5" x14ac:dyDescent="0.2">
      <c r="A10675">
        <f t="shared" si="169"/>
        <v>2014</v>
      </c>
      <c r="B10675" s="8">
        <v>41669</v>
      </c>
      <c r="C10675">
        <v>95.131779594785499</v>
      </c>
      <c r="D10675">
        <v>92.625999721858093</v>
      </c>
      <c r="E10675">
        <v>98.833490172100198</v>
      </c>
    </row>
    <row r="10676" spans="1:5" x14ac:dyDescent="0.2">
      <c r="A10676">
        <f t="shared" si="169"/>
        <v>2014</v>
      </c>
      <c r="B10676" s="8">
        <v>41670</v>
      </c>
      <c r="C10676">
        <v>95.179821492026704</v>
      </c>
      <c r="D10676">
        <v>92.581752879185203</v>
      </c>
      <c r="E10676">
        <v>98.978765559040298</v>
      </c>
    </row>
    <row r="10677" spans="1:5" x14ac:dyDescent="0.2">
      <c r="A10677">
        <f t="shared" si="169"/>
        <v>2014</v>
      </c>
      <c r="B10677" s="8">
        <v>41673</v>
      </c>
      <c r="C10677">
        <v>95.2490055825875</v>
      </c>
      <c r="D10677">
        <v>92.328921508737906</v>
      </c>
      <c r="E10677">
        <v>99.387584002241397</v>
      </c>
    </row>
    <row r="10678" spans="1:5" x14ac:dyDescent="0.2">
      <c r="A10678">
        <f t="shared" si="169"/>
        <v>2014</v>
      </c>
      <c r="B10678" s="8">
        <v>41674</v>
      </c>
      <c r="C10678">
        <v>95.045545925309199</v>
      </c>
      <c r="D10678">
        <v>92.353960600253203</v>
      </c>
      <c r="E10678">
        <v>98.941152428759807</v>
      </c>
    </row>
    <row r="10679" spans="1:5" x14ac:dyDescent="0.2">
      <c r="A10679">
        <f t="shared" si="169"/>
        <v>2014</v>
      </c>
      <c r="B10679" s="8">
        <v>41675</v>
      </c>
      <c r="C10679">
        <v>95.029759797646904</v>
      </c>
      <c r="D10679">
        <v>92.405796741196795</v>
      </c>
      <c r="E10679">
        <v>98.854175918502804</v>
      </c>
    </row>
    <row r="10680" spans="1:5" x14ac:dyDescent="0.2">
      <c r="A10680">
        <f t="shared" si="169"/>
        <v>2014</v>
      </c>
      <c r="B10680" s="8">
        <v>41676</v>
      </c>
      <c r="C10680">
        <v>94.719665966361703</v>
      </c>
      <c r="D10680">
        <v>92.092279243810495</v>
      </c>
      <c r="E10680">
        <v>98.544182057459096</v>
      </c>
    </row>
    <row r="10681" spans="1:5" x14ac:dyDescent="0.2">
      <c r="A10681">
        <f t="shared" si="169"/>
        <v>2014</v>
      </c>
      <c r="B10681" s="8">
        <v>41677</v>
      </c>
      <c r="C10681">
        <v>94.748636994980799</v>
      </c>
      <c r="D10681">
        <v>91.969395531781103</v>
      </c>
      <c r="E10681">
        <v>98.733132198665402</v>
      </c>
    </row>
    <row r="10682" spans="1:5" x14ac:dyDescent="0.2">
      <c r="A10682">
        <f t="shared" si="169"/>
        <v>2014</v>
      </c>
      <c r="B10682" s="8">
        <v>41680</v>
      </c>
      <c r="C10682">
        <v>94.7216684776119</v>
      </c>
      <c r="D10682">
        <v>91.935860067004398</v>
      </c>
      <c r="E10682">
        <v>98.712778691799599</v>
      </c>
    </row>
    <row r="10683" spans="1:5" x14ac:dyDescent="0.2">
      <c r="A10683">
        <f t="shared" si="169"/>
        <v>2014</v>
      </c>
      <c r="B10683" s="8">
        <v>41681</v>
      </c>
      <c r="C10683">
        <v>94.640920207759507</v>
      </c>
      <c r="D10683">
        <v>91.842065001175996</v>
      </c>
      <c r="E10683">
        <v>98.644873453723903</v>
      </c>
    </row>
    <row r="10684" spans="1:5" x14ac:dyDescent="0.2">
      <c r="A10684">
        <f t="shared" si="169"/>
        <v>2014</v>
      </c>
      <c r="B10684" s="8">
        <v>41682</v>
      </c>
      <c r="C10684">
        <v>94.624526836088805</v>
      </c>
      <c r="D10684">
        <v>91.857959320837907</v>
      </c>
      <c r="E10684">
        <v>98.594290848582304</v>
      </c>
    </row>
    <row r="10685" spans="1:5" x14ac:dyDescent="0.2">
      <c r="A10685">
        <f t="shared" si="169"/>
        <v>2014</v>
      </c>
      <c r="B10685" s="8">
        <v>41683</v>
      </c>
      <c r="C10685" t="s">
        <v>679</v>
      </c>
      <c r="D10685" t="s">
        <v>679</v>
      </c>
      <c r="E10685" t="s">
        <v>679</v>
      </c>
    </row>
    <row r="10686" spans="1:5" x14ac:dyDescent="0.2">
      <c r="A10686">
        <f t="shared" si="169"/>
        <v>2014</v>
      </c>
      <c r="B10686" s="8">
        <v>41684</v>
      </c>
      <c r="C10686">
        <v>94.276411513447698</v>
      </c>
      <c r="D10686">
        <v>91.382292903674696</v>
      </c>
      <c r="E10686">
        <v>98.376797914545193</v>
      </c>
    </row>
    <row r="10687" spans="1:5" x14ac:dyDescent="0.2">
      <c r="A10687">
        <f t="shared" si="169"/>
        <v>2014</v>
      </c>
      <c r="B10687" s="8">
        <v>41687</v>
      </c>
      <c r="C10687" t="s">
        <v>679</v>
      </c>
      <c r="D10687" t="s">
        <v>679</v>
      </c>
      <c r="E10687" t="s">
        <v>679</v>
      </c>
    </row>
    <row r="10688" spans="1:5" x14ac:dyDescent="0.2">
      <c r="A10688">
        <f t="shared" si="169"/>
        <v>2014</v>
      </c>
      <c r="B10688" s="8">
        <v>41688</v>
      </c>
      <c r="C10688">
        <v>94.199274965248705</v>
      </c>
      <c r="D10688">
        <v>91.200971706449906</v>
      </c>
      <c r="E10688">
        <v>98.408957532159505</v>
      </c>
    </row>
    <row r="10689" spans="1:5" x14ac:dyDescent="0.2">
      <c r="A10689">
        <f t="shared" si="169"/>
        <v>2014</v>
      </c>
      <c r="B10689" s="8">
        <v>41689</v>
      </c>
      <c r="C10689">
        <v>94.385522859020199</v>
      </c>
      <c r="D10689">
        <v>91.412067837640805</v>
      </c>
      <c r="E10689">
        <v>98.570964031051602</v>
      </c>
    </row>
    <row r="10690" spans="1:5" x14ac:dyDescent="0.2">
      <c r="A10690">
        <f t="shared" si="169"/>
        <v>2014</v>
      </c>
      <c r="B10690" s="8">
        <v>41690</v>
      </c>
      <c r="C10690">
        <v>94.661804437180606</v>
      </c>
      <c r="D10690">
        <v>91.8292417146167</v>
      </c>
      <c r="E10690">
        <v>98.701516828088501</v>
      </c>
    </row>
    <row r="10691" spans="1:5" x14ac:dyDescent="0.2">
      <c r="A10691">
        <f t="shared" ref="A10691:A10754" si="170">YEAR(B10691)</f>
        <v>2014</v>
      </c>
      <c r="B10691" s="8">
        <v>41691</v>
      </c>
      <c r="C10691" t="s">
        <v>679</v>
      </c>
      <c r="D10691" t="s">
        <v>679</v>
      </c>
      <c r="E10691" t="s">
        <v>679</v>
      </c>
    </row>
    <row r="10692" spans="1:5" x14ac:dyDescent="0.2">
      <c r="A10692">
        <f t="shared" si="170"/>
        <v>2014</v>
      </c>
      <c r="B10692" s="8">
        <v>41694</v>
      </c>
      <c r="C10692">
        <v>94.409654153031099</v>
      </c>
      <c r="D10692">
        <v>91.553059890196494</v>
      </c>
      <c r="E10692">
        <v>98.471909893764106</v>
      </c>
    </row>
    <row r="10693" spans="1:5" x14ac:dyDescent="0.2">
      <c r="A10693">
        <f t="shared" si="170"/>
        <v>2014</v>
      </c>
      <c r="B10693" s="8">
        <v>41695</v>
      </c>
      <c r="C10693">
        <v>94.479612115776206</v>
      </c>
      <c r="D10693">
        <v>91.546142331585202</v>
      </c>
      <c r="E10693">
        <v>98.623816929002601</v>
      </c>
    </row>
    <row r="10694" spans="1:5" x14ac:dyDescent="0.2">
      <c r="A10694">
        <f t="shared" si="170"/>
        <v>2014</v>
      </c>
      <c r="B10694" s="8">
        <v>41696</v>
      </c>
      <c r="C10694">
        <v>94.780659912765103</v>
      </c>
      <c r="D10694">
        <v>91.921852579358799</v>
      </c>
      <c r="E10694">
        <v>98.849371337428593</v>
      </c>
    </row>
    <row r="10695" spans="1:5" x14ac:dyDescent="0.2">
      <c r="A10695">
        <f t="shared" si="170"/>
        <v>2014</v>
      </c>
      <c r="B10695" s="8">
        <v>41697</v>
      </c>
      <c r="C10695">
        <v>94.678015240639496</v>
      </c>
      <c r="D10695">
        <v>91.754319214113494</v>
      </c>
      <c r="E10695">
        <v>98.8140871274272</v>
      </c>
    </row>
    <row r="10696" spans="1:5" x14ac:dyDescent="0.2">
      <c r="A10696">
        <f t="shared" si="170"/>
        <v>2014</v>
      </c>
      <c r="B10696" s="8">
        <v>41698</v>
      </c>
      <c r="C10696">
        <v>94.394837619544205</v>
      </c>
      <c r="D10696">
        <v>91.323307474539106</v>
      </c>
      <c r="E10696">
        <v>98.684230304142702</v>
      </c>
    </row>
    <row r="10697" spans="1:5" x14ac:dyDescent="0.2">
      <c r="A10697">
        <f t="shared" si="170"/>
        <v>2014</v>
      </c>
      <c r="B10697" s="8">
        <v>41701</v>
      </c>
      <c r="C10697" t="s">
        <v>679</v>
      </c>
      <c r="D10697" t="s">
        <v>679</v>
      </c>
      <c r="E10697" t="s">
        <v>679</v>
      </c>
    </row>
    <row r="10698" spans="1:5" x14ac:dyDescent="0.2">
      <c r="A10698">
        <f t="shared" si="170"/>
        <v>2014</v>
      </c>
      <c r="B10698" s="8">
        <v>41702</v>
      </c>
      <c r="C10698">
        <v>94.662603380365098</v>
      </c>
      <c r="D10698">
        <v>91.695074256599497</v>
      </c>
      <c r="E10698">
        <v>98.8448326980904</v>
      </c>
    </row>
    <row r="10699" spans="1:5" x14ac:dyDescent="0.2">
      <c r="A10699">
        <f t="shared" si="170"/>
        <v>2014</v>
      </c>
      <c r="B10699" s="8">
        <v>41703</v>
      </c>
      <c r="C10699">
        <v>94.474231435680593</v>
      </c>
      <c r="D10699">
        <v>91.494073060685693</v>
      </c>
      <c r="E10699">
        <v>98.667740963711694</v>
      </c>
    </row>
    <row r="10700" spans="1:5" x14ac:dyDescent="0.2">
      <c r="A10700">
        <f t="shared" si="170"/>
        <v>2014</v>
      </c>
      <c r="B10700" s="8">
        <v>41704</v>
      </c>
      <c r="C10700">
        <v>93.992927953724802</v>
      </c>
      <c r="D10700">
        <v>91.009304683427899</v>
      </c>
      <c r="E10700">
        <v>98.184803503104902</v>
      </c>
    </row>
    <row r="10701" spans="1:5" x14ac:dyDescent="0.2">
      <c r="A10701">
        <f t="shared" si="170"/>
        <v>2014</v>
      </c>
      <c r="B10701" s="8">
        <v>41705</v>
      </c>
      <c r="C10701">
        <v>94.259238536582501</v>
      </c>
      <c r="D10701">
        <v>91.316432160440897</v>
      </c>
      <c r="E10701">
        <v>98.410877368495704</v>
      </c>
    </row>
    <row r="10702" spans="1:5" x14ac:dyDescent="0.2">
      <c r="A10702">
        <f t="shared" si="170"/>
        <v>2014</v>
      </c>
      <c r="B10702" s="8">
        <v>41708</v>
      </c>
      <c r="C10702">
        <v>94.378434809326194</v>
      </c>
      <c r="D10702">
        <v>91.375539477615703</v>
      </c>
      <c r="E10702">
        <v>98.594948498656805</v>
      </c>
    </row>
    <row r="10703" spans="1:5" x14ac:dyDescent="0.2">
      <c r="A10703">
        <f t="shared" si="170"/>
        <v>2014</v>
      </c>
      <c r="B10703" s="8">
        <v>41709</v>
      </c>
      <c r="C10703">
        <v>94.392321912785704</v>
      </c>
      <c r="D10703">
        <v>91.354989187032501</v>
      </c>
      <c r="E10703">
        <v>98.645451273890103</v>
      </c>
    </row>
    <row r="10704" spans="1:5" x14ac:dyDescent="0.2">
      <c r="A10704">
        <f t="shared" si="170"/>
        <v>2014</v>
      </c>
      <c r="B10704" s="8">
        <v>41710</v>
      </c>
      <c r="C10704">
        <v>94.4673754515306</v>
      </c>
      <c r="D10704">
        <v>91.332451439027594</v>
      </c>
      <c r="E10704">
        <v>98.824802506986799</v>
      </c>
    </row>
    <row r="10705" spans="1:5" x14ac:dyDescent="0.2">
      <c r="A10705">
        <f t="shared" si="170"/>
        <v>2014</v>
      </c>
      <c r="B10705" s="8">
        <v>41711</v>
      </c>
      <c r="C10705">
        <v>94.193512719858305</v>
      </c>
      <c r="D10705">
        <v>90.947741901083006</v>
      </c>
      <c r="E10705">
        <v>98.665772850628798</v>
      </c>
    </row>
    <row r="10706" spans="1:5" x14ac:dyDescent="0.2">
      <c r="A10706">
        <f t="shared" si="170"/>
        <v>2014</v>
      </c>
      <c r="B10706" s="8">
        <v>41712</v>
      </c>
      <c r="C10706">
        <v>94.2491256292071</v>
      </c>
      <c r="D10706">
        <v>90.974251867533994</v>
      </c>
      <c r="E10706">
        <v>98.752966096782302</v>
      </c>
    </row>
    <row r="10707" spans="1:5" x14ac:dyDescent="0.2">
      <c r="A10707">
        <f t="shared" si="170"/>
        <v>2014</v>
      </c>
      <c r="B10707" s="8">
        <v>41715</v>
      </c>
      <c r="C10707" t="s">
        <v>679</v>
      </c>
      <c r="D10707" t="s">
        <v>679</v>
      </c>
      <c r="E10707" t="s">
        <v>679</v>
      </c>
    </row>
    <row r="10708" spans="1:5" x14ac:dyDescent="0.2">
      <c r="A10708">
        <f t="shared" si="170"/>
        <v>2014</v>
      </c>
      <c r="B10708" s="8">
        <v>41716</v>
      </c>
      <c r="C10708">
        <v>94.269574092828506</v>
      </c>
      <c r="D10708">
        <v>91.006684030357107</v>
      </c>
      <c r="E10708">
        <v>98.760876719007499</v>
      </c>
    </row>
    <row r="10709" spans="1:5" x14ac:dyDescent="0.2">
      <c r="A10709">
        <f t="shared" si="170"/>
        <v>2014</v>
      </c>
      <c r="B10709" s="8">
        <v>41717</v>
      </c>
      <c r="C10709">
        <v>94.381420771699197</v>
      </c>
      <c r="D10709">
        <v>91.235838457987796</v>
      </c>
      <c r="E10709">
        <v>98.749225455786302</v>
      </c>
    </row>
    <row r="10710" spans="1:5" x14ac:dyDescent="0.2">
      <c r="A10710">
        <f t="shared" si="170"/>
        <v>2014</v>
      </c>
      <c r="B10710" s="8">
        <v>41718</v>
      </c>
      <c r="C10710">
        <v>95.004622828631796</v>
      </c>
      <c r="D10710">
        <v>91.967044299384597</v>
      </c>
      <c r="E10710">
        <v>99.264736817430006</v>
      </c>
    </row>
    <row r="10711" spans="1:5" x14ac:dyDescent="0.2">
      <c r="A10711">
        <f t="shared" si="170"/>
        <v>2014</v>
      </c>
      <c r="B10711" s="8">
        <v>41719</v>
      </c>
      <c r="C10711">
        <v>94.861171080544494</v>
      </c>
      <c r="D10711">
        <v>91.817715931760901</v>
      </c>
      <c r="E10711">
        <v>99.125931888541004</v>
      </c>
    </row>
    <row r="10712" spans="1:5" x14ac:dyDescent="0.2">
      <c r="A10712">
        <f t="shared" si="170"/>
        <v>2014</v>
      </c>
      <c r="B10712" s="8">
        <v>41722</v>
      </c>
      <c r="C10712">
        <v>94.764447460107505</v>
      </c>
      <c r="D10712">
        <v>91.854958803734107</v>
      </c>
      <c r="E10712">
        <v>98.886470079706797</v>
      </c>
    </row>
    <row r="10713" spans="1:5" x14ac:dyDescent="0.2">
      <c r="A10713">
        <f t="shared" si="170"/>
        <v>2014</v>
      </c>
      <c r="B10713" s="8">
        <v>41723</v>
      </c>
      <c r="C10713">
        <v>94.643645291450596</v>
      </c>
      <c r="D10713">
        <v>91.775751213409706</v>
      </c>
      <c r="E10713">
        <v>98.720421593608407</v>
      </c>
    </row>
    <row r="10714" spans="1:5" x14ac:dyDescent="0.2">
      <c r="A10714">
        <f t="shared" si="170"/>
        <v>2014</v>
      </c>
      <c r="B10714" s="8">
        <v>41724</v>
      </c>
      <c r="C10714">
        <v>94.534804504483603</v>
      </c>
      <c r="D10714">
        <v>91.611673902954493</v>
      </c>
      <c r="E10714">
        <v>98.668694842503797</v>
      </c>
    </row>
    <row r="10715" spans="1:5" x14ac:dyDescent="0.2">
      <c r="A10715">
        <f t="shared" si="170"/>
        <v>2014</v>
      </c>
      <c r="B10715" s="8">
        <v>41725</v>
      </c>
      <c r="C10715">
        <v>94.339597150500595</v>
      </c>
      <c r="D10715">
        <v>91.412393273399999</v>
      </c>
      <c r="E10715">
        <v>98.475632919610007</v>
      </c>
    </row>
    <row r="10716" spans="1:5" x14ac:dyDescent="0.2">
      <c r="A10716">
        <f t="shared" si="170"/>
        <v>2014</v>
      </c>
      <c r="B10716" s="8">
        <v>41726</v>
      </c>
      <c r="C10716">
        <v>94.376306273689096</v>
      </c>
      <c r="D10716">
        <v>91.543700490876105</v>
      </c>
      <c r="E10716">
        <v>98.412888401432397</v>
      </c>
    </row>
    <row r="10717" spans="1:5" x14ac:dyDescent="0.2">
      <c r="A10717">
        <f t="shared" si="170"/>
        <v>2014</v>
      </c>
      <c r="B10717" s="8">
        <v>41729</v>
      </c>
      <c r="C10717">
        <v>94.251456115987907</v>
      </c>
      <c r="D10717">
        <v>91.408179242817198</v>
      </c>
      <c r="E10717">
        <v>98.297905308899601</v>
      </c>
    </row>
    <row r="10718" spans="1:5" x14ac:dyDescent="0.2">
      <c r="A10718">
        <f t="shared" si="170"/>
        <v>2014</v>
      </c>
      <c r="B10718" s="8">
        <v>41730</v>
      </c>
      <c r="C10718">
        <v>94.131956648696303</v>
      </c>
      <c r="D10718">
        <v>91.3559394078559</v>
      </c>
      <c r="E10718">
        <v>98.106174544610994</v>
      </c>
    </row>
    <row r="10719" spans="1:5" x14ac:dyDescent="0.2">
      <c r="A10719">
        <f t="shared" si="170"/>
        <v>2014</v>
      </c>
      <c r="B10719" s="8">
        <v>41731</v>
      </c>
      <c r="C10719">
        <v>94.317795382539998</v>
      </c>
      <c r="D10719">
        <v>91.541527371631702</v>
      </c>
      <c r="E10719">
        <v>98.294350564275405</v>
      </c>
    </row>
    <row r="10720" spans="1:5" x14ac:dyDescent="0.2">
      <c r="A10720">
        <f t="shared" si="170"/>
        <v>2014</v>
      </c>
      <c r="B10720" s="8">
        <v>41732</v>
      </c>
      <c r="C10720">
        <v>94.519082790940999</v>
      </c>
      <c r="D10720">
        <v>91.767868058635003</v>
      </c>
      <c r="E10720">
        <v>98.471506291453807</v>
      </c>
    </row>
    <row r="10721" spans="1:5" x14ac:dyDescent="0.2">
      <c r="A10721">
        <f t="shared" si="170"/>
        <v>2014</v>
      </c>
      <c r="B10721" s="8">
        <v>41733</v>
      </c>
      <c r="C10721">
        <v>94.226620944368804</v>
      </c>
      <c r="D10721">
        <v>91.538420106302993</v>
      </c>
      <c r="E10721">
        <v>98.109481496418496</v>
      </c>
    </row>
    <row r="10722" spans="1:5" x14ac:dyDescent="0.2">
      <c r="A10722">
        <f t="shared" si="170"/>
        <v>2014</v>
      </c>
      <c r="B10722" s="8">
        <v>41736</v>
      </c>
      <c r="C10722">
        <v>94.096525886878297</v>
      </c>
      <c r="D10722">
        <v>91.350021987451399</v>
      </c>
      <c r="E10722">
        <v>98.039268164879005</v>
      </c>
    </row>
    <row r="10723" spans="1:5" x14ac:dyDescent="0.2">
      <c r="A10723">
        <f t="shared" si="170"/>
        <v>2014</v>
      </c>
      <c r="B10723" s="8">
        <v>41737</v>
      </c>
      <c r="C10723">
        <v>93.667656748958095</v>
      </c>
      <c r="D10723">
        <v>90.844744789231399</v>
      </c>
      <c r="E10723">
        <v>97.686137517049602</v>
      </c>
    </row>
    <row r="10724" spans="1:5" x14ac:dyDescent="0.2">
      <c r="A10724">
        <f t="shared" si="170"/>
        <v>2014</v>
      </c>
      <c r="B10724" s="8">
        <v>41738</v>
      </c>
      <c r="C10724">
        <v>93.681446831059503</v>
      </c>
      <c r="D10724">
        <v>90.719736274529296</v>
      </c>
      <c r="E10724">
        <v>97.846706607586896</v>
      </c>
    </row>
    <row r="10725" spans="1:5" x14ac:dyDescent="0.2">
      <c r="A10725">
        <f t="shared" si="170"/>
        <v>2014</v>
      </c>
      <c r="B10725" s="8">
        <v>41739</v>
      </c>
      <c r="C10725">
        <v>93.522923169465699</v>
      </c>
      <c r="D10725">
        <v>90.452490010243395</v>
      </c>
      <c r="E10725">
        <v>97.801614618927502</v>
      </c>
    </row>
    <row r="10726" spans="1:5" x14ac:dyDescent="0.2">
      <c r="A10726">
        <f t="shared" si="170"/>
        <v>2014</v>
      </c>
      <c r="B10726" s="8">
        <v>41740</v>
      </c>
      <c r="C10726">
        <v>93.649379971502398</v>
      </c>
      <c r="D10726">
        <v>90.601695251242106</v>
      </c>
      <c r="E10726">
        <v>97.905334161757693</v>
      </c>
    </row>
    <row r="10727" spans="1:5" x14ac:dyDescent="0.2">
      <c r="A10727">
        <f t="shared" si="170"/>
        <v>2014</v>
      </c>
      <c r="B10727" s="8">
        <v>41743</v>
      </c>
      <c r="C10727">
        <v>93.814605434142806</v>
      </c>
      <c r="D10727">
        <v>90.846800901225805</v>
      </c>
      <c r="E10727">
        <v>97.987779221296606</v>
      </c>
    </row>
    <row r="10728" spans="1:5" x14ac:dyDescent="0.2">
      <c r="A10728">
        <f t="shared" si="170"/>
        <v>2014</v>
      </c>
      <c r="B10728" s="8">
        <v>41744</v>
      </c>
      <c r="C10728">
        <v>93.958077319600704</v>
      </c>
      <c r="D10728">
        <v>90.938608550534497</v>
      </c>
      <c r="E10728">
        <v>98.187519326679507</v>
      </c>
    </row>
    <row r="10729" spans="1:5" x14ac:dyDescent="0.2">
      <c r="A10729">
        <f t="shared" si="170"/>
        <v>2014</v>
      </c>
      <c r="B10729" s="8">
        <v>41745</v>
      </c>
      <c r="C10729">
        <v>93.955375558837304</v>
      </c>
      <c r="D10729">
        <v>91.062786509118496</v>
      </c>
      <c r="E10729">
        <v>98.0505918787063</v>
      </c>
    </row>
    <row r="10730" spans="1:5" x14ac:dyDescent="0.2">
      <c r="A10730">
        <f t="shared" si="170"/>
        <v>2014</v>
      </c>
      <c r="B10730" s="8">
        <v>41746</v>
      </c>
      <c r="C10730">
        <v>93.902747835697298</v>
      </c>
      <c r="D10730">
        <v>90.952459774487096</v>
      </c>
      <c r="E10730">
        <v>98.058363968467603</v>
      </c>
    </row>
    <row r="10731" spans="1:5" x14ac:dyDescent="0.2">
      <c r="A10731">
        <f t="shared" si="170"/>
        <v>2014</v>
      </c>
      <c r="B10731" s="8">
        <v>41747</v>
      </c>
      <c r="C10731">
        <v>93.971729977884905</v>
      </c>
      <c r="D10731">
        <v>91.106541292617294</v>
      </c>
      <c r="E10731">
        <v>98.038195909155107</v>
      </c>
    </row>
    <row r="10732" spans="1:5" x14ac:dyDescent="0.2">
      <c r="A10732">
        <f t="shared" si="170"/>
        <v>2014</v>
      </c>
      <c r="B10732" s="8">
        <v>41750</v>
      </c>
      <c r="C10732">
        <v>94.042883671054796</v>
      </c>
      <c r="D10732">
        <v>91.186877552108001</v>
      </c>
      <c r="E10732">
        <v>98.100447345756805</v>
      </c>
    </row>
    <row r="10733" spans="1:5" x14ac:dyDescent="0.2">
      <c r="A10733">
        <f t="shared" si="170"/>
        <v>2014</v>
      </c>
      <c r="B10733" s="8">
        <v>41751</v>
      </c>
      <c r="C10733">
        <v>94.089981001016099</v>
      </c>
      <c r="D10733">
        <v>91.132146828751999</v>
      </c>
      <c r="E10733">
        <v>98.255642352957807</v>
      </c>
    </row>
    <row r="10734" spans="1:5" x14ac:dyDescent="0.2">
      <c r="A10734">
        <f t="shared" si="170"/>
        <v>2014</v>
      </c>
      <c r="B10734" s="8">
        <v>41752</v>
      </c>
      <c r="C10734">
        <v>94.158783324717604</v>
      </c>
      <c r="D10734">
        <v>91.138938943407894</v>
      </c>
      <c r="E10734">
        <v>98.3908268869898</v>
      </c>
    </row>
    <row r="10735" spans="1:5" x14ac:dyDescent="0.2">
      <c r="A10735">
        <f t="shared" si="170"/>
        <v>2014</v>
      </c>
      <c r="B10735" s="8">
        <v>41753</v>
      </c>
      <c r="C10735">
        <v>94.139815826839794</v>
      </c>
      <c r="D10735">
        <v>91.080396716630005</v>
      </c>
      <c r="E10735">
        <v>98.413578648369807</v>
      </c>
    </row>
    <row r="10736" spans="1:5" x14ac:dyDescent="0.2">
      <c r="A10736">
        <f t="shared" si="170"/>
        <v>2014</v>
      </c>
      <c r="B10736" s="8">
        <v>41754</v>
      </c>
      <c r="C10736">
        <v>94.172589646107895</v>
      </c>
      <c r="D10736">
        <v>91.053745179965901</v>
      </c>
      <c r="E10736">
        <v>98.509736149005306</v>
      </c>
    </row>
    <row r="10737" spans="1:5" x14ac:dyDescent="0.2">
      <c r="A10737">
        <f t="shared" si="170"/>
        <v>2014</v>
      </c>
      <c r="B10737" s="8">
        <v>41757</v>
      </c>
      <c r="C10737">
        <v>94.147583543359303</v>
      </c>
      <c r="D10737">
        <v>91.054444156768398</v>
      </c>
      <c r="E10737">
        <v>98.4571847735522</v>
      </c>
    </row>
    <row r="10738" spans="1:5" x14ac:dyDescent="0.2">
      <c r="A10738">
        <f t="shared" si="170"/>
        <v>2014</v>
      </c>
      <c r="B10738" s="8">
        <v>41758</v>
      </c>
      <c r="C10738">
        <v>94.039750952704594</v>
      </c>
      <c r="D10738">
        <v>90.990301659181398</v>
      </c>
      <c r="E10738">
        <v>98.301851246882904</v>
      </c>
    </row>
    <row r="10739" spans="1:5" x14ac:dyDescent="0.2">
      <c r="A10739">
        <f t="shared" si="170"/>
        <v>2014</v>
      </c>
      <c r="B10739" s="8">
        <v>41759</v>
      </c>
      <c r="C10739">
        <v>93.900457069222398</v>
      </c>
      <c r="D10739">
        <v>90.704339370650601</v>
      </c>
      <c r="E10739">
        <v>98.3167279687095</v>
      </c>
    </row>
    <row r="10740" spans="1:5" x14ac:dyDescent="0.2">
      <c r="A10740">
        <f t="shared" si="170"/>
        <v>2014</v>
      </c>
      <c r="B10740" s="8">
        <v>41760</v>
      </c>
      <c r="C10740">
        <v>93.881514601351796</v>
      </c>
      <c r="D10740">
        <v>90.743861142547203</v>
      </c>
      <c r="E10740">
        <v>98.235456500432804</v>
      </c>
    </row>
    <row r="10741" spans="1:5" x14ac:dyDescent="0.2">
      <c r="A10741">
        <f t="shared" si="170"/>
        <v>2014</v>
      </c>
      <c r="B10741" s="8">
        <v>41761</v>
      </c>
      <c r="C10741">
        <v>93.828746955990496</v>
      </c>
      <c r="D10741">
        <v>90.799049774383505</v>
      </c>
      <c r="E10741">
        <v>98.067604737207304</v>
      </c>
    </row>
    <row r="10742" spans="1:5" x14ac:dyDescent="0.2">
      <c r="A10742">
        <f t="shared" si="170"/>
        <v>2014</v>
      </c>
      <c r="B10742" s="8">
        <v>41764</v>
      </c>
      <c r="C10742">
        <v>93.743679155421901</v>
      </c>
      <c r="D10742">
        <v>90.661453530479406</v>
      </c>
      <c r="E10742">
        <v>98.0372908960329</v>
      </c>
    </row>
    <row r="10743" spans="1:5" x14ac:dyDescent="0.2">
      <c r="A10743">
        <f t="shared" si="170"/>
        <v>2014</v>
      </c>
      <c r="B10743" s="8">
        <v>41765</v>
      </c>
      <c r="C10743">
        <v>93.443535485634598</v>
      </c>
      <c r="D10743">
        <v>90.238438906185607</v>
      </c>
      <c r="E10743">
        <v>97.864406742361197</v>
      </c>
    </row>
    <row r="10744" spans="1:5" x14ac:dyDescent="0.2">
      <c r="A10744">
        <f t="shared" si="170"/>
        <v>2014</v>
      </c>
      <c r="B10744" s="8">
        <v>41766</v>
      </c>
      <c r="C10744">
        <v>93.444627743762098</v>
      </c>
      <c r="D10744">
        <v>90.303163185398006</v>
      </c>
      <c r="E10744">
        <v>97.797864566825197</v>
      </c>
    </row>
    <row r="10745" spans="1:5" x14ac:dyDescent="0.2">
      <c r="A10745">
        <f t="shared" si="170"/>
        <v>2014</v>
      </c>
      <c r="B10745" s="8">
        <v>41767</v>
      </c>
      <c r="C10745">
        <v>93.380065259718094</v>
      </c>
      <c r="D10745">
        <v>90.337485298972595</v>
      </c>
      <c r="E10745">
        <v>97.627659737914698</v>
      </c>
    </row>
    <row r="10746" spans="1:5" x14ac:dyDescent="0.2">
      <c r="A10746">
        <f t="shared" si="170"/>
        <v>2014</v>
      </c>
      <c r="B10746" s="8">
        <v>41768</v>
      </c>
      <c r="C10746">
        <v>93.671333039458801</v>
      </c>
      <c r="D10746">
        <v>90.804413951958296</v>
      </c>
      <c r="E10746">
        <v>97.736295699068407</v>
      </c>
    </row>
    <row r="10747" spans="1:5" x14ac:dyDescent="0.2">
      <c r="A10747">
        <f t="shared" si="170"/>
        <v>2014</v>
      </c>
      <c r="B10747" s="8">
        <v>41771</v>
      </c>
      <c r="C10747">
        <v>93.663689552210599</v>
      </c>
      <c r="D10747">
        <v>90.817202649360894</v>
      </c>
      <c r="E10747">
        <v>97.706999625311894</v>
      </c>
    </row>
    <row r="10748" spans="1:5" x14ac:dyDescent="0.2">
      <c r="A10748">
        <f t="shared" si="170"/>
        <v>2014</v>
      </c>
      <c r="B10748" s="8">
        <v>41772</v>
      </c>
      <c r="C10748">
        <v>93.684988389107403</v>
      </c>
      <c r="D10748">
        <v>90.986380963159306</v>
      </c>
      <c r="E10748">
        <v>97.572723819873104</v>
      </c>
    </row>
    <row r="10749" spans="1:5" x14ac:dyDescent="0.2">
      <c r="A10749">
        <f t="shared" si="170"/>
        <v>2014</v>
      </c>
      <c r="B10749" s="8">
        <v>41773</v>
      </c>
      <c r="C10749">
        <v>93.605392035850301</v>
      </c>
      <c r="D10749">
        <v>90.929759686407493</v>
      </c>
      <c r="E10749">
        <v>97.468072776072106</v>
      </c>
    </row>
    <row r="10750" spans="1:5" x14ac:dyDescent="0.2">
      <c r="A10750">
        <f t="shared" si="170"/>
        <v>2014</v>
      </c>
      <c r="B10750" s="8">
        <v>41774</v>
      </c>
      <c r="C10750">
        <v>93.7151721838556</v>
      </c>
      <c r="D10750">
        <v>90.919412315986705</v>
      </c>
      <c r="E10750">
        <v>97.705550226675001</v>
      </c>
    </row>
    <row r="10751" spans="1:5" x14ac:dyDescent="0.2">
      <c r="A10751">
        <f t="shared" si="170"/>
        <v>2014</v>
      </c>
      <c r="B10751" s="8">
        <v>41775</v>
      </c>
      <c r="C10751">
        <v>93.616056472780699</v>
      </c>
      <c r="D10751">
        <v>90.902688465423395</v>
      </c>
      <c r="E10751">
        <v>97.518550532918496</v>
      </c>
    </row>
    <row r="10752" spans="1:5" x14ac:dyDescent="0.2">
      <c r="A10752">
        <f t="shared" si="170"/>
        <v>2014</v>
      </c>
      <c r="B10752" s="8">
        <v>41778</v>
      </c>
      <c r="C10752">
        <v>93.510657487992304</v>
      </c>
      <c r="D10752">
        <v>90.815270373261399</v>
      </c>
      <c r="E10752">
        <v>97.393053449417593</v>
      </c>
    </row>
    <row r="10753" spans="1:5" x14ac:dyDescent="0.2">
      <c r="A10753">
        <f t="shared" si="170"/>
        <v>2014</v>
      </c>
      <c r="B10753" s="8">
        <v>41779</v>
      </c>
      <c r="C10753">
        <v>93.6784428207242</v>
      </c>
      <c r="D10753">
        <v>90.959024173193498</v>
      </c>
      <c r="E10753">
        <v>97.588002143999205</v>
      </c>
    </row>
    <row r="10754" spans="1:5" x14ac:dyDescent="0.2">
      <c r="A10754">
        <f t="shared" si="170"/>
        <v>2014</v>
      </c>
      <c r="B10754" s="8">
        <v>41780</v>
      </c>
      <c r="C10754">
        <v>93.771004944136394</v>
      </c>
      <c r="D10754">
        <v>91.197315869815995</v>
      </c>
      <c r="E10754">
        <v>97.528482449624903</v>
      </c>
    </row>
    <row r="10755" spans="1:5" x14ac:dyDescent="0.2">
      <c r="A10755">
        <f t="shared" ref="A10755:A10818" si="171">YEAR(B10755)</f>
        <v>2014</v>
      </c>
      <c r="B10755" s="8">
        <v>41781</v>
      </c>
      <c r="C10755">
        <v>93.7023711459819</v>
      </c>
      <c r="D10755">
        <v>91.1559947152505</v>
      </c>
      <c r="E10755">
        <v>97.430430155589406</v>
      </c>
    </row>
    <row r="10756" spans="1:5" x14ac:dyDescent="0.2">
      <c r="A10756">
        <f t="shared" si="171"/>
        <v>2014</v>
      </c>
      <c r="B10756" s="8">
        <v>41782</v>
      </c>
      <c r="C10756">
        <v>93.711936844604395</v>
      </c>
      <c r="D10756">
        <v>91.191446060270806</v>
      </c>
      <c r="E10756">
        <v>97.412971866991796</v>
      </c>
    </row>
    <row r="10757" spans="1:5" x14ac:dyDescent="0.2">
      <c r="A10757">
        <f t="shared" si="171"/>
        <v>2014</v>
      </c>
      <c r="B10757" s="8">
        <v>41785</v>
      </c>
      <c r="C10757" t="s">
        <v>679</v>
      </c>
      <c r="D10757" t="s">
        <v>679</v>
      </c>
      <c r="E10757" t="s">
        <v>679</v>
      </c>
    </row>
    <row r="10758" spans="1:5" x14ac:dyDescent="0.2">
      <c r="A10758">
        <f t="shared" si="171"/>
        <v>2014</v>
      </c>
      <c r="B10758" s="8">
        <v>41786</v>
      </c>
      <c r="C10758">
        <v>93.849793842367802</v>
      </c>
      <c r="D10758">
        <v>91.261299411607794</v>
      </c>
      <c r="E10758">
        <v>97.623693052135906</v>
      </c>
    </row>
    <row r="10759" spans="1:5" x14ac:dyDescent="0.2">
      <c r="A10759">
        <f t="shared" si="171"/>
        <v>2014</v>
      </c>
      <c r="B10759" s="8">
        <v>41787</v>
      </c>
      <c r="C10759">
        <v>93.887121411184594</v>
      </c>
      <c r="D10759">
        <v>91.328342222848804</v>
      </c>
      <c r="E10759">
        <v>97.630271353501001</v>
      </c>
    </row>
    <row r="10760" spans="1:5" x14ac:dyDescent="0.2">
      <c r="A10760">
        <f t="shared" si="171"/>
        <v>2014</v>
      </c>
      <c r="B10760" s="8">
        <v>41788</v>
      </c>
      <c r="C10760">
        <v>93.705446940222302</v>
      </c>
      <c r="D10760">
        <v>91.166718361898305</v>
      </c>
      <c r="E10760">
        <v>97.425522977746198</v>
      </c>
    </row>
    <row r="10761" spans="1:5" x14ac:dyDescent="0.2">
      <c r="A10761">
        <f t="shared" si="171"/>
        <v>2014</v>
      </c>
      <c r="B10761" s="8">
        <v>41789</v>
      </c>
      <c r="C10761">
        <v>93.769257670404201</v>
      </c>
      <c r="D10761">
        <v>91.153647596108499</v>
      </c>
      <c r="E10761">
        <v>97.570711924201404</v>
      </c>
    </row>
    <row r="10762" spans="1:5" x14ac:dyDescent="0.2">
      <c r="A10762">
        <f t="shared" si="171"/>
        <v>2014</v>
      </c>
      <c r="B10762" s="8">
        <v>41792</v>
      </c>
      <c r="C10762">
        <v>94.008638894814695</v>
      </c>
      <c r="D10762">
        <v>91.406489848688594</v>
      </c>
      <c r="E10762">
        <v>97.798657395486799</v>
      </c>
    </row>
    <row r="10763" spans="1:5" x14ac:dyDescent="0.2">
      <c r="A10763">
        <f t="shared" si="171"/>
        <v>2014</v>
      </c>
      <c r="B10763" s="8">
        <v>41793</v>
      </c>
      <c r="C10763">
        <v>94.061852915875804</v>
      </c>
      <c r="D10763">
        <v>91.422616919741401</v>
      </c>
      <c r="E10763">
        <v>97.891409097808094</v>
      </c>
    </row>
    <row r="10764" spans="1:5" x14ac:dyDescent="0.2">
      <c r="A10764">
        <f t="shared" si="171"/>
        <v>2014</v>
      </c>
      <c r="B10764" s="8">
        <v>41794</v>
      </c>
      <c r="C10764">
        <v>94.131844636436995</v>
      </c>
      <c r="D10764">
        <v>91.512706013583497</v>
      </c>
      <c r="E10764">
        <v>97.941084166365897</v>
      </c>
    </row>
    <row r="10765" spans="1:5" x14ac:dyDescent="0.2">
      <c r="A10765">
        <f t="shared" si="171"/>
        <v>2014</v>
      </c>
      <c r="B10765" s="8">
        <v>41795</v>
      </c>
      <c r="C10765">
        <v>93.981421152610395</v>
      </c>
      <c r="D10765">
        <v>91.434993444228198</v>
      </c>
      <c r="E10765">
        <v>97.712686265460903</v>
      </c>
    </row>
    <row r="10766" spans="1:5" x14ac:dyDescent="0.2">
      <c r="A10766">
        <f t="shared" si="171"/>
        <v>2014</v>
      </c>
      <c r="B10766" s="8">
        <v>41796</v>
      </c>
      <c r="C10766">
        <v>93.915074426235705</v>
      </c>
      <c r="D10766">
        <v>91.381232868301694</v>
      </c>
      <c r="E10766">
        <v>97.632397410029697</v>
      </c>
    </row>
    <row r="10767" spans="1:5" x14ac:dyDescent="0.2">
      <c r="A10767">
        <f t="shared" si="171"/>
        <v>2014</v>
      </c>
      <c r="B10767" s="8">
        <v>41799</v>
      </c>
      <c r="C10767">
        <v>93.970955435262297</v>
      </c>
      <c r="D10767">
        <v>91.453472606811104</v>
      </c>
      <c r="E10767">
        <v>97.671769309588299</v>
      </c>
    </row>
    <row r="10768" spans="1:5" x14ac:dyDescent="0.2">
      <c r="A10768">
        <f t="shared" si="171"/>
        <v>2014</v>
      </c>
      <c r="B10768" s="8">
        <v>41800</v>
      </c>
      <c r="C10768">
        <v>94.071379188812898</v>
      </c>
      <c r="D10768">
        <v>91.598291809099607</v>
      </c>
      <c r="E10768">
        <v>97.726844696449405</v>
      </c>
    </row>
    <row r="10769" spans="1:5" x14ac:dyDescent="0.2">
      <c r="A10769">
        <f t="shared" si="171"/>
        <v>2014</v>
      </c>
      <c r="B10769" s="8">
        <v>41801</v>
      </c>
      <c r="C10769">
        <v>93.982671551623497</v>
      </c>
      <c r="D10769">
        <v>91.421780789235598</v>
      </c>
      <c r="E10769">
        <v>97.729114474429593</v>
      </c>
    </row>
    <row r="10770" spans="1:5" x14ac:dyDescent="0.2">
      <c r="A10770">
        <f t="shared" si="171"/>
        <v>2014</v>
      </c>
      <c r="B10770" s="8">
        <v>41802</v>
      </c>
      <c r="C10770">
        <v>93.8239939728645</v>
      </c>
      <c r="D10770">
        <v>91.255445411102897</v>
      </c>
      <c r="E10770">
        <v>97.5766770622038</v>
      </c>
    </row>
    <row r="10771" spans="1:5" x14ac:dyDescent="0.2">
      <c r="A10771">
        <f t="shared" si="171"/>
        <v>2014</v>
      </c>
      <c r="B10771" s="8">
        <v>41803</v>
      </c>
      <c r="C10771">
        <v>93.925698194822104</v>
      </c>
      <c r="D10771">
        <v>91.371724704078503</v>
      </c>
      <c r="E10771">
        <v>97.664244710434502</v>
      </c>
    </row>
    <row r="10772" spans="1:5" x14ac:dyDescent="0.2">
      <c r="A10772">
        <f t="shared" si="171"/>
        <v>2014</v>
      </c>
      <c r="B10772" s="8">
        <v>41806</v>
      </c>
      <c r="C10772">
        <v>93.874226702518001</v>
      </c>
      <c r="D10772">
        <v>91.111181879095994</v>
      </c>
      <c r="E10772">
        <v>97.831904967046796</v>
      </c>
    </row>
    <row r="10773" spans="1:5" x14ac:dyDescent="0.2">
      <c r="A10773">
        <f t="shared" si="171"/>
        <v>2014</v>
      </c>
      <c r="B10773" s="8">
        <v>41807</v>
      </c>
      <c r="C10773">
        <v>94.092919104943405</v>
      </c>
      <c r="D10773">
        <v>91.292278911623697</v>
      </c>
      <c r="E10773">
        <v>98.092647271555407</v>
      </c>
    </row>
    <row r="10774" spans="1:5" x14ac:dyDescent="0.2">
      <c r="A10774">
        <f t="shared" si="171"/>
        <v>2014</v>
      </c>
      <c r="B10774" s="8">
        <v>41808</v>
      </c>
      <c r="C10774">
        <v>94.062508106844504</v>
      </c>
      <c r="D10774">
        <v>91.280929020866907</v>
      </c>
      <c r="E10774">
        <v>98.041810959186293</v>
      </c>
    </row>
    <row r="10775" spans="1:5" x14ac:dyDescent="0.2">
      <c r="A10775">
        <f t="shared" si="171"/>
        <v>2014</v>
      </c>
      <c r="B10775" s="8">
        <v>41809</v>
      </c>
      <c r="C10775">
        <v>93.762730517669695</v>
      </c>
      <c r="D10775">
        <v>90.915504294927203</v>
      </c>
      <c r="E10775">
        <v>97.807919829423895</v>
      </c>
    </row>
    <row r="10776" spans="1:5" x14ac:dyDescent="0.2">
      <c r="A10776">
        <f t="shared" si="171"/>
        <v>2014</v>
      </c>
      <c r="B10776" s="8">
        <v>41810</v>
      </c>
      <c r="C10776">
        <v>93.770205039325106</v>
      </c>
      <c r="D10776">
        <v>90.919931811665194</v>
      </c>
      <c r="E10776">
        <v>97.818692883673094</v>
      </c>
    </row>
    <row r="10777" spans="1:5" x14ac:dyDescent="0.2">
      <c r="A10777">
        <f t="shared" si="171"/>
        <v>2014</v>
      </c>
      <c r="B10777" s="8">
        <v>41813</v>
      </c>
      <c r="C10777">
        <v>93.639543861075495</v>
      </c>
      <c r="D10777">
        <v>90.767149330101006</v>
      </c>
      <c r="E10777">
        <v>97.709935772847899</v>
      </c>
    </row>
    <row r="10778" spans="1:5" x14ac:dyDescent="0.2">
      <c r="A10778">
        <f t="shared" si="171"/>
        <v>2014</v>
      </c>
      <c r="B10778" s="8">
        <v>41814</v>
      </c>
      <c r="C10778">
        <v>93.720316524141694</v>
      </c>
      <c r="D10778">
        <v>90.868294975610794</v>
      </c>
      <c r="E10778">
        <v>97.770096067256304</v>
      </c>
    </row>
    <row r="10779" spans="1:5" x14ac:dyDescent="0.2">
      <c r="A10779">
        <f t="shared" si="171"/>
        <v>2014</v>
      </c>
      <c r="B10779" s="8">
        <v>41815</v>
      </c>
      <c r="C10779">
        <v>93.596923793789799</v>
      </c>
      <c r="D10779">
        <v>90.6219058117766</v>
      </c>
      <c r="E10779">
        <v>97.7753347662523</v>
      </c>
    </row>
    <row r="10780" spans="1:5" x14ac:dyDescent="0.2">
      <c r="A10780">
        <f t="shared" si="171"/>
        <v>2014</v>
      </c>
      <c r="B10780" s="8">
        <v>41816</v>
      </c>
      <c r="C10780">
        <v>93.558910189379404</v>
      </c>
      <c r="D10780">
        <v>90.630075409783998</v>
      </c>
      <c r="E10780">
        <v>97.688047749196002</v>
      </c>
    </row>
    <row r="10781" spans="1:5" x14ac:dyDescent="0.2">
      <c r="A10781">
        <f t="shared" si="171"/>
        <v>2014</v>
      </c>
      <c r="B10781" s="8">
        <v>41817</v>
      </c>
      <c r="C10781">
        <v>93.409980523557095</v>
      </c>
      <c r="D10781">
        <v>90.460588461343903</v>
      </c>
      <c r="E10781">
        <v>97.559217699119202</v>
      </c>
    </row>
    <row r="10782" spans="1:5" x14ac:dyDescent="0.2">
      <c r="A10782">
        <f t="shared" si="171"/>
        <v>2014</v>
      </c>
      <c r="B10782" s="8">
        <v>41820</v>
      </c>
      <c r="C10782">
        <v>93.217978774643498</v>
      </c>
      <c r="D10782">
        <v>90.218646305234202</v>
      </c>
      <c r="E10782">
        <v>97.417969462854799</v>
      </c>
    </row>
    <row r="10783" spans="1:5" x14ac:dyDescent="0.2">
      <c r="A10783">
        <f t="shared" si="171"/>
        <v>2014</v>
      </c>
      <c r="B10783" s="8">
        <v>41821</v>
      </c>
      <c r="C10783">
        <v>93.149356471000203</v>
      </c>
      <c r="D10783">
        <v>90.167653408877399</v>
      </c>
      <c r="E10783">
        <v>97.329923585421696</v>
      </c>
    </row>
    <row r="10784" spans="1:5" x14ac:dyDescent="0.2">
      <c r="A10784">
        <f t="shared" si="171"/>
        <v>2014</v>
      </c>
      <c r="B10784" s="8">
        <v>41822</v>
      </c>
      <c r="C10784">
        <v>93.260352404909</v>
      </c>
      <c r="D10784">
        <v>90.309314580807794</v>
      </c>
      <c r="E10784">
        <v>97.409682727546695</v>
      </c>
    </row>
    <row r="10785" spans="1:5" x14ac:dyDescent="0.2">
      <c r="A10785">
        <f t="shared" si="171"/>
        <v>2014</v>
      </c>
      <c r="B10785" s="8">
        <v>41823</v>
      </c>
      <c r="C10785">
        <v>93.327371041371904</v>
      </c>
      <c r="D10785">
        <v>90.457871535915402</v>
      </c>
      <c r="E10785">
        <v>97.391248472365703</v>
      </c>
    </row>
    <row r="10786" spans="1:5" x14ac:dyDescent="0.2">
      <c r="A10786">
        <f t="shared" si="171"/>
        <v>2014</v>
      </c>
      <c r="B10786" s="8">
        <v>41824</v>
      </c>
      <c r="C10786" t="s">
        <v>679</v>
      </c>
      <c r="D10786" t="s">
        <v>679</v>
      </c>
      <c r="E10786" t="s">
        <v>679</v>
      </c>
    </row>
    <row r="10787" spans="1:5" x14ac:dyDescent="0.2">
      <c r="A10787">
        <f t="shared" si="171"/>
        <v>2014</v>
      </c>
      <c r="B10787" s="8">
        <v>41827</v>
      </c>
      <c r="C10787">
        <v>93.392434651538906</v>
      </c>
      <c r="D10787">
        <v>90.517369807742099</v>
      </c>
      <c r="E10787">
        <v>97.462910282246</v>
      </c>
    </row>
    <row r="10788" spans="1:5" x14ac:dyDescent="0.2">
      <c r="A10788">
        <f t="shared" si="171"/>
        <v>2014</v>
      </c>
      <c r="B10788" s="8">
        <v>41828</v>
      </c>
      <c r="C10788">
        <v>93.3346840954095</v>
      </c>
      <c r="D10788">
        <v>90.472899122193496</v>
      </c>
      <c r="E10788">
        <v>97.390495780085303</v>
      </c>
    </row>
    <row r="10789" spans="1:5" x14ac:dyDescent="0.2">
      <c r="A10789">
        <f t="shared" si="171"/>
        <v>2014</v>
      </c>
      <c r="B10789" s="8">
        <v>41829</v>
      </c>
      <c r="C10789">
        <v>93.239530296320694</v>
      </c>
      <c r="D10789">
        <v>90.379446001767505</v>
      </c>
      <c r="E10789">
        <v>97.292492085165193</v>
      </c>
    </row>
    <row r="10790" spans="1:5" x14ac:dyDescent="0.2">
      <c r="A10790">
        <f t="shared" si="171"/>
        <v>2014</v>
      </c>
      <c r="B10790" s="8">
        <v>41830</v>
      </c>
      <c r="C10790">
        <v>93.326753807048107</v>
      </c>
      <c r="D10790">
        <v>90.433560764670304</v>
      </c>
      <c r="E10790">
        <v>97.415654051671098</v>
      </c>
    </row>
    <row r="10791" spans="1:5" x14ac:dyDescent="0.2">
      <c r="A10791">
        <f t="shared" si="171"/>
        <v>2014</v>
      </c>
      <c r="B10791" s="8">
        <v>41831</v>
      </c>
      <c r="C10791">
        <v>93.428248357842406</v>
      </c>
      <c r="D10791">
        <v>90.617385615677904</v>
      </c>
      <c r="E10791">
        <v>97.431359460272006</v>
      </c>
    </row>
    <row r="10792" spans="1:5" x14ac:dyDescent="0.2">
      <c r="A10792">
        <f t="shared" si="171"/>
        <v>2014</v>
      </c>
      <c r="B10792" s="8">
        <v>41834</v>
      </c>
      <c r="C10792">
        <v>93.421311077912094</v>
      </c>
      <c r="D10792">
        <v>90.605706471144899</v>
      </c>
      <c r="E10792">
        <v>97.429346557017695</v>
      </c>
    </row>
    <row r="10793" spans="1:5" x14ac:dyDescent="0.2">
      <c r="A10793">
        <f t="shared" si="171"/>
        <v>2014</v>
      </c>
      <c r="B10793" s="8">
        <v>41835</v>
      </c>
      <c r="C10793">
        <v>93.590634673448903</v>
      </c>
      <c r="D10793">
        <v>90.830064014521696</v>
      </c>
      <c r="E10793">
        <v>97.542543165997202</v>
      </c>
    </row>
    <row r="10794" spans="1:5" x14ac:dyDescent="0.2">
      <c r="A10794">
        <f t="shared" si="171"/>
        <v>2014</v>
      </c>
      <c r="B10794" s="8">
        <v>41836</v>
      </c>
      <c r="C10794">
        <v>93.609682548635803</v>
      </c>
      <c r="D10794">
        <v>90.928135918666996</v>
      </c>
      <c r="E10794">
        <v>97.478630428989902</v>
      </c>
    </row>
    <row r="10795" spans="1:5" x14ac:dyDescent="0.2">
      <c r="A10795">
        <f t="shared" si="171"/>
        <v>2014</v>
      </c>
      <c r="B10795" s="8">
        <v>41837</v>
      </c>
      <c r="C10795">
        <v>93.669253719890904</v>
      </c>
      <c r="D10795">
        <v>90.897873466314095</v>
      </c>
      <c r="E10795">
        <v>97.633426991722402</v>
      </c>
    </row>
    <row r="10796" spans="1:5" x14ac:dyDescent="0.2">
      <c r="A10796">
        <f t="shared" si="171"/>
        <v>2014</v>
      </c>
      <c r="B10796" s="8">
        <v>41838</v>
      </c>
      <c r="C10796">
        <v>93.671243204768999</v>
      </c>
      <c r="D10796">
        <v>90.928139113110703</v>
      </c>
      <c r="E10796">
        <v>97.605655593527501</v>
      </c>
    </row>
    <row r="10797" spans="1:5" x14ac:dyDescent="0.2">
      <c r="A10797">
        <f t="shared" si="171"/>
        <v>2014</v>
      </c>
      <c r="B10797" s="8">
        <v>41841</v>
      </c>
      <c r="C10797">
        <v>93.617341472422495</v>
      </c>
      <c r="D10797">
        <v>90.9005713950379</v>
      </c>
      <c r="E10797">
        <v>97.523430111274806</v>
      </c>
    </row>
    <row r="10798" spans="1:5" x14ac:dyDescent="0.2">
      <c r="A10798">
        <f t="shared" si="171"/>
        <v>2014</v>
      </c>
      <c r="B10798" s="8">
        <v>41842</v>
      </c>
      <c r="C10798">
        <v>93.640360774395702</v>
      </c>
      <c r="D10798">
        <v>91.100214729382998</v>
      </c>
      <c r="E10798">
        <v>97.361187401818697</v>
      </c>
    </row>
    <row r="10799" spans="1:5" x14ac:dyDescent="0.2">
      <c r="A10799">
        <f t="shared" si="171"/>
        <v>2014</v>
      </c>
      <c r="B10799" s="8">
        <v>41843</v>
      </c>
      <c r="C10799">
        <v>93.6044356564868</v>
      </c>
      <c r="D10799">
        <v>91.095463554677195</v>
      </c>
      <c r="E10799">
        <v>97.292185730604501</v>
      </c>
    </row>
    <row r="10800" spans="1:5" x14ac:dyDescent="0.2">
      <c r="A10800">
        <f t="shared" si="171"/>
        <v>2014</v>
      </c>
      <c r="B10800" s="8">
        <v>41844</v>
      </c>
      <c r="C10800">
        <v>93.692797191082505</v>
      </c>
      <c r="D10800">
        <v>91.163736435530097</v>
      </c>
      <c r="E10800">
        <v>97.402596759779001</v>
      </c>
    </row>
    <row r="10801" spans="1:5" x14ac:dyDescent="0.2">
      <c r="A10801">
        <f t="shared" si="171"/>
        <v>2014</v>
      </c>
      <c r="B10801" s="8">
        <v>41845</v>
      </c>
      <c r="C10801">
        <v>93.837639852831799</v>
      </c>
      <c r="D10801">
        <v>91.460302497906497</v>
      </c>
      <c r="E10801">
        <v>97.390336294616802</v>
      </c>
    </row>
    <row r="10802" spans="1:5" x14ac:dyDescent="0.2">
      <c r="A10802">
        <f t="shared" si="171"/>
        <v>2014</v>
      </c>
      <c r="B10802" s="8">
        <v>41848</v>
      </c>
      <c r="C10802">
        <v>93.838840234318198</v>
      </c>
      <c r="D10802">
        <v>91.388041705162706</v>
      </c>
      <c r="E10802">
        <v>97.4683439267789</v>
      </c>
    </row>
    <row r="10803" spans="1:5" x14ac:dyDescent="0.2">
      <c r="A10803">
        <f t="shared" si="171"/>
        <v>2014</v>
      </c>
      <c r="B10803" s="8">
        <v>41849</v>
      </c>
      <c r="C10803">
        <v>94.052162519591604</v>
      </c>
      <c r="D10803">
        <v>91.687523571203997</v>
      </c>
      <c r="E10803">
        <v>97.594043753886297</v>
      </c>
    </row>
    <row r="10804" spans="1:5" x14ac:dyDescent="0.2">
      <c r="A10804">
        <f t="shared" si="171"/>
        <v>2014</v>
      </c>
      <c r="B10804" s="8">
        <v>41850</v>
      </c>
      <c r="C10804">
        <v>94.354055349245598</v>
      </c>
      <c r="D10804">
        <v>92.067595057060998</v>
      </c>
      <c r="E10804">
        <v>97.817834985488801</v>
      </c>
    </row>
    <row r="10805" spans="1:5" x14ac:dyDescent="0.2">
      <c r="A10805">
        <f t="shared" si="171"/>
        <v>2014</v>
      </c>
      <c r="B10805" s="8">
        <v>41851</v>
      </c>
      <c r="C10805">
        <v>94.454182194697097</v>
      </c>
      <c r="D10805">
        <v>91.978930994919196</v>
      </c>
      <c r="E10805">
        <v>98.1162558233829</v>
      </c>
    </row>
    <row r="10806" spans="1:5" x14ac:dyDescent="0.2">
      <c r="A10806">
        <f t="shared" si="171"/>
        <v>2014</v>
      </c>
      <c r="B10806" s="8">
        <v>41852</v>
      </c>
      <c r="C10806">
        <v>94.483195965026596</v>
      </c>
      <c r="D10806">
        <v>91.909959773375704</v>
      </c>
      <c r="E10806">
        <v>98.248235387428295</v>
      </c>
    </row>
    <row r="10807" spans="1:5" x14ac:dyDescent="0.2">
      <c r="A10807">
        <f t="shared" si="171"/>
        <v>2014</v>
      </c>
      <c r="B10807" s="8">
        <v>41855</v>
      </c>
      <c r="C10807">
        <v>94.455591471986807</v>
      </c>
      <c r="D10807">
        <v>91.963550299003003</v>
      </c>
      <c r="E10807">
        <v>98.135253014727397</v>
      </c>
    </row>
    <row r="10808" spans="1:5" x14ac:dyDescent="0.2">
      <c r="A10808">
        <f t="shared" si="171"/>
        <v>2014</v>
      </c>
      <c r="B10808" s="8">
        <v>41856</v>
      </c>
      <c r="C10808">
        <v>94.682337217157794</v>
      </c>
      <c r="D10808">
        <v>92.263172236598294</v>
      </c>
      <c r="E10808">
        <v>98.288355857373105</v>
      </c>
    </row>
    <row r="10809" spans="1:5" x14ac:dyDescent="0.2">
      <c r="A10809">
        <f t="shared" si="171"/>
        <v>2014</v>
      </c>
      <c r="B10809" s="8">
        <v>41857</v>
      </c>
      <c r="C10809">
        <v>94.616434305221901</v>
      </c>
      <c r="D10809">
        <v>92.143016175731105</v>
      </c>
      <c r="E10809">
        <v>98.278431740883903</v>
      </c>
    </row>
    <row r="10810" spans="1:5" x14ac:dyDescent="0.2">
      <c r="A10810">
        <f t="shared" si="171"/>
        <v>2014</v>
      </c>
      <c r="B10810" s="8">
        <v>41858</v>
      </c>
      <c r="C10810">
        <v>94.643920641176507</v>
      </c>
      <c r="D10810">
        <v>92.079563293129894</v>
      </c>
      <c r="E10810">
        <v>98.401466617009007</v>
      </c>
    </row>
    <row r="10811" spans="1:5" x14ac:dyDescent="0.2">
      <c r="A10811">
        <f t="shared" si="171"/>
        <v>2014</v>
      </c>
      <c r="B10811" s="8">
        <v>41859</v>
      </c>
      <c r="C10811">
        <v>94.609081654608801</v>
      </c>
      <c r="D10811">
        <v>92.111354341643903</v>
      </c>
      <c r="E10811">
        <v>98.296435777392603</v>
      </c>
    </row>
    <row r="10812" spans="1:5" x14ac:dyDescent="0.2">
      <c r="A10812">
        <f t="shared" si="171"/>
        <v>2014</v>
      </c>
      <c r="B10812" s="8">
        <v>41862</v>
      </c>
      <c r="C10812">
        <v>94.483107468003098</v>
      </c>
      <c r="D10812">
        <v>92.084771685848395</v>
      </c>
      <c r="E10812">
        <v>98.065094239188397</v>
      </c>
    </row>
    <row r="10813" spans="1:5" x14ac:dyDescent="0.2">
      <c r="A10813">
        <f t="shared" si="171"/>
        <v>2014</v>
      </c>
      <c r="B10813" s="8">
        <v>41863</v>
      </c>
      <c r="C10813">
        <v>94.527513910818797</v>
      </c>
      <c r="D10813">
        <v>92.191194015556704</v>
      </c>
      <c r="E10813">
        <v>98.045267387530799</v>
      </c>
    </row>
    <row r="10814" spans="1:5" x14ac:dyDescent="0.2">
      <c r="A10814">
        <f t="shared" si="171"/>
        <v>2014</v>
      </c>
      <c r="B10814" s="8">
        <v>41864</v>
      </c>
      <c r="C10814">
        <v>94.473749927999506</v>
      </c>
      <c r="D10814">
        <v>92.210942835664895</v>
      </c>
      <c r="E10814">
        <v>97.914257290424203</v>
      </c>
    </row>
    <row r="10815" spans="1:5" x14ac:dyDescent="0.2">
      <c r="A10815">
        <f t="shared" si="171"/>
        <v>2014</v>
      </c>
      <c r="B10815" s="8">
        <v>41865</v>
      </c>
      <c r="C10815">
        <v>94.356156140215006</v>
      </c>
      <c r="D10815">
        <v>92.114630094240795</v>
      </c>
      <c r="E10815">
        <v>97.773152199970298</v>
      </c>
    </row>
    <row r="10816" spans="1:5" x14ac:dyDescent="0.2">
      <c r="A10816">
        <f t="shared" si="171"/>
        <v>2014</v>
      </c>
      <c r="B10816" s="8">
        <v>41866</v>
      </c>
      <c r="C10816">
        <v>94.299496175579606</v>
      </c>
      <c r="D10816">
        <v>92.035872030034596</v>
      </c>
      <c r="E10816">
        <v>97.738856265781394</v>
      </c>
    </row>
    <row r="10817" spans="1:5" x14ac:dyDescent="0.2">
      <c r="A10817">
        <f t="shared" si="171"/>
        <v>2014</v>
      </c>
      <c r="B10817" s="8">
        <v>41869</v>
      </c>
      <c r="C10817">
        <v>94.257354408660007</v>
      </c>
      <c r="D10817">
        <v>92.1036563676398</v>
      </c>
      <c r="E10817">
        <v>97.581852587009607</v>
      </c>
    </row>
    <row r="10818" spans="1:5" x14ac:dyDescent="0.2">
      <c r="A10818">
        <f t="shared" si="171"/>
        <v>2014</v>
      </c>
      <c r="B10818" s="8">
        <v>41870</v>
      </c>
      <c r="C10818">
        <v>94.439857378927996</v>
      </c>
      <c r="D10818">
        <v>92.421124140639193</v>
      </c>
      <c r="E10818">
        <v>97.626408734603103</v>
      </c>
    </row>
    <row r="10819" spans="1:5" x14ac:dyDescent="0.2">
      <c r="A10819">
        <f t="shared" ref="A10819:A10882" si="172">YEAR(B10819)</f>
        <v>2014</v>
      </c>
      <c r="B10819" s="8">
        <v>41871</v>
      </c>
      <c r="C10819">
        <v>94.597900795910405</v>
      </c>
      <c r="D10819">
        <v>92.623939428368004</v>
      </c>
      <c r="E10819">
        <v>97.739918302778804</v>
      </c>
    </row>
    <row r="10820" spans="1:5" x14ac:dyDescent="0.2">
      <c r="A10820">
        <f t="shared" si="172"/>
        <v>2014</v>
      </c>
      <c r="B10820" s="8">
        <v>41872</v>
      </c>
      <c r="C10820">
        <v>94.677167681532893</v>
      </c>
      <c r="D10820">
        <v>92.710710658642299</v>
      </c>
      <c r="E10820">
        <v>97.812338961348402</v>
      </c>
    </row>
    <row r="10821" spans="1:5" x14ac:dyDescent="0.2">
      <c r="A10821">
        <f t="shared" si="172"/>
        <v>2014</v>
      </c>
      <c r="B10821" s="8">
        <v>41873</v>
      </c>
      <c r="C10821">
        <v>94.804797071123204</v>
      </c>
      <c r="D10821">
        <v>92.879719142763093</v>
      </c>
      <c r="E10821">
        <v>97.898649094757005</v>
      </c>
    </row>
    <row r="10822" spans="1:5" x14ac:dyDescent="0.2">
      <c r="A10822">
        <f t="shared" si="172"/>
        <v>2014</v>
      </c>
      <c r="B10822" s="8">
        <v>41876</v>
      </c>
      <c r="C10822">
        <v>94.919414719545898</v>
      </c>
      <c r="D10822">
        <v>93.037603871907905</v>
      </c>
      <c r="E10822">
        <v>97.969888221509905</v>
      </c>
    </row>
    <row r="10823" spans="1:5" x14ac:dyDescent="0.2">
      <c r="A10823">
        <f t="shared" si="172"/>
        <v>2014</v>
      </c>
      <c r="B10823" s="8">
        <v>41877</v>
      </c>
      <c r="C10823">
        <v>94.8649502645589</v>
      </c>
      <c r="D10823">
        <v>93.038940545330902</v>
      </c>
      <c r="E10823">
        <v>97.857182806906195</v>
      </c>
    </row>
    <row r="10824" spans="1:5" x14ac:dyDescent="0.2">
      <c r="A10824">
        <f t="shared" si="172"/>
        <v>2014</v>
      </c>
      <c r="B10824" s="8">
        <v>41878</v>
      </c>
      <c r="C10824">
        <v>94.6897467922565</v>
      </c>
      <c r="D10824">
        <v>92.844455873819697</v>
      </c>
      <c r="E10824">
        <v>97.699831132487205</v>
      </c>
    </row>
    <row r="10825" spans="1:5" x14ac:dyDescent="0.2">
      <c r="A10825">
        <f t="shared" si="172"/>
        <v>2014</v>
      </c>
      <c r="B10825" s="8">
        <v>41879</v>
      </c>
      <c r="C10825">
        <v>94.6988279017053</v>
      </c>
      <c r="D10825">
        <v>92.766667040182398</v>
      </c>
      <c r="E10825">
        <v>97.798770790458804</v>
      </c>
    </row>
    <row r="10826" spans="1:5" x14ac:dyDescent="0.2">
      <c r="A10826">
        <f t="shared" si="172"/>
        <v>2014</v>
      </c>
      <c r="B10826" s="8">
        <v>41880</v>
      </c>
      <c r="C10826">
        <v>94.729931715748094</v>
      </c>
      <c r="D10826">
        <v>92.879769494315994</v>
      </c>
      <c r="E10826">
        <v>97.745513624083898</v>
      </c>
    </row>
    <row r="10827" spans="1:5" x14ac:dyDescent="0.2">
      <c r="A10827">
        <f t="shared" si="172"/>
        <v>2014</v>
      </c>
      <c r="B10827" s="8">
        <v>41883</v>
      </c>
      <c r="C10827" t="s">
        <v>679</v>
      </c>
      <c r="D10827" t="s">
        <v>679</v>
      </c>
      <c r="E10827" t="s">
        <v>679</v>
      </c>
    </row>
    <row r="10828" spans="1:5" x14ac:dyDescent="0.2">
      <c r="A10828">
        <f t="shared" si="172"/>
        <v>2014</v>
      </c>
      <c r="B10828" s="8">
        <v>41884</v>
      </c>
      <c r="C10828">
        <v>95.066615508934007</v>
      </c>
      <c r="D10828">
        <v>93.334618763729793</v>
      </c>
      <c r="E10828">
        <v>97.964312906276405</v>
      </c>
    </row>
    <row r="10829" spans="1:5" x14ac:dyDescent="0.2">
      <c r="A10829">
        <f t="shared" si="172"/>
        <v>2014</v>
      </c>
      <c r="B10829" s="8">
        <v>41885</v>
      </c>
      <c r="C10829">
        <v>94.874261016637604</v>
      </c>
      <c r="D10829">
        <v>93.1505014410928</v>
      </c>
      <c r="E10829">
        <v>97.761222819064997</v>
      </c>
    </row>
    <row r="10830" spans="1:5" x14ac:dyDescent="0.2">
      <c r="A10830">
        <f t="shared" si="172"/>
        <v>2014</v>
      </c>
      <c r="B10830" s="8">
        <v>41886</v>
      </c>
      <c r="C10830">
        <v>95.265757256395702</v>
      </c>
      <c r="D10830">
        <v>93.848243946743594</v>
      </c>
      <c r="E10830">
        <v>97.843100365538504</v>
      </c>
    </row>
    <row r="10831" spans="1:5" x14ac:dyDescent="0.2">
      <c r="A10831">
        <f t="shared" si="172"/>
        <v>2014</v>
      </c>
      <c r="B10831" s="8">
        <v>41887</v>
      </c>
      <c r="C10831">
        <v>95.221705410336895</v>
      </c>
      <c r="D10831">
        <v>93.817912829122207</v>
      </c>
      <c r="E10831">
        <v>97.784496913971395</v>
      </c>
    </row>
    <row r="10832" spans="1:5" x14ac:dyDescent="0.2">
      <c r="A10832">
        <f t="shared" si="172"/>
        <v>2014</v>
      </c>
      <c r="B10832" s="8">
        <v>41890</v>
      </c>
      <c r="C10832">
        <v>95.416411356346998</v>
      </c>
      <c r="D10832">
        <v>94.169925531366502</v>
      </c>
      <c r="E10832">
        <v>97.820953235746302</v>
      </c>
    </row>
    <row r="10833" spans="1:5" x14ac:dyDescent="0.2">
      <c r="A10833">
        <f t="shared" si="172"/>
        <v>2014</v>
      </c>
      <c r="B10833" s="8">
        <v>41891</v>
      </c>
      <c r="C10833">
        <v>95.879732390953606</v>
      </c>
      <c r="D10833">
        <v>94.636888550685896</v>
      </c>
      <c r="E10833">
        <v>98.286072720786805</v>
      </c>
    </row>
    <row r="10834" spans="1:5" x14ac:dyDescent="0.2">
      <c r="A10834">
        <f t="shared" si="172"/>
        <v>2014</v>
      </c>
      <c r="B10834" s="8">
        <v>41892</v>
      </c>
      <c r="C10834">
        <v>95.863601273293099</v>
      </c>
      <c r="D10834">
        <v>94.549199733571697</v>
      </c>
      <c r="E10834">
        <v>98.342704535833406</v>
      </c>
    </row>
    <row r="10835" spans="1:5" x14ac:dyDescent="0.2">
      <c r="A10835">
        <f t="shared" si="172"/>
        <v>2014</v>
      </c>
      <c r="B10835" s="8">
        <v>41893</v>
      </c>
      <c r="C10835">
        <v>95.918147096539101</v>
      </c>
      <c r="D10835">
        <v>94.634555719818906</v>
      </c>
      <c r="E10835">
        <v>98.366473295562798</v>
      </c>
    </row>
    <row r="10836" spans="1:5" x14ac:dyDescent="0.2">
      <c r="A10836">
        <f t="shared" si="172"/>
        <v>2014</v>
      </c>
      <c r="B10836" s="8">
        <v>41894</v>
      </c>
      <c r="C10836">
        <v>96.074146401482594</v>
      </c>
      <c r="D10836">
        <v>94.747124315235993</v>
      </c>
      <c r="E10836">
        <v>98.568626730329598</v>
      </c>
    </row>
    <row r="10837" spans="1:5" x14ac:dyDescent="0.2">
      <c r="A10837">
        <f t="shared" si="172"/>
        <v>2014</v>
      </c>
      <c r="B10837" s="8">
        <v>41897</v>
      </c>
      <c r="C10837">
        <v>96.119587848461805</v>
      </c>
      <c r="D10837">
        <v>94.692289906272805</v>
      </c>
      <c r="E10837">
        <v>98.7170445486788</v>
      </c>
    </row>
    <row r="10838" spans="1:5" x14ac:dyDescent="0.2">
      <c r="A10838">
        <f t="shared" si="172"/>
        <v>2014</v>
      </c>
      <c r="B10838" s="8">
        <v>41898</v>
      </c>
      <c r="C10838">
        <v>95.849799213448705</v>
      </c>
      <c r="D10838">
        <v>94.358300285959999</v>
      </c>
      <c r="E10838">
        <v>98.509765544009397</v>
      </c>
    </row>
    <row r="10839" spans="1:5" x14ac:dyDescent="0.2">
      <c r="A10839">
        <f t="shared" si="172"/>
        <v>2014</v>
      </c>
      <c r="B10839" s="8">
        <v>41899</v>
      </c>
      <c r="C10839">
        <v>95.911893062739097</v>
      </c>
      <c r="D10839">
        <v>94.413440828446895</v>
      </c>
      <c r="E10839">
        <v>98.579714268091394</v>
      </c>
    </row>
    <row r="10840" spans="1:5" x14ac:dyDescent="0.2">
      <c r="A10840">
        <f t="shared" si="172"/>
        <v>2014</v>
      </c>
      <c r="B10840" s="8">
        <v>41900</v>
      </c>
      <c r="C10840">
        <v>96.130251380748604</v>
      </c>
      <c r="D10840">
        <v>94.635805889638107</v>
      </c>
      <c r="E10840">
        <v>98.796549033477802</v>
      </c>
    </row>
    <row r="10841" spans="1:5" x14ac:dyDescent="0.2">
      <c r="A10841">
        <f t="shared" si="172"/>
        <v>2014</v>
      </c>
      <c r="B10841" s="8">
        <v>41901</v>
      </c>
      <c r="C10841">
        <v>96.342373866975294</v>
      </c>
      <c r="D10841">
        <v>95.023346935568995</v>
      </c>
      <c r="E10841">
        <v>98.831880102408306</v>
      </c>
    </row>
    <row r="10842" spans="1:5" x14ac:dyDescent="0.2">
      <c r="A10842">
        <f t="shared" si="172"/>
        <v>2014</v>
      </c>
      <c r="B10842" s="8">
        <v>41904</v>
      </c>
      <c r="C10842">
        <v>96.462905269748106</v>
      </c>
      <c r="D10842">
        <v>95.141064624696995</v>
      </c>
      <c r="E10842">
        <v>98.956713146152097</v>
      </c>
    </row>
    <row r="10843" spans="1:5" x14ac:dyDescent="0.2">
      <c r="A10843">
        <f t="shared" si="172"/>
        <v>2014</v>
      </c>
      <c r="B10843" s="8">
        <v>41905</v>
      </c>
      <c r="C10843">
        <v>96.511177584844305</v>
      </c>
      <c r="D10843">
        <v>95.166955330126299</v>
      </c>
      <c r="E10843">
        <v>99.028398855403196</v>
      </c>
    </row>
    <row r="10844" spans="1:5" x14ac:dyDescent="0.2">
      <c r="A10844">
        <f t="shared" si="172"/>
        <v>2014</v>
      </c>
      <c r="B10844" s="8">
        <v>41906</v>
      </c>
      <c r="C10844">
        <v>96.656494614068805</v>
      </c>
      <c r="D10844">
        <v>95.4894565829009</v>
      </c>
      <c r="E10844">
        <v>98.994922422576394</v>
      </c>
    </row>
    <row r="10845" spans="1:5" x14ac:dyDescent="0.2">
      <c r="A10845">
        <f t="shared" si="172"/>
        <v>2014</v>
      </c>
      <c r="B10845" s="8">
        <v>41907</v>
      </c>
      <c r="C10845">
        <v>96.897882253325804</v>
      </c>
      <c r="D10845">
        <v>95.677522326966198</v>
      </c>
      <c r="E10845">
        <v>99.293438076140006</v>
      </c>
    </row>
    <row r="10846" spans="1:5" x14ac:dyDescent="0.2">
      <c r="A10846">
        <f t="shared" si="172"/>
        <v>2014</v>
      </c>
      <c r="B10846" s="8">
        <v>41908</v>
      </c>
      <c r="C10846">
        <v>97.206156575215701</v>
      </c>
      <c r="D10846">
        <v>96.148981188526093</v>
      </c>
      <c r="E10846">
        <v>99.439551672942898</v>
      </c>
    </row>
    <row r="10847" spans="1:5" x14ac:dyDescent="0.2">
      <c r="A10847">
        <f t="shared" si="172"/>
        <v>2014</v>
      </c>
      <c r="B10847" s="8">
        <v>41911</v>
      </c>
      <c r="C10847">
        <v>97.351734849914706</v>
      </c>
      <c r="D10847">
        <v>96.044383133744802</v>
      </c>
      <c r="E10847">
        <v>99.841319426416504</v>
      </c>
    </row>
    <row r="10848" spans="1:5" x14ac:dyDescent="0.2">
      <c r="A10848">
        <f t="shared" si="172"/>
        <v>2014</v>
      </c>
      <c r="B10848" s="8">
        <v>41912</v>
      </c>
      <c r="C10848">
        <v>97.524283758311</v>
      </c>
      <c r="D10848">
        <v>96.511040628533607</v>
      </c>
      <c r="E10848">
        <v>99.716932128176893</v>
      </c>
    </row>
    <row r="10849" spans="1:5" x14ac:dyDescent="0.2">
      <c r="A10849">
        <f t="shared" si="172"/>
        <v>2014</v>
      </c>
      <c r="B10849" s="8">
        <v>41913</v>
      </c>
      <c r="C10849">
        <v>97.536956342425796</v>
      </c>
      <c r="D10849">
        <v>96.412463490058798</v>
      </c>
      <c r="E10849">
        <v>99.842638045681994</v>
      </c>
    </row>
    <row r="10850" spans="1:5" x14ac:dyDescent="0.2">
      <c r="A10850">
        <f t="shared" si="172"/>
        <v>2014</v>
      </c>
      <c r="B10850" s="8">
        <v>41914</v>
      </c>
      <c r="C10850">
        <v>97.3039673977852</v>
      </c>
      <c r="D10850">
        <v>96.074415154898105</v>
      </c>
      <c r="E10850">
        <v>99.713714204686497</v>
      </c>
    </row>
    <row r="10851" spans="1:5" x14ac:dyDescent="0.2">
      <c r="A10851">
        <f t="shared" si="172"/>
        <v>2014</v>
      </c>
      <c r="B10851" s="8">
        <v>41915</v>
      </c>
      <c r="C10851">
        <v>97.9800129423584</v>
      </c>
      <c r="D10851">
        <v>97.200436744869194</v>
      </c>
      <c r="E10851">
        <v>99.941870626900197</v>
      </c>
    </row>
    <row r="10852" spans="1:5" x14ac:dyDescent="0.2">
      <c r="A10852">
        <f t="shared" si="172"/>
        <v>2014</v>
      </c>
      <c r="B10852" s="8">
        <v>41918</v>
      </c>
      <c r="C10852">
        <v>97.548599466617503</v>
      </c>
      <c r="D10852">
        <v>96.608031986175206</v>
      </c>
      <c r="E10852">
        <v>99.667935863740894</v>
      </c>
    </row>
    <row r="10853" spans="1:5" x14ac:dyDescent="0.2">
      <c r="A10853">
        <f t="shared" si="172"/>
        <v>2014</v>
      </c>
      <c r="B10853" s="8">
        <v>41919</v>
      </c>
      <c r="C10853">
        <v>97.443728734290403</v>
      </c>
      <c r="D10853">
        <v>96.380152694382801</v>
      </c>
      <c r="E10853">
        <v>99.686454674507303</v>
      </c>
    </row>
    <row r="10854" spans="1:5" x14ac:dyDescent="0.2">
      <c r="A10854">
        <f t="shared" si="172"/>
        <v>2014</v>
      </c>
      <c r="B10854" s="8">
        <v>41920</v>
      </c>
      <c r="C10854">
        <v>97.492517869871307</v>
      </c>
      <c r="D10854">
        <v>96.235930456197806</v>
      </c>
      <c r="E10854">
        <v>99.932039064142998</v>
      </c>
    </row>
    <row r="10855" spans="1:5" x14ac:dyDescent="0.2">
      <c r="A10855">
        <f t="shared" si="172"/>
        <v>2014</v>
      </c>
      <c r="B10855" s="8">
        <v>41921</v>
      </c>
      <c r="C10855">
        <v>97.169258425133194</v>
      </c>
      <c r="D10855">
        <v>96.052164069656897</v>
      </c>
      <c r="E10855">
        <v>99.463038838524895</v>
      </c>
    </row>
    <row r="10856" spans="1:5" x14ac:dyDescent="0.2">
      <c r="A10856">
        <f t="shared" si="172"/>
        <v>2014</v>
      </c>
      <c r="B10856" s="8">
        <v>41922</v>
      </c>
      <c r="C10856">
        <v>97.4120020611266</v>
      </c>
      <c r="D10856">
        <v>96.301241196360195</v>
      </c>
      <c r="E10856">
        <v>99.702245558122897</v>
      </c>
    </row>
    <row r="10857" spans="1:5" x14ac:dyDescent="0.2">
      <c r="A10857">
        <f t="shared" si="172"/>
        <v>2014</v>
      </c>
      <c r="B10857" s="8">
        <v>41925</v>
      </c>
      <c r="C10857" t="s">
        <v>679</v>
      </c>
      <c r="D10857" t="s">
        <v>679</v>
      </c>
      <c r="E10857" t="s">
        <v>679</v>
      </c>
    </row>
    <row r="10858" spans="1:5" x14ac:dyDescent="0.2">
      <c r="A10858">
        <f t="shared" si="172"/>
        <v>2014</v>
      </c>
      <c r="B10858" s="8">
        <v>41926</v>
      </c>
      <c r="C10858">
        <v>97.391041547739306</v>
      </c>
      <c r="D10858">
        <v>96.373689600987603</v>
      </c>
      <c r="E10858">
        <v>99.586261932406302</v>
      </c>
    </row>
    <row r="10859" spans="1:5" x14ac:dyDescent="0.2">
      <c r="A10859">
        <f t="shared" si="172"/>
        <v>2014</v>
      </c>
      <c r="B10859" s="8">
        <v>41927</v>
      </c>
      <c r="C10859">
        <v>97.350064119542907</v>
      </c>
      <c r="D10859">
        <v>95.966319775210707</v>
      </c>
      <c r="E10859">
        <v>99.917588642996094</v>
      </c>
    </row>
    <row r="10860" spans="1:5" x14ac:dyDescent="0.2">
      <c r="A10860">
        <f t="shared" si="172"/>
        <v>2014</v>
      </c>
      <c r="B10860" s="8">
        <v>41928</v>
      </c>
      <c r="C10860">
        <v>97.284755118262893</v>
      </c>
      <c r="D10860">
        <v>95.724733978936499</v>
      </c>
      <c r="E10860">
        <v>100.031871991397</v>
      </c>
    </row>
    <row r="10861" spans="1:5" x14ac:dyDescent="0.2">
      <c r="A10861">
        <f t="shared" si="172"/>
        <v>2014</v>
      </c>
      <c r="B10861" s="8">
        <v>41929</v>
      </c>
      <c r="C10861">
        <v>97.304675572096897</v>
      </c>
      <c r="D10861">
        <v>95.938286570399598</v>
      </c>
      <c r="E10861">
        <v>99.853939522392906</v>
      </c>
    </row>
    <row r="10862" spans="1:5" x14ac:dyDescent="0.2">
      <c r="A10862">
        <f t="shared" si="172"/>
        <v>2014</v>
      </c>
      <c r="B10862" s="8">
        <v>41932</v>
      </c>
      <c r="C10862">
        <v>97.285445696128093</v>
      </c>
      <c r="D10862">
        <v>95.899336609526799</v>
      </c>
      <c r="E10862">
        <v>99.854619309356707</v>
      </c>
    </row>
    <row r="10863" spans="1:5" x14ac:dyDescent="0.2">
      <c r="A10863">
        <f t="shared" si="172"/>
        <v>2014</v>
      </c>
      <c r="B10863" s="8">
        <v>41933</v>
      </c>
      <c r="C10863">
        <v>97.246773541880799</v>
      </c>
      <c r="D10863">
        <v>95.920230986782698</v>
      </c>
      <c r="E10863">
        <v>99.754684819677195</v>
      </c>
    </row>
    <row r="10864" spans="1:5" x14ac:dyDescent="0.2">
      <c r="A10864">
        <f t="shared" si="172"/>
        <v>2014</v>
      </c>
      <c r="B10864" s="8">
        <v>41934</v>
      </c>
      <c r="C10864">
        <v>97.456469079260998</v>
      </c>
      <c r="D10864">
        <v>96.245585391589699</v>
      </c>
      <c r="E10864">
        <v>99.849028915327807</v>
      </c>
    </row>
    <row r="10865" spans="1:5" x14ac:dyDescent="0.2">
      <c r="A10865">
        <f t="shared" si="172"/>
        <v>2014</v>
      </c>
      <c r="B10865" s="8">
        <v>41935</v>
      </c>
      <c r="C10865">
        <v>97.601839308338796</v>
      </c>
      <c r="D10865">
        <v>96.422258695416602</v>
      </c>
      <c r="E10865">
        <v>99.964285556207102</v>
      </c>
    </row>
    <row r="10866" spans="1:5" x14ac:dyDescent="0.2">
      <c r="A10866">
        <f t="shared" si="172"/>
        <v>2014</v>
      </c>
      <c r="B10866" s="8">
        <v>41936</v>
      </c>
      <c r="C10866">
        <v>97.475415993340405</v>
      </c>
      <c r="D10866">
        <v>96.236268458204904</v>
      </c>
      <c r="E10866">
        <v>99.896972538337494</v>
      </c>
    </row>
    <row r="10867" spans="1:5" x14ac:dyDescent="0.2">
      <c r="A10867">
        <f t="shared" si="172"/>
        <v>2014</v>
      </c>
      <c r="B10867" s="8">
        <v>41939</v>
      </c>
      <c r="C10867">
        <v>97.540196570632204</v>
      </c>
      <c r="D10867">
        <v>96.158156840846999</v>
      </c>
      <c r="E10867">
        <v>100.108234743437</v>
      </c>
    </row>
    <row r="10868" spans="1:5" x14ac:dyDescent="0.2">
      <c r="A10868">
        <f t="shared" si="172"/>
        <v>2014</v>
      </c>
      <c r="B10868" s="8">
        <v>41940</v>
      </c>
      <c r="C10868">
        <v>97.216752039897997</v>
      </c>
      <c r="D10868">
        <v>95.875714831519403</v>
      </c>
      <c r="E10868">
        <v>99.739095836424298</v>
      </c>
    </row>
    <row r="10869" spans="1:5" x14ac:dyDescent="0.2">
      <c r="A10869">
        <f t="shared" si="172"/>
        <v>2014</v>
      </c>
      <c r="B10869" s="8">
        <v>41941</v>
      </c>
      <c r="C10869">
        <v>97.014693814164801</v>
      </c>
      <c r="D10869">
        <v>95.716004604758893</v>
      </c>
      <c r="E10869">
        <v>99.491441533228198</v>
      </c>
    </row>
    <row r="10870" spans="1:5" x14ac:dyDescent="0.2">
      <c r="A10870">
        <f t="shared" si="172"/>
        <v>2014</v>
      </c>
      <c r="B10870" s="8">
        <v>41942</v>
      </c>
      <c r="C10870">
        <v>97.454203435556494</v>
      </c>
      <c r="D10870">
        <v>96.510691469981197</v>
      </c>
      <c r="E10870">
        <v>99.575390055571503</v>
      </c>
    </row>
    <row r="10871" spans="1:5" x14ac:dyDescent="0.2">
      <c r="A10871">
        <f t="shared" si="172"/>
        <v>2014</v>
      </c>
      <c r="B10871" s="8">
        <v>41943</v>
      </c>
      <c r="C10871">
        <v>98.113900871483807</v>
      </c>
      <c r="D10871">
        <v>97.426742730753304</v>
      </c>
      <c r="E10871">
        <v>99.984241999301602</v>
      </c>
    </row>
    <row r="10872" spans="1:5" x14ac:dyDescent="0.2">
      <c r="A10872">
        <f t="shared" si="172"/>
        <v>2014</v>
      </c>
      <c r="B10872" s="8">
        <v>41946</v>
      </c>
      <c r="C10872">
        <v>98.530522044773406</v>
      </c>
      <c r="D10872">
        <v>97.943466440076506</v>
      </c>
      <c r="E10872">
        <v>100.305204574474</v>
      </c>
    </row>
    <row r="10873" spans="1:5" x14ac:dyDescent="0.2">
      <c r="A10873">
        <f t="shared" si="172"/>
        <v>2014</v>
      </c>
      <c r="B10873" s="8">
        <v>41947</v>
      </c>
      <c r="C10873">
        <v>98.554125475077399</v>
      </c>
      <c r="D10873">
        <v>97.852809691753706</v>
      </c>
      <c r="E10873">
        <v>100.44400827302999</v>
      </c>
    </row>
    <row r="10874" spans="1:5" x14ac:dyDescent="0.2">
      <c r="A10874">
        <f t="shared" si="172"/>
        <v>2014</v>
      </c>
      <c r="B10874" s="8">
        <v>41948</v>
      </c>
      <c r="C10874">
        <v>98.805687123013499</v>
      </c>
      <c r="D10874">
        <v>98.201145591128494</v>
      </c>
      <c r="E10874">
        <v>100.601247442226</v>
      </c>
    </row>
    <row r="10875" spans="1:5" x14ac:dyDescent="0.2">
      <c r="A10875">
        <f t="shared" si="172"/>
        <v>2014</v>
      </c>
      <c r="B10875" s="8">
        <v>41949</v>
      </c>
      <c r="C10875">
        <v>99.127942958237597</v>
      </c>
      <c r="D10875">
        <v>98.685001939004906</v>
      </c>
      <c r="E10875">
        <v>100.76525474217</v>
      </c>
    </row>
    <row r="10876" spans="1:5" x14ac:dyDescent="0.2">
      <c r="A10876">
        <f t="shared" si="172"/>
        <v>2014</v>
      </c>
      <c r="B10876" s="8">
        <v>41950</v>
      </c>
      <c r="C10876">
        <v>99.019764335129494</v>
      </c>
      <c r="D10876">
        <v>98.470673147567197</v>
      </c>
      <c r="E10876">
        <v>100.762208957274</v>
      </c>
    </row>
    <row r="10877" spans="1:5" x14ac:dyDescent="0.2">
      <c r="A10877">
        <f t="shared" si="172"/>
        <v>2014</v>
      </c>
      <c r="B10877" s="8">
        <v>41953</v>
      </c>
      <c r="C10877">
        <v>98.9265394121459</v>
      </c>
      <c r="D10877">
        <v>98.412744034196095</v>
      </c>
      <c r="E10877">
        <v>100.632446216148</v>
      </c>
    </row>
    <row r="10878" spans="1:5" x14ac:dyDescent="0.2">
      <c r="A10878">
        <f t="shared" si="172"/>
        <v>2014</v>
      </c>
      <c r="B10878" s="8">
        <v>41954</v>
      </c>
      <c r="C10878" t="s">
        <v>679</v>
      </c>
      <c r="D10878" t="s">
        <v>679</v>
      </c>
      <c r="E10878" t="s">
        <v>679</v>
      </c>
    </row>
    <row r="10879" spans="1:5" x14ac:dyDescent="0.2">
      <c r="A10879">
        <f t="shared" si="172"/>
        <v>2014</v>
      </c>
      <c r="B10879" s="8">
        <v>41955</v>
      </c>
      <c r="C10879">
        <v>98.886209949025101</v>
      </c>
      <c r="D10879">
        <v>98.211059374675202</v>
      </c>
      <c r="E10879">
        <v>100.75374372479401</v>
      </c>
    </row>
    <row r="10880" spans="1:5" x14ac:dyDescent="0.2">
      <c r="A10880">
        <f t="shared" si="172"/>
        <v>2014</v>
      </c>
      <c r="B10880" s="8">
        <v>41956</v>
      </c>
      <c r="C10880">
        <v>99.099986674679499</v>
      </c>
      <c r="D10880">
        <v>98.407431862083897</v>
      </c>
      <c r="E10880">
        <v>100.98760589706799</v>
      </c>
    </row>
    <row r="10881" spans="1:5" x14ac:dyDescent="0.2">
      <c r="A10881">
        <f t="shared" si="172"/>
        <v>2014</v>
      </c>
      <c r="B10881" s="8">
        <v>41957</v>
      </c>
      <c r="C10881">
        <v>99.087764199276407</v>
      </c>
      <c r="D10881">
        <v>98.338727733585699</v>
      </c>
      <c r="E10881">
        <v>101.032126307345</v>
      </c>
    </row>
    <row r="10882" spans="1:5" x14ac:dyDescent="0.2">
      <c r="A10882">
        <f t="shared" si="172"/>
        <v>2014</v>
      </c>
      <c r="B10882" s="8">
        <v>41960</v>
      </c>
      <c r="C10882">
        <v>99.214214441214196</v>
      </c>
      <c r="D10882">
        <v>98.538314512601602</v>
      </c>
      <c r="E10882">
        <v>101.086443287706</v>
      </c>
    </row>
    <row r="10883" spans="1:5" x14ac:dyDescent="0.2">
      <c r="A10883">
        <f t="shared" ref="A10883:A10946" si="173">YEAR(B10883)</f>
        <v>2014</v>
      </c>
      <c r="B10883" s="8">
        <v>41961</v>
      </c>
      <c r="C10883">
        <v>99.014218050576901</v>
      </c>
      <c r="D10883">
        <v>98.2659274027029</v>
      </c>
      <c r="E10883">
        <v>100.956945651338</v>
      </c>
    </row>
    <row r="10884" spans="1:5" x14ac:dyDescent="0.2">
      <c r="A10884">
        <f t="shared" si="173"/>
        <v>2014</v>
      </c>
      <c r="B10884" s="8">
        <v>41962</v>
      </c>
      <c r="C10884">
        <v>99.238496325939707</v>
      </c>
      <c r="D10884">
        <v>98.468524341634193</v>
      </c>
      <c r="E10884">
        <v>101.205770614226</v>
      </c>
    </row>
    <row r="10885" spans="1:5" x14ac:dyDescent="0.2">
      <c r="A10885">
        <f t="shared" si="173"/>
        <v>2014</v>
      </c>
      <c r="B10885" s="8">
        <v>41963</v>
      </c>
      <c r="C10885">
        <v>99.251802097633899</v>
      </c>
      <c r="D10885">
        <v>98.492894611947804</v>
      </c>
      <c r="E10885">
        <v>101.20808212046801</v>
      </c>
    </row>
    <row r="10886" spans="1:5" x14ac:dyDescent="0.2">
      <c r="A10886">
        <f t="shared" si="173"/>
        <v>2014</v>
      </c>
      <c r="B10886" s="8">
        <v>41964</v>
      </c>
      <c r="C10886">
        <v>99.286032769987102</v>
      </c>
      <c r="D10886">
        <v>98.6776132822324</v>
      </c>
      <c r="E10886">
        <v>101.09126581957599</v>
      </c>
    </row>
    <row r="10887" spans="1:5" x14ac:dyDescent="0.2">
      <c r="A10887">
        <f t="shared" si="173"/>
        <v>2014</v>
      </c>
      <c r="B10887" s="8">
        <v>41967</v>
      </c>
      <c r="C10887">
        <v>99.419133215058096</v>
      </c>
      <c r="D10887">
        <v>98.753877308698193</v>
      </c>
      <c r="E10887">
        <v>101.283114604433</v>
      </c>
    </row>
    <row r="10888" spans="1:5" x14ac:dyDescent="0.2">
      <c r="A10888">
        <f t="shared" si="173"/>
        <v>2014</v>
      </c>
      <c r="B10888" s="8">
        <v>41968</v>
      </c>
      <c r="C10888">
        <v>99.280756904370705</v>
      </c>
      <c r="D10888">
        <v>98.5366607413103</v>
      </c>
      <c r="E10888">
        <v>101.222457355621</v>
      </c>
    </row>
    <row r="10889" spans="1:5" x14ac:dyDescent="0.2">
      <c r="A10889">
        <f t="shared" si="173"/>
        <v>2014</v>
      </c>
      <c r="B10889" s="8">
        <v>41969</v>
      </c>
      <c r="C10889">
        <v>99.188031530826805</v>
      </c>
      <c r="D10889">
        <v>98.265144692459501</v>
      </c>
      <c r="E10889">
        <v>101.309107614718</v>
      </c>
    </row>
    <row r="10890" spans="1:5" x14ac:dyDescent="0.2">
      <c r="A10890">
        <f t="shared" si="173"/>
        <v>2014</v>
      </c>
      <c r="B10890" s="8">
        <v>41970</v>
      </c>
      <c r="C10890" t="s">
        <v>679</v>
      </c>
      <c r="D10890" t="s">
        <v>679</v>
      </c>
      <c r="E10890" t="s">
        <v>679</v>
      </c>
    </row>
    <row r="10891" spans="1:5" x14ac:dyDescent="0.2">
      <c r="A10891">
        <f t="shared" si="173"/>
        <v>2014</v>
      </c>
      <c r="B10891" s="8">
        <v>41971</v>
      </c>
      <c r="C10891">
        <v>100.068534552796</v>
      </c>
      <c r="D10891">
        <v>99.212769342952299</v>
      </c>
      <c r="E10891">
        <v>102.13233038665</v>
      </c>
    </row>
    <row r="10892" spans="1:5" x14ac:dyDescent="0.2">
      <c r="A10892">
        <f t="shared" si="173"/>
        <v>2014</v>
      </c>
      <c r="B10892" s="8">
        <v>41974</v>
      </c>
      <c r="C10892">
        <v>99.895238645880696</v>
      </c>
      <c r="D10892">
        <v>98.691471732115403</v>
      </c>
      <c r="E10892">
        <v>102.309605807138</v>
      </c>
    </row>
    <row r="10893" spans="1:5" x14ac:dyDescent="0.2">
      <c r="A10893">
        <f t="shared" si="173"/>
        <v>2014</v>
      </c>
      <c r="B10893" s="8">
        <v>41975</v>
      </c>
      <c r="C10893">
        <v>100.44576770363901</v>
      </c>
      <c r="D10893">
        <v>99.377038599937705</v>
      </c>
      <c r="E10893">
        <v>102.729578931436</v>
      </c>
    </row>
    <row r="10894" spans="1:5" x14ac:dyDescent="0.2">
      <c r="A10894">
        <f t="shared" si="173"/>
        <v>2014</v>
      </c>
      <c r="B10894" s="8">
        <v>41976</v>
      </c>
      <c r="C10894">
        <v>100.568016671471</v>
      </c>
      <c r="D10894">
        <v>99.624805351503596</v>
      </c>
      <c r="E10894">
        <v>102.72617269441</v>
      </c>
    </row>
    <row r="10895" spans="1:5" x14ac:dyDescent="0.2">
      <c r="A10895">
        <f t="shared" si="173"/>
        <v>2014</v>
      </c>
      <c r="B10895" s="8">
        <v>41977</v>
      </c>
      <c r="C10895">
        <v>100.392391988941</v>
      </c>
      <c r="D10895">
        <v>99.209923885136405</v>
      </c>
      <c r="E10895">
        <v>102.79103175205699</v>
      </c>
    </row>
    <row r="10896" spans="1:5" x14ac:dyDescent="0.2">
      <c r="A10896">
        <f t="shared" si="173"/>
        <v>2014</v>
      </c>
      <c r="B10896" s="8">
        <v>41978</v>
      </c>
      <c r="C10896">
        <v>101.09609652317501</v>
      </c>
      <c r="D10896">
        <v>100.067555524837</v>
      </c>
      <c r="E10896">
        <v>103.346948283991</v>
      </c>
    </row>
    <row r="10897" spans="1:5" x14ac:dyDescent="0.2">
      <c r="A10897">
        <f t="shared" si="173"/>
        <v>2014</v>
      </c>
      <c r="B10897" s="8">
        <v>41981</v>
      </c>
      <c r="C10897">
        <v>101.307587611632</v>
      </c>
      <c r="D10897">
        <v>100.182363518252</v>
      </c>
      <c r="E10897">
        <v>103.65900527931601</v>
      </c>
    </row>
    <row r="10898" spans="1:5" x14ac:dyDescent="0.2">
      <c r="A10898">
        <f t="shared" si="173"/>
        <v>2014</v>
      </c>
      <c r="B10898" s="8">
        <v>41982</v>
      </c>
      <c r="C10898">
        <v>100.808585452614</v>
      </c>
      <c r="D10898">
        <v>99.339290819523697</v>
      </c>
      <c r="E10898">
        <v>103.504505307735</v>
      </c>
    </row>
    <row r="10899" spans="1:5" x14ac:dyDescent="0.2">
      <c r="A10899">
        <f t="shared" si="173"/>
        <v>2014</v>
      </c>
      <c r="B10899" s="8">
        <v>41983</v>
      </c>
      <c r="C10899">
        <v>101.020010362169</v>
      </c>
      <c r="D10899">
        <v>99.435507146291897</v>
      </c>
      <c r="E10899">
        <v>103.836312964071</v>
      </c>
    </row>
    <row r="10900" spans="1:5" x14ac:dyDescent="0.2">
      <c r="A10900">
        <f t="shared" si="173"/>
        <v>2014</v>
      </c>
      <c r="B10900" s="8">
        <v>41984</v>
      </c>
      <c r="C10900">
        <v>101.443837653698</v>
      </c>
      <c r="D10900">
        <v>99.7727001866633</v>
      </c>
      <c r="E10900">
        <v>104.353954810158</v>
      </c>
    </row>
    <row r="10901" spans="1:5" x14ac:dyDescent="0.2">
      <c r="A10901">
        <f t="shared" si="173"/>
        <v>2014</v>
      </c>
      <c r="B10901" s="8">
        <v>41985</v>
      </c>
      <c r="C10901">
        <v>101.37403309137601</v>
      </c>
      <c r="D10901">
        <v>99.345853880632902</v>
      </c>
      <c r="E10901">
        <v>104.650954804047</v>
      </c>
    </row>
    <row r="10902" spans="1:5" x14ac:dyDescent="0.2">
      <c r="A10902">
        <f t="shared" si="173"/>
        <v>2014</v>
      </c>
      <c r="B10902" s="8">
        <v>41988</v>
      </c>
      <c r="C10902">
        <v>101.675213738702</v>
      </c>
      <c r="D10902">
        <v>99.648263566625204</v>
      </c>
      <c r="E10902">
        <v>104.954375271373</v>
      </c>
    </row>
    <row r="10903" spans="1:5" x14ac:dyDescent="0.2">
      <c r="A10903">
        <f t="shared" si="173"/>
        <v>2014</v>
      </c>
      <c r="B10903" s="8">
        <v>41989</v>
      </c>
      <c r="C10903">
        <v>101.52848071307299</v>
      </c>
      <c r="D10903">
        <v>99.419783475208206</v>
      </c>
      <c r="E10903">
        <v>104.890464032715</v>
      </c>
    </row>
    <row r="10904" spans="1:5" x14ac:dyDescent="0.2">
      <c r="A10904">
        <f t="shared" si="173"/>
        <v>2014</v>
      </c>
      <c r="B10904" s="8">
        <v>41990</v>
      </c>
      <c r="C10904">
        <v>101.552492759065</v>
      </c>
      <c r="D10904">
        <v>99.878856942860395</v>
      </c>
      <c r="E10904">
        <v>104.466453723125</v>
      </c>
    </row>
    <row r="10905" spans="1:5" x14ac:dyDescent="0.2">
      <c r="A10905">
        <f t="shared" si="173"/>
        <v>2014</v>
      </c>
      <c r="B10905" s="8">
        <v>41991</v>
      </c>
      <c r="C10905">
        <v>101.75347236721301</v>
      </c>
      <c r="D10905">
        <v>100.322450481891</v>
      </c>
      <c r="E10905">
        <v>104.421495933031</v>
      </c>
    </row>
    <row r="10906" spans="1:5" x14ac:dyDescent="0.2">
      <c r="A10906">
        <f t="shared" si="173"/>
        <v>2014</v>
      </c>
      <c r="B10906" s="8">
        <v>41992</v>
      </c>
      <c r="C10906">
        <v>102.047741294112</v>
      </c>
      <c r="D10906">
        <v>100.734255818357</v>
      </c>
      <c r="E10906">
        <v>104.599398015977</v>
      </c>
    </row>
    <row r="10907" spans="1:5" x14ac:dyDescent="0.2">
      <c r="A10907">
        <f t="shared" si="173"/>
        <v>2014</v>
      </c>
      <c r="B10907" s="8">
        <v>41995</v>
      </c>
      <c r="C10907">
        <v>101.992207654483</v>
      </c>
      <c r="D10907">
        <v>100.75226282399601</v>
      </c>
      <c r="E10907">
        <v>104.468350737805</v>
      </c>
    </row>
    <row r="10908" spans="1:5" x14ac:dyDescent="0.2">
      <c r="A10908">
        <f t="shared" si="173"/>
        <v>2014</v>
      </c>
      <c r="B10908" s="8">
        <v>41996</v>
      </c>
      <c r="C10908">
        <v>102.344986113752</v>
      </c>
      <c r="D10908">
        <v>101.13080808659301</v>
      </c>
      <c r="E10908">
        <v>104.799132968758</v>
      </c>
    </row>
    <row r="10909" spans="1:5" x14ac:dyDescent="0.2">
      <c r="A10909">
        <f t="shared" si="173"/>
        <v>2014</v>
      </c>
      <c r="B10909" s="8">
        <v>41997</v>
      </c>
      <c r="C10909">
        <v>102.29970692356601</v>
      </c>
      <c r="D10909">
        <v>101.04025267112701</v>
      </c>
      <c r="E10909">
        <v>104.79935881718301</v>
      </c>
    </row>
    <row r="10910" spans="1:5" x14ac:dyDescent="0.2">
      <c r="A10910">
        <f t="shared" si="173"/>
        <v>2014</v>
      </c>
      <c r="B10910" s="8">
        <v>41998</v>
      </c>
      <c r="C10910" t="s">
        <v>679</v>
      </c>
      <c r="D10910" t="s">
        <v>679</v>
      </c>
      <c r="E10910" t="s">
        <v>679</v>
      </c>
    </row>
    <row r="10911" spans="1:5" x14ac:dyDescent="0.2">
      <c r="A10911">
        <f t="shared" si="173"/>
        <v>2014</v>
      </c>
      <c r="B10911" s="8">
        <v>41999</v>
      </c>
      <c r="C10911" t="s">
        <v>679</v>
      </c>
      <c r="D10911" t="s">
        <v>679</v>
      </c>
      <c r="E10911" t="s">
        <v>679</v>
      </c>
    </row>
    <row r="10912" spans="1:5" x14ac:dyDescent="0.2">
      <c r="A10912">
        <f t="shared" si="173"/>
        <v>2014</v>
      </c>
      <c r="B10912" s="8">
        <v>42002</v>
      </c>
      <c r="C10912">
        <v>102.374927988707</v>
      </c>
      <c r="D10912">
        <v>101.11864247669899</v>
      </c>
      <c r="E10912">
        <v>104.872251873232</v>
      </c>
    </row>
    <row r="10913" spans="1:5" x14ac:dyDescent="0.2">
      <c r="A10913">
        <f t="shared" si="173"/>
        <v>2014</v>
      </c>
      <c r="B10913" s="8">
        <v>42003</v>
      </c>
      <c r="C10913">
        <v>102.099726867142</v>
      </c>
      <c r="D10913">
        <v>100.839352471715</v>
      </c>
      <c r="E10913">
        <v>104.59793356020801</v>
      </c>
    </row>
    <row r="10914" spans="1:5" x14ac:dyDescent="0.2">
      <c r="A10914">
        <f t="shared" si="173"/>
        <v>2014</v>
      </c>
      <c r="B10914" s="8">
        <v>42004</v>
      </c>
      <c r="C10914">
        <v>102.282094235374</v>
      </c>
      <c r="D10914">
        <v>101.17643179434</v>
      </c>
      <c r="E10914">
        <v>104.625299591084</v>
      </c>
    </row>
    <row r="10915" spans="1:5" x14ac:dyDescent="0.2">
      <c r="A10915">
        <f t="shared" si="173"/>
        <v>2015</v>
      </c>
      <c r="B10915" s="8">
        <v>42005</v>
      </c>
      <c r="C10915" t="s">
        <v>679</v>
      </c>
      <c r="D10915" t="s">
        <v>679</v>
      </c>
      <c r="E10915" t="s">
        <v>679</v>
      </c>
    </row>
    <row r="10916" spans="1:5" x14ac:dyDescent="0.2">
      <c r="A10916">
        <f t="shared" si="173"/>
        <v>2015</v>
      </c>
      <c r="B10916" s="8">
        <v>42006</v>
      </c>
      <c r="C10916">
        <v>102.897946585265</v>
      </c>
      <c r="D10916">
        <v>102.025448332292</v>
      </c>
      <c r="E10916">
        <v>105.02051100103699</v>
      </c>
    </row>
    <row r="10917" spans="1:5" x14ac:dyDescent="0.2">
      <c r="A10917">
        <f t="shared" si="173"/>
        <v>2015</v>
      </c>
      <c r="B10917" s="8">
        <v>42009</v>
      </c>
      <c r="C10917">
        <v>103.492011914852</v>
      </c>
      <c r="D10917">
        <v>102.571528808059</v>
      </c>
      <c r="E10917">
        <v>105.66879079475</v>
      </c>
    </row>
    <row r="10918" spans="1:5" x14ac:dyDescent="0.2">
      <c r="A10918">
        <f t="shared" si="173"/>
        <v>2015</v>
      </c>
      <c r="B10918" s="8">
        <v>42010</v>
      </c>
      <c r="C10918">
        <v>103.287058475384</v>
      </c>
      <c r="D10918">
        <v>102.420305725963</v>
      </c>
      <c r="E10918">
        <v>105.40881687703801</v>
      </c>
    </row>
    <row r="10919" spans="1:5" x14ac:dyDescent="0.2">
      <c r="A10919">
        <f t="shared" si="173"/>
        <v>2015</v>
      </c>
      <c r="B10919" s="8">
        <v>42011</v>
      </c>
      <c r="C10919">
        <v>103.622992440723</v>
      </c>
      <c r="D10919">
        <v>103.232292629467</v>
      </c>
      <c r="E10919">
        <v>105.286174884378</v>
      </c>
    </row>
    <row r="10920" spans="1:5" x14ac:dyDescent="0.2">
      <c r="A10920">
        <f t="shared" si="173"/>
        <v>2015</v>
      </c>
      <c r="B10920" s="8">
        <v>42012</v>
      </c>
      <c r="C10920">
        <v>103.270494005478</v>
      </c>
      <c r="D10920">
        <v>103.108779462073</v>
      </c>
      <c r="E10920">
        <v>104.708204781173</v>
      </c>
    </row>
    <row r="10921" spans="1:5" x14ac:dyDescent="0.2">
      <c r="A10921">
        <f t="shared" si="173"/>
        <v>2015</v>
      </c>
      <c r="B10921" s="8">
        <v>42013</v>
      </c>
      <c r="C10921">
        <v>103.111237220267</v>
      </c>
      <c r="D10921">
        <v>103.007220482601</v>
      </c>
      <c r="E10921">
        <v>104.491410821838</v>
      </c>
    </row>
    <row r="10922" spans="1:5" x14ac:dyDescent="0.2">
      <c r="A10922">
        <f t="shared" si="173"/>
        <v>2015</v>
      </c>
      <c r="B10922" s="8">
        <v>42016</v>
      </c>
      <c r="C10922">
        <v>103.226605757567</v>
      </c>
      <c r="D10922">
        <v>103.139696910474</v>
      </c>
      <c r="E10922">
        <v>104.59174917493699</v>
      </c>
    </row>
    <row r="10923" spans="1:5" x14ac:dyDescent="0.2">
      <c r="A10923">
        <f t="shared" si="173"/>
        <v>2015</v>
      </c>
      <c r="B10923" s="8">
        <v>42017</v>
      </c>
      <c r="C10923">
        <v>103.25848036641</v>
      </c>
      <c r="D10923">
        <v>103.366417339306</v>
      </c>
      <c r="E10923">
        <v>104.436899860748</v>
      </c>
    </row>
    <row r="10924" spans="1:5" x14ac:dyDescent="0.2">
      <c r="A10924">
        <f t="shared" si="173"/>
        <v>2015</v>
      </c>
      <c r="B10924" s="8">
        <v>42018</v>
      </c>
      <c r="C10924">
        <v>103.07828209513301</v>
      </c>
      <c r="D10924">
        <v>103.07713672706601</v>
      </c>
      <c r="E10924">
        <v>104.35913650323999</v>
      </c>
    </row>
    <row r="10925" spans="1:5" x14ac:dyDescent="0.2">
      <c r="A10925">
        <f t="shared" si="173"/>
        <v>2015</v>
      </c>
      <c r="B10925" s="8">
        <v>42019</v>
      </c>
      <c r="C10925">
        <v>103.078598093233</v>
      </c>
      <c r="D10925">
        <v>103.118736276904</v>
      </c>
      <c r="E10925">
        <v>104.319816658525</v>
      </c>
    </row>
    <row r="10926" spans="1:5" x14ac:dyDescent="0.2">
      <c r="A10926">
        <f t="shared" si="173"/>
        <v>2015</v>
      </c>
      <c r="B10926" s="8">
        <v>42020</v>
      </c>
      <c r="C10926">
        <v>103.21710397563599</v>
      </c>
      <c r="D10926">
        <v>103.35561318582801</v>
      </c>
      <c r="E10926">
        <v>104.365712243937</v>
      </c>
    </row>
    <row r="10927" spans="1:5" x14ac:dyDescent="0.2">
      <c r="A10927">
        <f t="shared" si="173"/>
        <v>2015</v>
      </c>
      <c r="B10927" s="8">
        <v>42023</v>
      </c>
      <c r="C10927" t="s">
        <v>679</v>
      </c>
      <c r="D10927" t="s">
        <v>679</v>
      </c>
      <c r="E10927" t="s">
        <v>679</v>
      </c>
    </row>
    <row r="10928" spans="1:5" x14ac:dyDescent="0.2">
      <c r="A10928">
        <f t="shared" si="173"/>
        <v>2015</v>
      </c>
      <c r="B10928" s="8">
        <v>42024</v>
      </c>
      <c r="C10928">
        <v>103.519497536789</v>
      </c>
      <c r="D10928">
        <v>103.720489514749</v>
      </c>
      <c r="E10928">
        <v>104.61203393712201</v>
      </c>
    </row>
    <row r="10929" spans="1:5" x14ac:dyDescent="0.2">
      <c r="A10929">
        <f t="shared" si="173"/>
        <v>2015</v>
      </c>
      <c r="B10929" s="8">
        <v>42025</v>
      </c>
      <c r="C10929">
        <v>103.77899100166201</v>
      </c>
      <c r="D10929">
        <v>104.247518226705</v>
      </c>
      <c r="E10929">
        <v>104.61937804164501</v>
      </c>
    </row>
    <row r="10930" spans="1:5" x14ac:dyDescent="0.2">
      <c r="A10930">
        <f t="shared" si="173"/>
        <v>2015</v>
      </c>
      <c r="B10930" s="8">
        <v>42026</v>
      </c>
      <c r="C10930">
        <v>103.91780183440601</v>
      </c>
      <c r="D10930">
        <v>104.925947623258</v>
      </c>
      <c r="E10930">
        <v>104.24868501077501</v>
      </c>
    </row>
    <row r="10931" spans="1:5" x14ac:dyDescent="0.2">
      <c r="A10931">
        <f t="shared" si="173"/>
        <v>2015</v>
      </c>
      <c r="B10931" s="8">
        <v>42027</v>
      </c>
      <c r="C10931">
        <v>104.35650120174201</v>
      </c>
      <c r="D10931">
        <v>105.610111397178</v>
      </c>
      <c r="E10931">
        <v>104.46191603301899</v>
      </c>
    </row>
    <row r="10932" spans="1:5" x14ac:dyDescent="0.2">
      <c r="A10932">
        <f t="shared" si="173"/>
        <v>2015</v>
      </c>
      <c r="B10932" s="8">
        <v>42030</v>
      </c>
      <c r="C10932">
        <v>104.47168237331</v>
      </c>
      <c r="D10932">
        <v>105.742987755679</v>
      </c>
      <c r="E10932">
        <v>104.561908404061</v>
      </c>
    </row>
    <row r="10933" spans="1:5" x14ac:dyDescent="0.2">
      <c r="A10933">
        <f t="shared" si="173"/>
        <v>2015</v>
      </c>
      <c r="B10933" s="8">
        <v>42031</v>
      </c>
      <c r="C10933">
        <v>104.15425375965</v>
      </c>
      <c r="D10933">
        <v>105.285347993638</v>
      </c>
      <c r="E10933">
        <v>104.372283767756</v>
      </c>
    </row>
    <row r="10934" spans="1:5" x14ac:dyDescent="0.2">
      <c r="A10934">
        <f t="shared" si="173"/>
        <v>2015</v>
      </c>
      <c r="B10934" s="8">
        <v>42032</v>
      </c>
      <c r="C10934">
        <v>104.463115319351</v>
      </c>
      <c r="D10934">
        <v>105.545833657785</v>
      </c>
      <c r="E10934">
        <v>104.730468790298</v>
      </c>
    </row>
    <row r="10935" spans="1:5" x14ac:dyDescent="0.2">
      <c r="A10935">
        <f t="shared" si="173"/>
        <v>2015</v>
      </c>
      <c r="B10935" s="8">
        <v>42033</v>
      </c>
      <c r="C10935">
        <v>105.26295088451</v>
      </c>
      <c r="D10935">
        <v>106.486680776418</v>
      </c>
      <c r="E10935">
        <v>105.40755526221299</v>
      </c>
    </row>
    <row r="10936" spans="1:5" x14ac:dyDescent="0.2">
      <c r="A10936">
        <f t="shared" si="173"/>
        <v>2015</v>
      </c>
      <c r="B10936" s="8">
        <v>42034</v>
      </c>
      <c r="C10936">
        <v>105.574577187442</v>
      </c>
      <c r="D10936">
        <v>106.624705724036</v>
      </c>
      <c r="E10936">
        <v>105.88631805826699</v>
      </c>
    </row>
    <row r="10937" spans="1:5" x14ac:dyDescent="0.2">
      <c r="A10937">
        <f t="shared" si="173"/>
        <v>2015</v>
      </c>
      <c r="B10937" s="8">
        <v>42037</v>
      </c>
      <c r="C10937">
        <v>105.192816159394</v>
      </c>
      <c r="D10937">
        <v>106.116869691853</v>
      </c>
      <c r="E10937">
        <v>105.618767644307</v>
      </c>
    </row>
    <row r="10938" spans="1:5" x14ac:dyDescent="0.2">
      <c r="A10938">
        <f t="shared" si="173"/>
        <v>2015</v>
      </c>
      <c r="B10938" s="8">
        <v>42038</v>
      </c>
      <c r="C10938">
        <v>104.594806846319</v>
      </c>
      <c r="D10938">
        <v>105.322492938126</v>
      </c>
      <c r="E10938">
        <v>105.199125993709</v>
      </c>
    </row>
    <row r="10939" spans="1:5" x14ac:dyDescent="0.2">
      <c r="A10939">
        <f t="shared" si="173"/>
        <v>2015</v>
      </c>
      <c r="B10939" s="8">
        <v>42039</v>
      </c>
      <c r="C10939">
        <v>104.773682334832</v>
      </c>
      <c r="D10939">
        <v>105.658690256328</v>
      </c>
      <c r="E10939">
        <v>105.231341708442</v>
      </c>
    </row>
    <row r="10940" spans="1:5" x14ac:dyDescent="0.2">
      <c r="A10940">
        <f t="shared" si="173"/>
        <v>2015</v>
      </c>
      <c r="B10940" s="8">
        <v>42040</v>
      </c>
      <c r="C10940">
        <v>104.481811277875</v>
      </c>
      <c r="D10940">
        <v>105.19471437039699</v>
      </c>
      <c r="E10940">
        <v>105.09874337060501</v>
      </c>
    </row>
    <row r="10941" spans="1:5" x14ac:dyDescent="0.2">
      <c r="A10941">
        <f t="shared" si="173"/>
        <v>2015</v>
      </c>
      <c r="B10941" s="8">
        <v>42041</v>
      </c>
      <c r="C10941">
        <v>105.118264629473</v>
      </c>
      <c r="D10941">
        <v>106.05696389846899</v>
      </c>
      <c r="E10941">
        <v>105.529467820147</v>
      </c>
    </row>
    <row r="10942" spans="1:5" x14ac:dyDescent="0.2">
      <c r="A10942">
        <f t="shared" si="173"/>
        <v>2015</v>
      </c>
      <c r="B10942" s="8">
        <v>42044</v>
      </c>
      <c r="C10942">
        <v>104.979204911114</v>
      </c>
      <c r="D10942">
        <v>105.90147708979799</v>
      </c>
      <c r="E10942">
        <v>105.404201639505</v>
      </c>
    </row>
    <row r="10943" spans="1:5" x14ac:dyDescent="0.2">
      <c r="A10943">
        <f t="shared" si="173"/>
        <v>2015</v>
      </c>
      <c r="B10943" s="8">
        <v>42045</v>
      </c>
      <c r="C10943">
        <v>105.279711643497</v>
      </c>
      <c r="D10943">
        <v>106.153750737576</v>
      </c>
      <c r="E10943">
        <v>105.753987001276</v>
      </c>
    </row>
    <row r="10944" spans="1:5" x14ac:dyDescent="0.2">
      <c r="A10944">
        <f t="shared" si="173"/>
        <v>2015</v>
      </c>
      <c r="B10944" s="8">
        <v>42046</v>
      </c>
      <c r="C10944">
        <v>105.779143253578</v>
      </c>
      <c r="D10944">
        <v>106.660995395407</v>
      </c>
      <c r="E10944">
        <v>106.252202879519</v>
      </c>
    </row>
    <row r="10945" spans="1:5" x14ac:dyDescent="0.2">
      <c r="A10945">
        <f t="shared" si="173"/>
        <v>2015</v>
      </c>
      <c r="B10945" s="8">
        <v>42047</v>
      </c>
      <c r="C10945">
        <v>104.92984010183</v>
      </c>
      <c r="D10945">
        <v>105.529255100838</v>
      </c>
      <c r="E10945">
        <v>105.660008726952</v>
      </c>
    </row>
    <row r="10946" spans="1:5" x14ac:dyDescent="0.2">
      <c r="A10946">
        <f t="shared" si="173"/>
        <v>2015</v>
      </c>
      <c r="B10946" s="8">
        <v>42048</v>
      </c>
      <c r="C10946">
        <v>104.835832033655</v>
      </c>
      <c r="D10946">
        <v>105.495105373657</v>
      </c>
      <c r="E10946">
        <v>105.50800692546299</v>
      </c>
    </row>
    <row r="10947" spans="1:5" x14ac:dyDescent="0.2">
      <c r="A10947">
        <f t="shared" ref="A10947:A11010" si="174">YEAR(B10947)</f>
        <v>2015</v>
      </c>
      <c r="B10947" s="8">
        <v>42051</v>
      </c>
      <c r="C10947" t="s">
        <v>679</v>
      </c>
      <c r="D10947" t="s">
        <v>679</v>
      </c>
      <c r="E10947" t="s">
        <v>679</v>
      </c>
    </row>
    <row r="10948" spans="1:5" x14ac:dyDescent="0.2">
      <c r="A10948">
        <f t="shared" si="174"/>
        <v>2015</v>
      </c>
      <c r="B10948" s="8">
        <v>42052</v>
      </c>
      <c r="C10948" t="s">
        <v>679</v>
      </c>
      <c r="D10948" t="s">
        <v>679</v>
      </c>
      <c r="E10948" t="s">
        <v>679</v>
      </c>
    </row>
    <row r="10949" spans="1:5" x14ac:dyDescent="0.2">
      <c r="A10949">
        <f t="shared" si="174"/>
        <v>2015</v>
      </c>
      <c r="B10949" s="8">
        <v>42053</v>
      </c>
      <c r="C10949">
        <v>105.24115109921</v>
      </c>
      <c r="D10949">
        <v>105.849629676432</v>
      </c>
      <c r="E10949">
        <v>105.966566030214</v>
      </c>
    </row>
    <row r="10950" spans="1:5" x14ac:dyDescent="0.2">
      <c r="A10950">
        <f t="shared" si="174"/>
        <v>2015</v>
      </c>
      <c r="B10950" s="8">
        <v>42054</v>
      </c>
      <c r="C10950">
        <v>105.13026561257701</v>
      </c>
      <c r="D10950">
        <v>105.682436805827</v>
      </c>
      <c r="E10950">
        <v>105.90781551165099</v>
      </c>
    </row>
    <row r="10951" spans="1:5" x14ac:dyDescent="0.2">
      <c r="A10951">
        <f t="shared" si="174"/>
        <v>2015</v>
      </c>
      <c r="B10951" s="8">
        <v>42055</v>
      </c>
      <c r="C10951">
        <v>105.328340757291</v>
      </c>
      <c r="D10951">
        <v>105.789024102914</v>
      </c>
      <c r="E10951">
        <v>106.195404659376</v>
      </c>
    </row>
    <row r="10952" spans="1:5" x14ac:dyDescent="0.2">
      <c r="A10952">
        <f t="shared" si="174"/>
        <v>2015</v>
      </c>
      <c r="B10952" s="8">
        <v>42058</v>
      </c>
      <c r="C10952">
        <v>105.524840152666</v>
      </c>
      <c r="D10952">
        <v>106.07965711186399</v>
      </c>
      <c r="E10952">
        <v>106.304763213252</v>
      </c>
    </row>
    <row r="10953" spans="1:5" x14ac:dyDescent="0.2">
      <c r="A10953">
        <f t="shared" si="174"/>
        <v>2015</v>
      </c>
      <c r="B10953" s="8">
        <v>42059</v>
      </c>
      <c r="C10953">
        <v>105.535021972466</v>
      </c>
      <c r="D10953">
        <v>106.34167195619101</v>
      </c>
      <c r="E10953">
        <v>106.076187905007</v>
      </c>
    </row>
    <row r="10954" spans="1:5" x14ac:dyDescent="0.2">
      <c r="A10954">
        <f t="shared" si="174"/>
        <v>2015</v>
      </c>
      <c r="B10954" s="8">
        <v>42060</v>
      </c>
      <c r="C10954">
        <v>105.03991217884</v>
      </c>
      <c r="D10954">
        <v>105.555009015599</v>
      </c>
      <c r="E10954">
        <v>105.851603970216</v>
      </c>
    </row>
    <row r="10955" spans="1:5" x14ac:dyDescent="0.2">
      <c r="A10955">
        <f t="shared" si="174"/>
        <v>2015</v>
      </c>
      <c r="B10955" s="8">
        <v>42061</v>
      </c>
      <c r="C10955">
        <v>105.48950898221</v>
      </c>
      <c r="D10955">
        <v>106.452419061673</v>
      </c>
      <c r="E10955">
        <v>105.88244190377701</v>
      </c>
    </row>
    <row r="10956" spans="1:5" x14ac:dyDescent="0.2">
      <c r="A10956">
        <f t="shared" si="174"/>
        <v>2015</v>
      </c>
      <c r="B10956" s="8">
        <v>42062</v>
      </c>
      <c r="C10956">
        <v>105.585944326372</v>
      </c>
      <c r="D10956">
        <v>106.55901346285501</v>
      </c>
      <c r="E10956">
        <v>105.970481006447</v>
      </c>
    </row>
    <row r="10957" spans="1:5" x14ac:dyDescent="0.2">
      <c r="A10957">
        <f t="shared" si="174"/>
        <v>2015</v>
      </c>
      <c r="B10957" s="8">
        <v>42065</v>
      </c>
      <c r="C10957">
        <v>105.802277642205</v>
      </c>
      <c r="D10957">
        <v>106.780267420168</v>
      </c>
      <c r="E10957">
        <v>106.184840650944</v>
      </c>
    </row>
    <row r="10958" spans="1:5" x14ac:dyDescent="0.2">
      <c r="A10958">
        <f t="shared" si="174"/>
        <v>2015</v>
      </c>
      <c r="B10958" s="8">
        <v>42066</v>
      </c>
      <c r="C10958">
        <v>105.543611000317</v>
      </c>
      <c r="D10958">
        <v>106.39145725976999</v>
      </c>
      <c r="E10958">
        <v>106.045910059486</v>
      </c>
    </row>
    <row r="10959" spans="1:5" x14ac:dyDescent="0.2">
      <c r="A10959">
        <f t="shared" si="174"/>
        <v>2015</v>
      </c>
      <c r="B10959" s="8">
        <v>42067</v>
      </c>
      <c r="C10959">
        <v>106.12022814639199</v>
      </c>
      <c r="D10959">
        <v>107.059792856953</v>
      </c>
      <c r="E10959">
        <v>106.542981142678</v>
      </c>
    </row>
    <row r="10960" spans="1:5" x14ac:dyDescent="0.2">
      <c r="A10960">
        <f t="shared" si="174"/>
        <v>2015</v>
      </c>
      <c r="B10960" s="8">
        <v>42068</v>
      </c>
      <c r="C10960" t="s">
        <v>679</v>
      </c>
      <c r="D10960" t="s">
        <v>679</v>
      </c>
      <c r="E10960" t="s">
        <v>679</v>
      </c>
    </row>
    <row r="10961" spans="1:5" x14ac:dyDescent="0.2">
      <c r="A10961">
        <f t="shared" si="174"/>
        <v>2015</v>
      </c>
      <c r="B10961" s="8">
        <v>42069</v>
      </c>
      <c r="C10961">
        <v>107.415505019807</v>
      </c>
      <c r="D10961">
        <v>108.775600472398</v>
      </c>
      <c r="E10961">
        <v>107.45860548215001</v>
      </c>
    </row>
    <row r="10962" spans="1:5" x14ac:dyDescent="0.2">
      <c r="A10962">
        <f t="shared" si="174"/>
        <v>2015</v>
      </c>
      <c r="B10962" s="8">
        <v>42072</v>
      </c>
      <c r="C10962">
        <v>107.502357922082</v>
      </c>
      <c r="D10962">
        <v>108.779970845213</v>
      </c>
      <c r="E10962">
        <v>107.62389109151999</v>
      </c>
    </row>
    <row r="10963" spans="1:5" x14ac:dyDescent="0.2">
      <c r="A10963">
        <f t="shared" si="174"/>
        <v>2015</v>
      </c>
      <c r="B10963" s="8">
        <v>42073</v>
      </c>
      <c r="C10963">
        <v>108.098204606159</v>
      </c>
      <c r="D10963">
        <v>109.523836714895</v>
      </c>
      <c r="E10963">
        <v>108.08828249205</v>
      </c>
    </row>
    <row r="10964" spans="1:5" x14ac:dyDescent="0.2">
      <c r="A10964">
        <f t="shared" si="174"/>
        <v>2015</v>
      </c>
      <c r="B10964" s="8">
        <v>42074</v>
      </c>
      <c r="C10964">
        <v>108.50153875304601</v>
      </c>
      <c r="D10964">
        <v>110.588299133428</v>
      </c>
      <c r="E10964">
        <v>107.88107960518499</v>
      </c>
    </row>
    <row r="10965" spans="1:5" x14ac:dyDescent="0.2">
      <c r="A10965">
        <f t="shared" si="174"/>
        <v>2015</v>
      </c>
      <c r="B10965" s="8">
        <v>42075</v>
      </c>
      <c r="C10965">
        <v>108.15254073974801</v>
      </c>
      <c r="D10965">
        <v>110.183328985399</v>
      </c>
      <c r="E10965">
        <v>107.579688897704</v>
      </c>
    </row>
    <row r="10966" spans="1:5" x14ac:dyDescent="0.2">
      <c r="A10966">
        <f t="shared" si="174"/>
        <v>2015</v>
      </c>
      <c r="B10966" s="8">
        <v>42076</v>
      </c>
      <c r="C10966">
        <v>108.894264539852</v>
      </c>
      <c r="D10966">
        <v>110.982209107918</v>
      </c>
      <c r="E10966">
        <v>108.27745459049601</v>
      </c>
    </row>
    <row r="10967" spans="1:5" x14ac:dyDescent="0.2">
      <c r="A10967">
        <f t="shared" si="174"/>
        <v>2015</v>
      </c>
      <c r="B10967" s="8">
        <v>42079</v>
      </c>
      <c r="C10967">
        <v>108.61942730488499</v>
      </c>
      <c r="D10967">
        <v>110.655856622255</v>
      </c>
      <c r="E10967">
        <v>108.046998032091</v>
      </c>
    </row>
    <row r="10968" spans="1:5" x14ac:dyDescent="0.2">
      <c r="A10968">
        <f t="shared" si="174"/>
        <v>2015</v>
      </c>
      <c r="B10968" s="8">
        <v>42080</v>
      </c>
      <c r="C10968">
        <v>108.557140871242</v>
      </c>
      <c r="D10968">
        <v>110.60210084995801</v>
      </c>
      <c r="E10968">
        <v>107.97605609797399</v>
      </c>
    </row>
    <row r="10969" spans="1:5" x14ac:dyDescent="0.2">
      <c r="A10969">
        <f t="shared" si="174"/>
        <v>2015</v>
      </c>
      <c r="B10969" s="8">
        <v>42081</v>
      </c>
      <c r="C10969">
        <v>108.383889506906</v>
      </c>
      <c r="D10969">
        <v>110.408749846307</v>
      </c>
      <c r="E10969">
        <v>107.81932845365</v>
      </c>
    </row>
    <row r="10970" spans="1:5" x14ac:dyDescent="0.2">
      <c r="A10970">
        <f t="shared" si="174"/>
        <v>2015</v>
      </c>
      <c r="B10970" s="8">
        <v>42082</v>
      </c>
      <c r="C10970">
        <v>108.158646139062</v>
      </c>
      <c r="D10970">
        <v>110.377787443956</v>
      </c>
      <c r="E10970">
        <v>107.41167921852301</v>
      </c>
    </row>
    <row r="10971" spans="1:5" x14ac:dyDescent="0.2">
      <c r="A10971">
        <f t="shared" si="174"/>
        <v>2015</v>
      </c>
      <c r="B10971" s="8">
        <v>42083</v>
      </c>
      <c r="C10971">
        <v>107.14741347511</v>
      </c>
      <c r="D10971">
        <v>108.953828677701</v>
      </c>
      <c r="E10971">
        <v>106.77059761884701</v>
      </c>
    </row>
    <row r="10972" spans="1:5" x14ac:dyDescent="0.2">
      <c r="A10972">
        <f t="shared" si="174"/>
        <v>2015</v>
      </c>
      <c r="B10972" s="8">
        <v>42086</v>
      </c>
      <c r="C10972">
        <v>106.48391156949199</v>
      </c>
      <c r="D10972">
        <v>108.05751992080999</v>
      </c>
      <c r="E10972">
        <v>106.3158919947</v>
      </c>
    </row>
    <row r="10973" spans="1:5" x14ac:dyDescent="0.2">
      <c r="A10973">
        <f t="shared" si="174"/>
        <v>2015</v>
      </c>
      <c r="B10973" s="8">
        <v>42087</v>
      </c>
      <c r="C10973">
        <v>106.421649402428</v>
      </c>
      <c r="D10973">
        <v>108.140427112097</v>
      </c>
      <c r="E10973">
        <v>106.117538022321</v>
      </c>
    </row>
    <row r="10974" spans="1:5" x14ac:dyDescent="0.2">
      <c r="A10974">
        <f t="shared" si="174"/>
        <v>2015</v>
      </c>
      <c r="B10974" s="8">
        <v>42088</v>
      </c>
      <c r="C10974">
        <v>106.245519162695</v>
      </c>
      <c r="D10974">
        <v>107.749805963139</v>
      </c>
      <c r="E10974">
        <v>106.13933306241699</v>
      </c>
    </row>
    <row r="10975" spans="1:5" x14ac:dyDescent="0.2">
      <c r="A10975">
        <f t="shared" si="174"/>
        <v>2015</v>
      </c>
      <c r="B10975" s="8">
        <v>42089</v>
      </c>
      <c r="C10975">
        <v>106.539703065506</v>
      </c>
      <c r="D10975">
        <v>107.94844607743001</v>
      </c>
      <c r="E10975">
        <v>106.526492592145</v>
      </c>
    </row>
    <row r="10976" spans="1:5" x14ac:dyDescent="0.2">
      <c r="A10976">
        <f t="shared" si="174"/>
        <v>2015</v>
      </c>
      <c r="B10976" s="8">
        <v>42090</v>
      </c>
      <c r="C10976">
        <v>106.87276440908001</v>
      </c>
      <c r="D10976">
        <v>108.338160490441</v>
      </c>
      <c r="E10976">
        <v>106.810616872964</v>
      </c>
    </row>
    <row r="10977" spans="1:5" x14ac:dyDescent="0.2">
      <c r="A10977">
        <f t="shared" si="174"/>
        <v>2015</v>
      </c>
      <c r="B10977" s="8">
        <v>42093</v>
      </c>
      <c r="C10977">
        <v>107.372535380573</v>
      </c>
      <c r="D10977">
        <v>109.16824485942099</v>
      </c>
      <c r="E10977">
        <v>107.008411897378</v>
      </c>
    </row>
    <row r="10978" spans="1:5" x14ac:dyDescent="0.2">
      <c r="A10978">
        <f t="shared" si="174"/>
        <v>2015</v>
      </c>
      <c r="B10978" s="8">
        <v>42094</v>
      </c>
      <c r="C10978">
        <v>107.417597685188</v>
      </c>
      <c r="D10978">
        <v>109.41643463248199</v>
      </c>
      <c r="E10978">
        <v>106.865455509195</v>
      </c>
    </row>
    <row r="10979" spans="1:5" x14ac:dyDescent="0.2">
      <c r="A10979">
        <f t="shared" si="174"/>
        <v>2015</v>
      </c>
      <c r="B10979" s="8">
        <v>42095</v>
      </c>
      <c r="C10979">
        <v>107.03825160351001</v>
      </c>
      <c r="D10979">
        <v>109.10295760653101</v>
      </c>
      <c r="E10979">
        <v>106.420525509977</v>
      </c>
    </row>
    <row r="10980" spans="1:5" x14ac:dyDescent="0.2">
      <c r="A10980">
        <f t="shared" si="174"/>
        <v>2015</v>
      </c>
      <c r="B10980" s="8">
        <v>42096</v>
      </c>
      <c r="C10980">
        <v>106.652600630067</v>
      </c>
      <c r="D10980">
        <v>108.601953159338</v>
      </c>
      <c r="E10980">
        <v>106.137064304536</v>
      </c>
    </row>
    <row r="10981" spans="1:5" x14ac:dyDescent="0.2">
      <c r="A10981">
        <f t="shared" si="174"/>
        <v>2015</v>
      </c>
      <c r="B10981" s="8">
        <v>42097</v>
      </c>
      <c r="C10981">
        <v>105.86672727548201</v>
      </c>
      <c r="D10981">
        <v>107.629435554994</v>
      </c>
      <c r="E10981">
        <v>105.51498138113701</v>
      </c>
    </row>
    <row r="10982" spans="1:5" x14ac:dyDescent="0.2">
      <c r="A10982">
        <f t="shared" si="174"/>
        <v>2015</v>
      </c>
      <c r="B10982" s="8">
        <v>42100</v>
      </c>
      <c r="C10982">
        <v>105.768545567121</v>
      </c>
      <c r="D10982">
        <v>107.50321103999001</v>
      </c>
      <c r="E10982">
        <v>105.44169439271801</v>
      </c>
    </row>
    <row r="10983" spans="1:5" x14ac:dyDescent="0.2">
      <c r="A10983">
        <f t="shared" si="174"/>
        <v>2015</v>
      </c>
      <c r="B10983" s="8">
        <v>42101</v>
      </c>
      <c r="C10983">
        <v>106.42857161073501</v>
      </c>
      <c r="D10983">
        <v>108.51710735396399</v>
      </c>
      <c r="E10983">
        <v>105.781438344097</v>
      </c>
    </row>
    <row r="10984" spans="1:5" x14ac:dyDescent="0.2">
      <c r="A10984">
        <f t="shared" si="174"/>
        <v>2015</v>
      </c>
      <c r="B10984" s="8">
        <v>42102</v>
      </c>
      <c r="C10984">
        <v>106.402549665604</v>
      </c>
      <c r="D10984">
        <v>108.55224388574101</v>
      </c>
      <c r="E10984">
        <v>105.69857211990001</v>
      </c>
    </row>
    <row r="10985" spans="1:5" x14ac:dyDescent="0.2">
      <c r="A10985">
        <f t="shared" si="174"/>
        <v>2015</v>
      </c>
      <c r="B10985" s="8">
        <v>42103</v>
      </c>
      <c r="C10985">
        <v>107.008657132076</v>
      </c>
      <c r="D10985">
        <v>109.57635425042</v>
      </c>
      <c r="E10985">
        <v>105.927176644762</v>
      </c>
    </row>
    <row r="10986" spans="1:5" x14ac:dyDescent="0.2">
      <c r="A10986">
        <f t="shared" si="174"/>
        <v>2015</v>
      </c>
      <c r="B10986" s="8">
        <v>42104</v>
      </c>
      <c r="C10986">
        <v>107.426883714903</v>
      </c>
      <c r="D10986">
        <v>110.02703079052699</v>
      </c>
      <c r="E10986">
        <v>106.320622776981</v>
      </c>
    </row>
    <row r="10987" spans="1:5" x14ac:dyDescent="0.2">
      <c r="A10987">
        <f t="shared" si="174"/>
        <v>2015</v>
      </c>
      <c r="B10987" s="8">
        <v>42107</v>
      </c>
      <c r="C10987">
        <v>107.725378205561</v>
      </c>
      <c r="D10987">
        <v>110.130647234672</v>
      </c>
      <c r="E10987">
        <v>106.801662066156</v>
      </c>
    </row>
    <row r="10988" spans="1:5" x14ac:dyDescent="0.2">
      <c r="A10988">
        <f t="shared" si="174"/>
        <v>2015</v>
      </c>
      <c r="B10988" s="8">
        <v>42108</v>
      </c>
      <c r="C10988">
        <v>107.03083396679099</v>
      </c>
      <c r="D10988">
        <v>109.14954670711499</v>
      </c>
      <c r="E10988">
        <v>106.363062963085</v>
      </c>
    </row>
    <row r="10989" spans="1:5" x14ac:dyDescent="0.2">
      <c r="A10989">
        <f t="shared" si="174"/>
        <v>2015</v>
      </c>
      <c r="B10989" s="8">
        <v>42109</v>
      </c>
      <c r="C10989">
        <v>107.16202936345201</v>
      </c>
      <c r="D10989">
        <v>109.22599623039901</v>
      </c>
      <c r="E10989">
        <v>106.546482600549</v>
      </c>
    </row>
    <row r="10990" spans="1:5" x14ac:dyDescent="0.2">
      <c r="A10990">
        <f t="shared" si="174"/>
        <v>2015</v>
      </c>
      <c r="B10990" s="8">
        <v>42110</v>
      </c>
      <c r="C10990">
        <v>106.25680496061</v>
      </c>
      <c r="D10990">
        <v>107.921220431094</v>
      </c>
      <c r="E10990">
        <v>106.001320238426</v>
      </c>
    </row>
    <row r="10991" spans="1:5" x14ac:dyDescent="0.2">
      <c r="A10991">
        <f t="shared" si="174"/>
        <v>2015</v>
      </c>
      <c r="B10991" s="8">
        <v>42111</v>
      </c>
      <c r="C10991">
        <v>106.311066238934</v>
      </c>
      <c r="D10991">
        <v>107.775656065381</v>
      </c>
      <c r="E10991">
        <v>106.242795800002</v>
      </c>
    </row>
    <row r="10992" spans="1:5" x14ac:dyDescent="0.2">
      <c r="A10992">
        <f t="shared" si="174"/>
        <v>2015</v>
      </c>
      <c r="B10992" s="8">
        <v>42114</v>
      </c>
      <c r="C10992">
        <v>106.473257924954</v>
      </c>
      <c r="D10992">
        <v>107.870437357323</v>
      </c>
      <c r="E10992">
        <v>106.470060592111</v>
      </c>
    </row>
    <row r="10993" spans="1:5" x14ac:dyDescent="0.2">
      <c r="A10993">
        <f t="shared" si="174"/>
        <v>2015</v>
      </c>
      <c r="B10993" s="8">
        <v>42115</v>
      </c>
      <c r="C10993">
        <v>106.541040245685</v>
      </c>
      <c r="D10993">
        <v>108.044780456458</v>
      </c>
      <c r="E10993">
        <v>106.43898023111301</v>
      </c>
    </row>
    <row r="10994" spans="1:5" x14ac:dyDescent="0.2">
      <c r="A10994">
        <f t="shared" si="174"/>
        <v>2015</v>
      </c>
      <c r="B10994" s="8">
        <v>42116</v>
      </c>
      <c r="C10994">
        <v>106.56328612579701</v>
      </c>
      <c r="D10994">
        <v>108.15602553245201</v>
      </c>
      <c r="E10994">
        <v>106.37838077334</v>
      </c>
    </row>
    <row r="10995" spans="1:5" x14ac:dyDescent="0.2">
      <c r="A10995">
        <f t="shared" si="174"/>
        <v>2015</v>
      </c>
      <c r="B10995" s="8">
        <v>42117</v>
      </c>
      <c r="C10995">
        <v>106.14961341393401</v>
      </c>
      <c r="D10995">
        <v>107.499330585374</v>
      </c>
      <c r="E10995">
        <v>106.186910214462</v>
      </c>
    </row>
    <row r="10996" spans="1:5" x14ac:dyDescent="0.2">
      <c r="A10996">
        <f t="shared" si="174"/>
        <v>2015</v>
      </c>
      <c r="B10996" s="8">
        <v>42118</v>
      </c>
      <c r="C10996">
        <v>105.88995857161299</v>
      </c>
      <c r="D10996">
        <v>107.059537806275</v>
      </c>
      <c r="E10996">
        <v>106.093157431647</v>
      </c>
    </row>
    <row r="10997" spans="1:5" x14ac:dyDescent="0.2">
      <c r="A10997">
        <f t="shared" si="174"/>
        <v>2015</v>
      </c>
      <c r="B10997" s="8">
        <v>42121</v>
      </c>
      <c r="C10997">
        <v>105.676022076804</v>
      </c>
      <c r="D10997">
        <v>106.795637215209</v>
      </c>
      <c r="E10997">
        <v>105.923584110744</v>
      </c>
    </row>
    <row r="10998" spans="1:5" x14ac:dyDescent="0.2">
      <c r="A10998">
        <f t="shared" si="174"/>
        <v>2015</v>
      </c>
      <c r="B10998" s="8">
        <v>42122</v>
      </c>
      <c r="C10998">
        <v>105.111524213355</v>
      </c>
      <c r="D10998">
        <v>106.07635646699801</v>
      </c>
      <c r="E10998">
        <v>105.497979608213</v>
      </c>
    </row>
    <row r="10999" spans="1:5" x14ac:dyDescent="0.2">
      <c r="A10999">
        <f t="shared" si="174"/>
        <v>2015</v>
      </c>
      <c r="B10999" s="8">
        <v>42123</v>
      </c>
      <c r="C10999">
        <v>104.555789331941</v>
      </c>
      <c r="D10999">
        <v>104.938980393043</v>
      </c>
      <c r="E10999">
        <v>105.487127849597</v>
      </c>
    </row>
    <row r="11000" spans="1:5" x14ac:dyDescent="0.2">
      <c r="A11000">
        <f t="shared" si="174"/>
        <v>2015</v>
      </c>
      <c r="B11000" s="8">
        <v>42124</v>
      </c>
      <c r="C11000">
        <v>105.302804073926</v>
      </c>
      <c r="D11000">
        <v>105.745767068902</v>
      </c>
      <c r="E11000">
        <v>106.18643100688</v>
      </c>
    </row>
    <row r="11001" spans="1:5" x14ac:dyDescent="0.2">
      <c r="A11001">
        <f t="shared" si="174"/>
        <v>2015</v>
      </c>
      <c r="B11001" s="8">
        <v>42125</v>
      </c>
      <c r="C11001">
        <v>105.628073077011</v>
      </c>
      <c r="D11001">
        <v>105.992653362277</v>
      </c>
      <c r="E11001">
        <v>106.590464807167</v>
      </c>
    </row>
    <row r="11002" spans="1:5" x14ac:dyDescent="0.2">
      <c r="A11002">
        <f t="shared" si="174"/>
        <v>2015</v>
      </c>
      <c r="B11002" s="8">
        <v>42128</v>
      </c>
      <c r="C11002">
        <v>105.658648189321</v>
      </c>
      <c r="D11002">
        <v>105.97575540125401</v>
      </c>
      <c r="E11002">
        <v>106.6667335211</v>
      </c>
    </row>
    <row r="11003" spans="1:5" x14ac:dyDescent="0.2">
      <c r="A11003">
        <f t="shared" si="174"/>
        <v>2015</v>
      </c>
      <c r="B11003" s="8">
        <v>42129</v>
      </c>
      <c r="C11003">
        <v>105.23131517840901</v>
      </c>
      <c r="D11003">
        <v>105.509391354874</v>
      </c>
      <c r="E11003">
        <v>106.271383609876</v>
      </c>
    </row>
    <row r="11004" spans="1:5" x14ac:dyDescent="0.2">
      <c r="A11004">
        <f t="shared" si="174"/>
        <v>2015</v>
      </c>
      <c r="B11004" s="8">
        <v>42130</v>
      </c>
      <c r="C11004">
        <v>104.68726441579599</v>
      </c>
      <c r="D11004">
        <v>104.613857243669</v>
      </c>
      <c r="E11004">
        <v>106.05755325171501</v>
      </c>
    </row>
    <row r="11005" spans="1:5" x14ac:dyDescent="0.2">
      <c r="A11005">
        <f t="shared" si="174"/>
        <v>2015</v>
      </c>
      <c r="B11005" s="8">
        <v>42131</v>
      </c>
      <c r="C11005">
        <v>105.18693632385499</v>
      </c>
      <c r="D11005">
        <v>105.284051306433</v>
      </c>
      <c r="E11005">
        <v>106.399671570872</v>
      </c>
    </row>
    <row r="11006" spans="1:5" x14ac:dyDescent="0.2">
      <c r="A11006">
        <f t="shared" si="174"/>
        <v>2015</v>
      </c>
      <c r="B11006" s="8">
        <v>42132</v>
      </c>
      <c r="C11006">
        <v>104.836396780057</v>
      </c>
      <c r="D11006">
        <v>105.163685471861</v>
      </c>
      <c r="E11006">
        <v>105.824559128156</v>
      </c>
    </row>
    <row r="11007" spans="1:5" x14ac:dyDescent="0.2">
      <c r="A11007">
        <f t="shared" si="174"/>
        <v>2015</v>
      </c>
      <c r="B11007" s="8">
        <v>42135</v>
      </c>
      <c r="C11007">
        <v>105.302372647032</v>
      </c>
      <c r="D11007">
        <v>105.55357104522299</v>
      </c>
      <c r="E11007">
        <v>106.369013949256</v>
      </c>
    </row>
    <row r="11008" spans="1:5" x14ac:dyDescent="0.2">
      <c r="A11008">
        <f t="shared" si="174"/>
        <v>2015</v>
      </c>
      <c r="B11008" s="8">
        <v>42136</v>
      </c>
      <c r="C11008">
        <v>104.889887617518</v>
      </c>
      <c r="D11008">
        <v>104.727395892704</v>
      </c>
      <c r="E11008">
        <v>106.348448846282</v>
      </c>
    </row>
    <row r="11009" spans="1:5" x14ac:dyDescent="0.2">
      <c r="A11009">
        <f t="shared" si="174"/>
        <v>2015</v>
      </c>
      <c r="B11009" s="8">
        <v>42137</v>
      </c>
      <c r="C11009">
        <v>104.359264201103</v>
      </c>
      <c r="D11009">
        <v>103.92160656834101</v>
      </c>
      <c r="E11009">
        <v>106.077033551201</v>
      </c>
    </row>
    <row r="11010" spans="1:5" x14ac:dyDescent="0.2">
      <c r="A11010">
        <f t="shared" si="174"/>
        <v>2015</v>
      </c>
      <c r="B11010" s="8">
        <v>42138</v>
      </c>
      <c r="C11010">
        <v>104.233875239469</v>
      </c>
      <c r="D11010">
        <v>104.048826081489</v>
      </c>
      <c r="E11010">
        <v>105.706031138585</v>
      </c>
    </row>
    <row r="11011" spans="1:5" x14ac:dyDescent="0.2">
      <c r="A11011">
        <f t="shared" ref="A11011:A11074" si="175">YEAR(B11011)</f>
        <v>2015</v>
      </c>
      <c r="B11011" s="8">
        <v>42139</v>
      </c>
      <c r="C11011">
        <v>104.01712627896499</v>
      </c>
      <c r="D11011">
        <v>103.922223901885</v>
      </c>
      <c r="E11011">
        <v>105.39977494817499</v>
      </c>
    </row>
    <row r="11012" spans="1:5" x14ac:dyDescent="0.2">
      <c r="A11012">
        <f t="shared" si="175"/>
        <v>2015</v>
      </c>
      <c r="B11012" s="8">
        <v>42142</v>
      </c>
      <c r="C11012">
        <v>104.60120883981899</v>
      </c>
      <c r="D11012">
        <v>104.70190890893799</v>
      </c>
      <c r="E11012">
        <v>105.80323526547301</v>
      </c>
    </row>
    <row r="11013" spans="1:5" x14ac:dyDescent="0.2">
      <c r="A11013">
        <f t="shared" si="175"/>
        <v>2015</v>
      </c>
      <c r="B11013" s="8">
        <v>42143</v>
      </c>
      <c r="C11013">
        <v>105.336060071207</v>
      </c>
      <c r="D11013">
        <v>105.909976652814</v>
      </c>
      <c r="E11013">
        <v>106.09548835523501</v>
      </c>
    </row>
    <row r="11014" spans="1:5" x14ac:dyDescent="0.2">
      <c r="A11014">
        <f t="shared" si="175"/>
        <v>2015</v>
      </c>
      <c r="B11014" s="8">
        <v>42144</v>
      </c>
      <c r="C11014">
        <v>105.552011576043</v>
      </c>
      <c r="D11014">
        <v>106.26906763240299</v>
      </c>
      <c r="E11014">
        <v>106.17824810442001</v>
      </c>
    </row>
    <row r="11015" spans="1:5" x14ac:dyDescent="0.2">
      <c r="A11015">
        <f t="shared" si="175"/>
        <v>2015</v>
      </c>
      <c r="B11015" s="8">
        <v>42145</v>
      </c>
      <c r="C11015">
        <v>105.373438378868</v>
      </c>
      <c r="D11015">
        <v>105.91103590786101</v>
      </c>
      <c r="E11015">
        <v>106.167859704104</v>
      </c>
    </row>
    <row r="11016" spans="1:5" x14ac:dyDescent="0.2">
      <c r="A11016">
        <f t="shared" si="175"/>
        <v>2015</v>
      </c>
      <c r="B11016" s="8">
        <v>42146</v>
      </c>
      <c r="C11016">
        <v>105.838357152566</v>
      </c>
      <c r="D11016">
        <v>106.73290630316799</v>
      </c>
      <c r="E11016">
        <v>106.30014921966701</v>
      </c>
    </row>
    <row r="11017" spans="1:5" x14ac:dyDescent="0.2">
      <c r="A11017">
        <f t="shared" si="175"/>
        <v>2015</v>
      </c>
      <c r="B11017" s="8">
        <v>42149</v>
      </c>
      <c r="C11017" t="s">
        <v>679</v>
      </c>
      <c r="D11017" t="s">
        <v>679</v>
      </c>
      <c r="E11017" t="s">
        <v>679</v>
      </c>
    </row>
    <row r="11018" spans="1:5" x14ac:dyDescent="0.2">
      <c r="A11018">
        <f t="shared" si="175"/>
        <v>2015</v>
      </c>
      <c r="B11018" s="8">
        <v>42150</v>
      </c>
      <c r="C11018">
        <v>106.71763530678599</v>
      </c>
      <c r="D11018">
        <v>108.014181141945</v>
      </c>
      <c r="E11018">
        <v>106.811762129985</v>
      </c>
    </row>
    <row r="11019" spans="1:5" x14ac:dyDescent="0.2">
      <c r="A11019">
        <f t="shared" si="175"/>
        <v>2015</v>
      </c>
      <c r="B11019" s="8">
        <v>42151</v>
      </c>
      <c r="C11019">
        <v>106.89581435762</v>
      </c>
      <c r="D11019">
        <v>108.260588925717</v>
      </c>
      <c r="E11019">
        <v>106.92815421969701</v>
      </c>
    </row>
    <row r="11020" spans="1:5" x14ac:dyDescent="0.2">
      <c r="A11020">
        <f t="shared" si="175"/>
        <v>2015</v>
      </c>
      <c r="B11020" s="8">
        <v>42152</v>
      </c>
      <c r="C11020">
        <v>106.908338036709</v>
      </c>
      <c r="D11020">
        <v>108.22132699327901</v>
      </c>
      <c r="E11020">
        <v>106.989381588559</v>
      </c>
    </row>
    <row r="11021" spans="1:5" x14ac:dyDescent="0.2">
      <c r="A11021">
        <f t="shared" si="175"/>
        <v>2015</v>
      </c>
      <c r="B11021" s="8">
        <v>42153</v>
      </c>
      <c r="C11021">
        <v>106.727680090569</v>
      </c>
      <c r="D11021">
        <v>107.845073280504</v>
      </c>
      <c r="E11021">
        <v>106.99028301641</v>
      </c>
    </row>
    <row r="11022" spans="1:5" x14ac:dyDescent="0.2">
      <c r="A11022">
        <f t="shared" si="175"/>
        <v>2015</v>
      </c>
      <c r="B11022" s="8">
        <v>42156</v>
      </c>
      <c r="C11022">
        <v>107.21068466687601</v>
      </c>
      <c r="D11022">
        <v>108.567928828869</v>
      </c>
      <c r="E11022">
        <v>107.25394462526</v>
      </c>
    </row>
    <row r="11023" spans="1:5" x14ac:dyDescent="0.2">
      <c r="A11023">
        <f t="shared" si="175"/>
        <v>2015</v>
      </c>
      <c r="B11023" s="8">
        <v>42157</v>
      </c>
      <c r="C11023">
        <v>106.441179405322</v>
      </c>
      <c r="D11023">
        <v>107.149182159904</v>
      </c>
      <c r="E11023">
        <v>107.087001390013</v>
      </c>
    </row>
    <row r="11024" spans="1:5" x14ac:dyDescent="0.2">
      <c r="A11024">
        <f t="shared" si="175"/>
        <v>2015</v>
      </c>
      <c r="B11024" s="8">
        <v>42158</v>
      </c>
      <c r="C11024">
        <v>106.135698486591</v>
      </c>
      <c r="D11024">
        <v>106.534217019591</v>
      </c>
      <c r="E11024">
        <v>107.07201520498199</v>
      </c>
    </row>
    <row r="11025" spans="1:5" x14ac:dyDescent="0.2">
      <c r="A11025">
        <f t="shared" si="175"/>
        <v>2015</v>
      </c>
      <c r="B11025" s="8">
        <v>42159</v>
      </c>
      <c r="C11025">
        <v>106.46503410177</v>
      </c>
      <c r="D11025">
        <v>106.783728701996</v>
      </c>
      <c r="E11025">
        <v>107.48160838813</v>
      </c>
    </row>
    <row r="11026" spans="1:5" x14ac:dyDescent="0.2">
      <c r="A11026">
        <f t="shared" si="175"/>
        <v>2015</v>
      </c>
      <c r="B11026" s="8">
        <v>42160</v>
      </c>
      <c r="C11026">
        <v>107.12430093569201</v>
      </c>
      <c r="D11026">
        <v>107.693284669805</v>
      </c>
      <c r="E11026">
        <v>107.91057184971901</v>
      </c>
    </row>
    <row r="11027" spans="1:5" x14ac:dyDescent="0.2">
      <c r="A11027">
        <f t="shared" si="175"/>
        <v>2015</v>
      </c>
      <c r="B11027" s="8">
        <v>42163</v>
      </c>
      <c r="C11027">
        <v>106.762180274494</v>
      </c>
      <c r="D11027">
        <v>106.964002060496</v>
      </c>
      <c r="E11027">
        <v>107.894170565208</v>
      </c>
    </row>
    <row r="11028" spans="1:5" x14ac:dyDescent="0.2">
      <c r="A11028">
        <f t="shared" si="175"/>
        <v>2015</v>
      </c>
      <c r="B11028" s="8">
        <v>42164</v>
      </c>
      <c r="C11028">
        <v>106.218548255484</v>
      </c>
      <c r="D11028">
        <v>106.25603158574</v>
      </c>
      <c r="E11028">
        <v>107.50129827784301</v>
      </c>
    </row>
    <row r="11029" spans="1:5" x14ac:dyDescent="0.2">
      <c r="A11029">
        <f t="shared" si="175"/>
        <v>2015</v>
      </c>
      <c r="B11029" s="8">
        <v>42165</v>
      </c>
      <c r="C11029">
        <v>105.798597126358</v>
      </c>
      <c r="D11029">
        <v>105.74485004760101</v>
      </c>
      <c r="E11029">
        <v>107.163776673526</v>
      </c>
    </row>
    <row r="11030" spans="1:5" x14ac:dyDescent="0.2">
      <c r="A11030">
        <f t="shared" si="175"/>
        <v>2015</v>
      </c>
      <c r="B11030" s="8">
        <v>42166</v>
      </c>
      <c r="C11030">
        <v>106.087689736</v>
      </c>
      <c r="D11030">
        <v>106.29064440222599</v>
      </c>
      <c r="E11030">
        <v>107.21022410491901</v>
      </c>
    </row>
    <row r="11031" spans="1:5" x14ac:dyDescent="0.2">
      <c r="A11031">
        <f t="shared" si="175"/>
        <v>2015</v>
      </c>
      <c r="B11031" s="8">
        <v>42167</v>
      </c>
      <c r="C11031">
        <v>105.89757301866101</v>
      </c>
      <c r="D11031">
        <v>105.929506843491</v>
      </c>
      <c r="E11031">
        <v>107.181665156581</v>
      </c>
    </row>
    <row r="11032" spans="1:5" x14ac:dyDescent="0.2">
      <c r="A11032">
        <f t="shared" si="175"/>
        <v>2015</v>
      </c>
      <c r="B11032" s="8">
        <v>42170</v>
      </c>
      <c r="C11032">
        <v>105.99355766636801</v>
      </c>
      <c r="D11032">
        <v>106.081010964996</v>
      </c>
      <c r="E11032">
        <v>107.225571450724</v>
      </c>
    </row>
    <row r="11033" spans="1:5" x14ac:dyDescent="0.2">
      <c r="A11033">
        <f t="shared" si="175"/>
        <v>2015</v>
      </c>
      <c r="B11033" s="8">
        <v>42171</v>
      </c>
      <c r="C11033">
        <v>106.04233107837899</v>
      </c>
      <c r="D11033">
        <v>106.143635674539</v>
      </c>
      <c r="E11033">
        <v>107.261668733872</v>
      </c>
    </row>
    <row r="11034" spans="1:5" x14ac:dyDescent="0.2">
      <c r="A11034">
        <f t="shared" si="175"/>
        <v>2015</v>
      </c>
      <c r="B11034" s="8">
        <v>42172</v>
      </c>
      <c r="C11034">
        <v>106.054161886134</v>
      </c>
      <c r="D11034">
        <v>106.120897304008</v>
      </c>
      <c r="E11034">
        <v>107.30680018445899</v>
      </c>
    </row>
    <row r="11035" spans="1:5" x14ac:dyDescent="0.2">
      <c r="A11035">
        <f t="shared" si="175"/>
        <v>2015</v>
      </c>
      <c r="B11035" s="8">
        <v>42173</v>
      </c>
      <c r="C11035">
        <v>105.10000605117401</v>
      </c>
      <c r="D11035">
        <v>104.896990725964</v>
      </c>
      <c r="E11035">
        <v>106.600232159092</v>
      </c>
    </row>
    <row r="11036" spans="1:5" x14ac:dyDescent="0.2">
      <c r="A11036">
        <f t="shared" si="175"/>
        <v>2015</v>
      </c>
      <c r="B11036" s="8">
        <v>42174</v>
      </c>
      <c r="C11036">
        <v>105.44691259936801</v>
      </c>
      <c r="D11036">
        <v>105.325714334938</v>
      </c>
      <c r="E11036">
        <v>106.872620168415</v>
      </c>
    </row>
    <row r="11037" spans="1:5" x14ac:dyDescent="0.2">
      <c r="A11037">
        <f t="shared" si="175"/>
        <v>2015</v>
      </c>
      <c r="B11037" s="8">
        <v>42177</v>
      </c>
      <c r="C11037">
        <v>105.38184778343501</v>
      </c>
      <c r="D11037">
        <v>105.307137765633</v>
      </c>
      <c r="E11037">
        <v>106.762012952654</v>
      </c>
    </row>
    <row r="11038" spans="1:5" x14ac:dyDescent="0.2">
      <c r="A11038">
        <f t="shared" si="175"/>
        <v>2015</v>
      </c>
      <c r="B11038" s="8">
        <v>42178</v>
      </c>
      <c r="C11038">
        <v>105.96279774520301</v>
      </c>
      <c r="D11038">
        <v>106.28050832148099</v>
      </c>
      <c r="E11038">
        <v>106.97408047671</v>
      </c>
    </row>
    <row r="11039" spans="1:5" x14ac:dyDescent="0.2">
      <c r="A11039">
        <f t="shared" si="175"/>
        <v>2015</v>
      </c>
      <c r="B11039" s="8">
        <v>42179</v>
      </c>
      <c r="C11039">
        <v>106.24618658275899</v>
      </c>
      <c r="D11039">
        <v>106.688331724482</v>
      </c>
      <c r="E11039">
        <v>107.142289833584</v>
      </c>
    </row>
    <row r="11040" spans="1:5" x14ac:dyDescent="0.2">
      <c r="A11040">
        <f t="shared" si="175"/>
        <v>2015</v>
      </c>
      <c r="B11040" s="8">
        <v>42180</v>
      </c>
      <c r="C11040">
        <v>106.146680805364</v>
      </c>
      <c r="D11040">
        <v>106.337247615514</v>
      </c>
      <c r="E11040">
        <v>107.281803495912</v>
      </c>
    </row>
    <row r="11041" spans="1:5" x14ac:dyDescent="0.2">
      <c r="A11041">
        <f t="shared" si="175"/>
        <v>2015</v>
      </c>
      <c r="B11041" s="8">
        <v>42181</v>
      </c>
      <c r="C11041">
        <v>106.406943885121</v>
      </c>
      <c r="D11041">
        <v>106.571653660292</v>
      </c>
      <c r="E11041">
        <v>107.570053090759</v>
      </c>
    </row>
    <row r="11042" spans="1:5" x14ac:dyDescent="0.2">
      <c r="A11042">
        <f t="shared" si="175"/>
        <v>2015</v>
      </c>
      <c r="B11042" s="8">
        <v>42184</v>
      </c>
      <c r="C11042">
        <v>106.374193660096</v>
      </c>
      <c r="D11042">
        <v>106.29844662997201</v>
      </c>
      <c r="E11042">
        <v>107.767676162778</v>
      </c>
    </row>
    <row r="11043" spans="1:5" x14ac:dyDescent="0.2">
      <c r="A11043">
        <f t="shared" si="175"/>
        <v>2015</v>
      </c>
      <c r="B11043" s="8">
        <v>42185</v>
      </c>
      <c r="C11043">
        <v>106.512389868696</v>
      </c>
      <c r="D11043">
        <v>106.63439454692301</v>
      </c>
      <c r="E11043">
        <v>107.717720437168</v>
      </c>
    </row>
    <row r="11044" spans="1:5" x14ac:dyDescent="0.2">
      <c r="A11044">
        <f t="shared" si="175"/>
        <v>2015</v>
      </c>
      <c r="B11044" s="8">
        <v>42186</v>
      </c>
      <c r="C11044">
        <v>107.001268111993</v>
      </c>
      <c r="D11044">
        <v>107.376558145565</v>
      </c>
      <c r="E11044">
        <v>107.97047539117401</v>
      </c>
    </row>
    <row r="11045" spans="1:5" x14ac:dyDescent="0.2">
      <c r="A11045">
        <f t="shared" si="175"/>
        <v>2015</v>
      </c>
      <c r="B11045" s="8">
        <v>42187</v>
      </c>
      <c r="C11045">
        <v>106.901539426954</v>
      </c>
      <c r="D11045">
        <v>107.406800446451</v>
      </c>
      <c r="E11045">
        <v>107.745663630781</v>
      </c>
    </row>
    <row r="11046" spans="1:5" x14ac:dyDescent="0.2">
      <c r="A11046">
        <f t="shared" si="175"/>
        <v>2015</v>
      </c>
      <c r="B11046" s="8">
        <v>42188</v>
      </c>
      <c r="C11046" t="s">
        <v>679</v>
      </c>
      <c r="D11046" t="s">
        <v>679</v>
      </c>
      <c r="E11046" t="s">
        <v>679</v>
      </c>
    </row>
    <row r="11047" spans="1:5" x14ac:dyDescent="0.2">
      <c r="A11047">
        <f t="shared" si="175"/>
        <v>2015</v>
      </c>
      <c r="B11047" s="8">
        <v>42191</v>
      </c>
      <c r="C11047">
        <v>107.124702098196</v>
      </c>
      <c r="D11047">
        <v>107.568776575445</v>
      </c>
      <c r="E11047">
        <v>108.029860078816</v>
      </c>
    </row>
    <row r="11048" spans="1:5" x14ac:dyDescent="0.2">
      <c r="A11048">
        <f t="shared" si="175"/>
        <v>2015</v>
      </c>
      <c r="B11048" s="8">
        <v>42192</v>
      </c>
      <c r="C11048">
        <v>107.772330443836</v>
      </c>
      <c r="D11048">
        <v>108.49502657502801</v>
      </c>
      <c r="E11048">
        <v>108.42069266844901</v>
      </c>
    </row>
    <row r="11049" spans="1:5" x14ac:dyDescent="0.2">
      <c r="A11049">
        <f t="shared" si="175"/>
        <v>2015</v>
      </c>
      <c r="B11049" s="8">
        <v>42193</v>
      </c>
      <c r="C11049">
        <v>107.46048650002599</v>
      </c>
      <c r="D11049">
        <v>107.855293892917</v>
      </c>
      <c r="E11049">
        <v>108.416772986376</v>
      </c>
    </row>
    <row r="11050" spans="1:5" x14ac:dyDescent="0.2">
      <c r="A11050">
        <f t="shared" si="175"/>
        <v>2015</v>
      </c>
      <c r="B11050" s="8">
        <v>42194</v>
      </c>
      <c r="C11050">
        <v>107.54652744430599</v>
      </c>
      <c r="D11050">
        <v>108.12734899218199</v>
      </c>
      <c r="E11050">
        <v>108.32677633084199</v>
      </c>
    </row>
    <row r="11051" spans="1:5" x14ac:dyDescent="0.2">
      <c r="A11051">
        <f t="shared" si="175"/>
        <v>2015</v>
      </c>
      <c r="B11051" s="8">
        <v>42195</v>
      </c>
      <c r="C11051">
        <v>107.202010301483</v>
      </c>
      <c r="D11051">
        <v>107.660229947749</v>
      </c>
      <c r="E11051">
        <v>108.09465064222699</v>
      </c>
    </row>
    <row r="11052" spans="1:5" x14ac:dyDescent="0.2">
      <c r="A11052">
        <f t="shared" si="175"/>
        <v>2015</v>
      </c>
      <c r="B11052" s="8">
        <v>42198</v>
      </c>
      <c r="C11052">
        <v>107.57289942605399</v>
      </c>
      <c r="D11052">
        <v>108.376283463623</v>
      </c>
      <c r="E11052">
        <v>108.14235044952601</v>
      </c>
    </row>
    <row r="11053" spans="1:5" x14ac:dyDescent="0.2">
      <c r="A11053">
        <f t="shared" si="175"/>
        <v>2015</v>
      </c>
      <c r="B11053" s="8">
        <v>42199</v>
      </c>
      <c r="C11053">
        <v>107.473122679027</v>
      </c>
      <c r="D11053">
        <v>108.275887287288</v>
      </c>
      <c r="E11053">
        <v>108.041926490851</v>
      </c>
    </row>
    <row r="11054" spans="1:5" x14ac:dyDescent="0.2">
      <c r="A11054">
        <f t="shared" si="175"/>
        <v>2015</v>
      </c>
      <c r="B11054" s="8">
        <v>42200</v>
      </c>
      <c r="C11054">
        <v>108.002168499334</v>
      </c>
      <c r="D11054">
        <v>109.02376688733401</v>
      </c>
      <c r="E11054">
        <v>108.370732450068</v>
      </c>
    </row>
    <row r="11055" spans="1:5" x14ac:dyDescent="0.2">
      <c r="A11055">
        <f t="shared" si="175"/>
        <v>2015</v>
      </c>
      <c r="B11055" s="8">
        <v>42201</v>
      </c>
      <c r="C11055">
        <v>108.159188731142</v>
      </c>
      <c r="D11055">
        <v>109.31631876716</v>
      </c>
      <c r="E11055">
        <v>108.402023791373</v>
      </c>
    </row>
    <row r="11056" spans="1:5" x14ac:dyDescent="0.2">
      <c r="A11056">
        <f t="shared" si="175"/>
        <v>2015</v>
      </c>
      <c r="B11056" s="8">
        <v>42202</v>
      </c>
      <c r="C11056">
        <v>108.523227822013</v>
      </c>
      <c r="D11056">
        <v>109.694956344334</v>
      </c>
      <c r="E11056">
        <v>108.75681074187</v>
      </c>
    </row>
    <row r="11057" spans="1:5" x14ac:dyDescent="0.2">
      <c r="A11057">
        <f t="shared" si="175"/>
        <v>2015</v>
      </c>
      <c r="B11057" s="8">
        <v>42205</v>
      </c>
      <c r="C11057">
        <v>108.680781078667</v>
      </c>
      <c r="D11057">
        <v>109.711460681978</v>
      </c>
      <c r="E11057">
        <v>109.049150258404</v>
      </c>
    </row>
    <row r="11058" spans="1:5" x14ac:dyDescent="0.2">
      <c r="A11058">
        <f t="shared" si="175"/>
        <v>2015</v>
      </c>
      <c r="B11058" s="8">
        <v>42206</v>
      </c>
      <c r="C11058">
        <v>108.37552602224299</v>
      </c>
      <c r="D11058">
        <v>109.30082392217101</v>
      </c>
      <c r="E11058">
        <v>108.83959700875999</v>
      </c>
    </row>
    <row r="11059" spans="1:5" x14ac:dyDescent="0.2">
      <c r="A11059">
        <f t="shared" si="175"/>
        <v>2015</v>
      </c>
      <c r="B11059" s="8">
        <v>42207</v>
      </c>
      <c r="C11059">
        <v>108.76836892239299</v>
      </c>
      <c r="D11059">
        <v>109.637051725585</v>
      </c>
      <c r="E11059">
        <v>109.290808384941</v>
      </c>
    </row>
    <row r="11060" spans="1:5" x14ac:dyDescent="0.2">
      <c r="A11060">
        <f t="shared" si="175"/>
        <v>2015</v>
      </c>
      <c r="B11060" s="8">
        <v>42208</v>
      </c>
      <c r="C11060">
        <v>108.743530593682</v>
      </c>
      <c r="D11060">
        <v>109.320348704095</v>
      </c>
      <c r="E11060">
        <v>109.542414602436</v>
      </c>
    </row>
    <row r="11061" spans="1:5" x14ac:dyDescent="0.2">
      <c r="A11061">
        <f t="shared" si="175"/>
        <v>2015</v>
      </c>
      <c r="B11061" s="8">
        <v>42209</v>
      </c>
      <c r="C11061">
        <v>109.00441573178099</v>
      </c>
      <c r="D11061">
        <v>109.455491962951</v>
      </c>
      <c r="E11061">
        <v>109.92620961367</v>
      </c>
    </row>
    <row r="11062" spans="1:5" x14ac:dyDescent="0.2">
      <c r="A11062">
        <f t="shared" si="175"/>
        <v>2015</v>
      </c>
      <c r="B11062" s="8">
        <v>42212</v>
      </c>
      <c r="C11062">
        <v>108.68157574528399</v>
      </c>
      <c r="D11062">
        <v>108.664573754095</v>
      </c>
      <c r="E11062">
        <v>110.047230424848</v>
      </c>
    </row>
    <row r="11063" spans="1:5" x14ac:dyDescent="0.2">
      <c r="A11063">
        <f t="shared" si="175"/>
        <v>2015</v>
      </c>
      <c r="B11063" s="8">
        <v>42213</v>
      </c>
      <c r="C11063">
        <v>108.67756750843</v>
      </c>
      <c r="D11063">
        <v>108.736413245137</v>
      </c>
      <c r="E11063">
        <v>109.970345195516</v>
      </c>
    </row>
    <row r="11064" spans="1:5" x14ac:dyDescent="0.2">
      <c r="A11064">
        <f t="shared" si="175"/>
        <v>2015</v>
      </c>
      <c r="B11064" s="8">
        <v>42214</v>
      </c>
      <c r="C11064">
        <v>108.59334226894001</v>
      </c>
      <c r="D11064">
        <v>108.789922902507</v>
      </c>
      <c r="E11064">
        <v>109.753077472971</v>
      </c>
    </row>
    <row r="11065" spans="1:5" x14ac:dyDescent="0.2">
      <c r="A11065">
        <f t="shared" si="175"/>
        <v>2015</v>
      </c>
      <c r="B11065" s="8">
        <v>42215</v>
      </c>
      <c r="C11065">
        <v>109.421114358971</v>
      </c>
      <c r="D11065">
        <v>109.677818617415</v>
      </c>
      <c r="E11065">
        <v>110.53360557376701</v>
      </c>
    </row>
    <row r="11066" spans="1:5" x14ac:dyDescent="0.2">
      <c r="A11066">
        <f t="shared" si="175"/>
        <v>2015</v>
      </c>
      <c r="B11066" s="8">
        <v>42216</v>
      </c>
      <c r="C11066">
        <v>108.770947457353</v>
      </c>
      <c r="D11066">
        <v>109.145096208056</v>
      </c>
      <c r="E11066">
        <v>109.763194961934</v>
      </c>
    </row>
    <row r="11067" spans="1:5" x14ac:dyDescent="0.2">
      <c r="A11067">
        <f t="shared" si="175"/>
        <v>2015</v>
      </c>
      <c r="B11067" s="8">
        <v>42219</v>
      </c>
      <c r="C11067">
        <v>109.201972536331</v>
      </c>
      <c r="D11067">
        <v>109.70650452944101</v>
      </c>
      <c r="E11067">
        <v>110.075304787421</v>
      </c>
    </row>
    <row r="11068" spans="1:5" x14ac:dyDescent="0.2">
      <c r="A11068">
        <f t="shared" si="175"/>
        <v>2015</v>
      </c>
      <c r="B11068" s="8">
        <v>42220</v>
      </c>
      <c r="C11068">
        <v>109.212164049641</v>
      </c>
      <c r="D11068">
        <v>109.656792395121</v>
      </c>
      <c r="E11068">
        <v>110.14267814177801</v>
      </c>
    </row>
    <row r="11069" spans="1:5" x14ac:dyDescent="0.2">
      <c r="A11069">
        <f t="shared" si="175"/>
        <v>2015</v>
      </c>
      <c r="B11069" s="8">
        <v>42221</v>
      </c>
      <c r="C11069">
        <v>109.829189592015</v>
      </c>
      <c r="D11069">
        <v>110.311771794016</v>
      </c>
      <c r="E11069">
        <v>110.731196786344</v>
      </c>
    </row>
    <row r="11070" spans="1:5" x14ac:dyDescent="0.2">
      <c r="A11070">
        <f t="shared" si="175"/>
        <v>2015</v>
      </c>
      <c r="B11070" s="8">
        <v>42222</v>
      </c>
      <c r="C11070">
        <v>109.70932750305199</v>
      </c>
      <c r="D11070">
        <v>110.075260804066</v>
      </c>
      <c r="E11070">
        <v>110.721054732802</v>
      </c>
    </row>
    <row r="11071" spans="1:5" x14ac:dyDescent="0.2">
      <c r="A11071">
        <f t="shared" si="175"/>
        <v>2015</v>
      </c>
      <c r="B11071" s="8">
        <v>42223</v>
      </c>
      <c r="C11071">
        <v>109.424294177525</v>
      </c>
      <c r="D11071">
        <v>109.85878072817501</v>
      </c>
      <c r="E11071">
        <v>110.36710444314301</v>
      </c>
    </row>
    <row r="11072" spans="1:5" x14ac:dyDescent="0.2">
      <c r="A11072">
        <f t="shared" si="175"/>
        <v>2015</v>
      </c>
      <c r="B11072" s="8">
        <v>42226</v>
      </c>
      <c r="C11072">
        <v>109.180826735723</v>
      </c>
      <c r="D11072">
        <v>109.53243967806701</v>
      </c>
      <c r="E11072">
        <v>110.19966550452401</v>
      </c>
    </row>
    <row r="11073" spans="1:5" x14ac:dyDescent="0.2">
      <c r="A11073">
        <f t="shared" si="175"/>
        <v>2015</v>
      </c>
      <c r="B11073" s="8">
        <v>42227</v>
      </c>
      <c r="C11073">
        <v>109.936812289508</v>
      </c>
      <c r="D11073">
        <v>109.655900525406</v>
      </c>
      <c r="E11073">
        <v>111.572217272437</v>
      </c>
    </row>
    <row r="11074" spans="1:5" x14ac:dyDescent="0.2">
      <c r="A11074">
        <f t="shared" si="175"/>
        <v>2015</v>
      </c>
      <c r="B11074" s="8">
        <v>42228</v>
      </c>
      <c r="C11074">
        <v>109.461112846616</v>
      </c>
      <c r="D11074">
        <v>108.332433614385</v>
      </c>
      <c r="E11074">
        <v>111.91525425312</v>
      </c>
    </row>
    <row r="11075" spans="1:5" x14ac:dyDescent="0.2">
      <c r="A11075">
        <f t="shared" ref="A11075:A11138" si="176">YEAR(B11075)</f>
        <v>2015</v>
      </c>
      <c r="B11075" s="8">
        <v>42229</v>
      </c>
      <c r="C11075">
        <v>109.89691123600301</v>
      </c>
      <c r="D11075">
        <v>108.90020321889899</v>
      </c>
      <c r="E11075">
        <v>112.227232620481</v>
      </c>
    </row>
    <row r="11076" spans="1:5" x14ac:dyDescent="0.2">
      <c r="A11076">
        <f t="shared" si="176"/>
        <v>2015</v>
      </c>
      <c r="B11076" s="8">
        <v>42230</v>
      </c>
      <c r="C11076">
        <v>109.911343753813</v>
      </c>
      <c r="D11076">
        <v>108.999072660747</v>
      </c>
      <c r="E11076">
        <v>112.159348052959</v>
      </c>
    </row>
    <row r="11077" spans="1:5" x14ac:dyDescent="0.2">
      <c r="A11077">
        <f t="shared" si="176"/>
        <v>2015</v>
      </c>
      <c r="B11077" s="8">
        <v>42233</v>
      </c>
      <c r="C11077">
        <v>110.138164630829</v>
      </c>
      <c r="D11077">
        <v>109.17228521257201</v>
      </c>
      <c r="E11077">
        <v>112.441329407574</v>
      </c>
    </row>
    <row r="11078" spans="1:5" x14ac:dyDescent="0.2">
      <c r="A11078">
        <f t="shared" si="176"/>
        <v>2015</v>
      </c>
      <c r="B11078" s="8">
        <v>42234</v>
      </c>
      <c r="C11078">
        <v>110.24574946916501</v>
      </c>
      <c r="D11078">
        <v>109.308620658828</v>
      </c>
      <c r="E11078">
        <v>112.52215559842899</v>
      </c>
    </row>
    <row r="11079" spans="1:5" x14ac:dyDescent="0.2">
      <c r="A11079">
        <f t="shared" si="176"/>
        <v>2015</v>
      </c>
      <c r="B11079" s="8">
        <v>42235</v>
      </c>
      <c r="C11079">
        <v>110.428381112794</v>
      </c>
      <c r="D11079">
        <v>109.355098193662</v>
      </c>
      <c r="E11079">
        <v>112.840174696796</v>
      </c>
    </row>
    <row r="11080" spans="1:5" x14ac:dyDescent="0.2">
      <c r="A11080">
        <f t="shared" si="176"/>
        <v>2015</v>
      </c>
      <c r="B11080" s="8">
        <v>42236</v>
      </c>
      <c r="C11080">
        <v>110.10593456021201</v>
      </c>
      <c r="D11080">
        <v>108.453323446101</v>
      </c>
      <c r="E11080">
        <v>113.08389652078699</v>
      </c>
    </row>
    <row r="11081" spans="1:5" x14ac:dyDescent="0.2">
      <c r="A11081">
        <f t="shared" si="176"/>
        <v>2015</v>
      </c>
      <c r="B11081" s="8">
        <v>42237</v>
      </c>
      <c r="C11081">
        <v>110.14377665616701</v>
      </c>
      <c r="D11081">
        <v>107.793297164503</v>
      </c>
      <c r="E11081">
        <v>113.816925455752</v>
      </c>
    </row>
    <row r="11082" spans="1:5" x14ac:dyDescent="0.2">
      <c r="A11082">
        <f t="shared" si="176"/>
        <v>2015</v>
      </c>
      <c r="B11082" s="8">
        <v>42240</v>
      </c>
      <c r="C11082">
        <v>109.931064512934</v>
      </c>
      <c r="D11082">
        <v>106.68092641052399</v>
      </c>
      <c r="E11082">
        <v>114.510402585634</v>
      </c>
    </row>
    <row r="11083" spans="1:5" x14ac:dyDescent="0.2">
      <c r="A11083">
        <f t="shared" si="176"/>
        <v>2015</v>
      </c>
      <c r="B11083" s="8">
        <v>42241</v>
      </c>
      <c r="C11083">
        <v>110.336182843394</v>
      </c>
      <c r="D11083">
        <v>107.775063777139</v>
      </c>
      <c r="E11083">
        <v>114.223034777837</v>
      </c>
    </row>
    <row r="11084" spans="1:5" x14ac:dyDescent="0.2">
      <c r="A11084">
        <f t="shared" si="176"/>
        <v>2015</v>
      </c>
      <c r="B11084" s="8">
        <v>42242</v>
      </c>
      <c r="C11084">
        <v>110.575390208472</v>
      </c>
      <c r="D11084">
        <v>107.958639815254</v>
      </c>
      <c r="E11084">
        <v>114.521046840602</v>
      </c>
    </row>
    <row r="11085" spans="1:5" x14ac:dyDescent="0.2">
      <c r="A11085">
        <f t="shared" si="176"/>
        <v>2015</v>
      </c>
      <c r="B11085" s="8">
        <v>42243</v>
      </c>
      <c r="C11085">
        <v>110.476549356134</v>
      </c>
      <c r="D11085">
        <v>108.579976893893</v>
      </c>
      <c r="E11085">
        <v>113.700879416828</v>
      </c>
    </row>
    <row r="11086" spans="1:5" x14ac:dyDescent="0.2">
      <c r="A11086">
        <f t="shared" si="176"/>
        <v>2015</v>
      </c>
      <c r="B11086" s="8">
        <v>42244</v>
      </c>
      <c r="C11086">
        <v>110.663788541035</v>
      </c>
      <c r="D11086">
        <v>109.110100409428</v>
      </c>
      <c r="E11086">
        <v>113.550795818251</v>
      </c>
    </row>
    <row r="11087" spans="1:5" x14ac:dyDescent="0.2">
      <c r="A11087">
        <f t="shared" si="176"/>
        <v>2015</v>
      </c>
      <c r="B11087" s="8">
        <v>42247</v>
      </c>
      <c r="C11087">
        <v>110.554662508954</v>
      </c>
      <c r="D11087">
        <v>108.962954774256</v>
      </c>
      <c r="E11087">
        <v>113.477888929754</v>
      </c>
    </row>
    <row r="11088" spans="1:5" x14ac:dyDescent="0.2">
      <c r="A11088">
        <f t="shared" si="176"/>
        <v>2015</v>
      </c>
      <c r="B11088" s="8">
        <v>42248</v>
      </c>
      <c r="C11088">
        <v>110.44396466130399</v>
      </c>
      <c r="D11088">
        <v>108.465585565738</v>
      </c>
      <c r="E11088">
        <v>113.749235198829</v>
      </c>
    </row>
    <row r="11089" spans="1:5" x14ac:dyDescent="0.2">
      <c r="A11089">
        <f t="shared" si="176"/>
        <v>2015</v>
      </c>
      <c r="B11089" s="8">
        <v>42249</v>
      </c>
      <c r="C11089">
        <v>110.789117109641</v>
      </c>
      <c r="D11089">
        <v>108.918563040395</v>
      </c>
      <c r="E11089">
        <v>113.991397999962</v>
      </c>
    </row>
    <row r="11090" spans="1:5" x14ac:dyDescent="0.2">
      <c r="A11090">
        <f t="shared" si="176"/>
        <v>2015</v>
      </c>
      <c r="B11090" s="8">
        <v>42250</v>
      </c>
      <c r="C11090">
        <v>110.84789302226299</v>
      </c>
      <c r="D11090">
        <v>109.278078342029</v>
      </c>
      <c r="E11090">
        <v>113.753075610224</v>
      </c>
    </row>
    <row r="11091" spans="1:5" x14ac:dyDescent="0.2">
      <c r="A11091">
        <f t="shared" si="176"/>
        <v>2015</v>
      </c>
      <c r="B11091" s="8">
        <v>42251</v>
      </c>
      <c r="C11091">
        <v>111.09280905576399</v>
      </c>
      <c r="D11091">
        <v>109.36276922594701</v>
      </c>
      <c r="E11091">
        <v>114.159441247678</v>
      </c>
    </row>
    <row r="11092" spans="1:5" x14ac:dyDescent="0.2">
      <c r="A11092">
        <f t="shared" si="176"/>
        <v>2015</v>
      </c>
      <c r="B11092" s="8">
        <v>42254</v>
      </c>
      <c r="C11092" t="s">
        <v>679</v>
      </c>
      <c r="D11092" t="s">
        <v>679</v>
      </c>
      <c r="E11092" t="s">
        <v>679</v>
      </c>
    </row>
    <row r="11093" spans="1:5" x14ac:dyDescent="0.2">
      <c r="A11093">
        <f t="shared" si="176"/>
        <v>2015</v>
      </c>
      <c r="B11093" s="8">
        <v>42255</v>
      </c>
      <c r="C11093">
        <v>110.78804847655</v>
      </c>
      <c r="D11093">
        <v>108.821611810448</v>
      </c>
      <c r="E11093">
        <v>114.085604378252</v>
      </c>
    </row>
    <row r="11094" spans="1:5" x14ac:dyDescent="0.2">
      <c r="A11094">
        <f t="shared" si="176"/>
        <v>2015</v>
      </c>
      <c r="B11094" s="8">
        <v>42256</v>
      </c>
      <c r="C11094">
        <v>110.91661749403499</v>
      </c>
      <c r="D11094">
        <v>109.102410218355</v>
      </c>
      <c r="E11094">
        <v>114.06452721084899</v>
      </c>
    </row>
    <row r="11095" spans="1:5" x14ac:dyDescent="0.2">
      <c r="A11095">
        <f t="shared" si="176"/>
        <v>2015</v>
      </c>
      <c r="B11095" s="8">
        <v>42257</v>
      </c>
      <c r="C11095">
        <v>110.62890455268</v>
      </c>
      <c r="D11095">
        <v>108.58325221418001</v>
      </c>
      <c r="E11095">
        <v>114.003385310699</v>
      </c>
    </row>
    <row r="11096" spans="1:5" x14ac:dyDescent="0.2">
      <c r="A11096">
        <f t="shared" si="176"/>
        <v>2015</v>
      </c>
      <c r="B11096" s="8">
        <v>42258</v>
      </c>
      <c r="C11096">
        <v>110.60627331205799</v>
      </c>
      <c r="D11096">
        <v>108.443077149785</v>
      </c>
      <c r="E11096">
        <v>114.09769252322801</v>
      </c>
    </row>
    <row r="11097" spans="1:5" x14ac:dyDescent="0.2">
      <c r="A11097">
        <f t="shared" si="176"/>
        <v>2015</v>
      </c>
      <c r="B11097" s="8">
        <v>42261</v>
      </c>
      <c r="C11097">
        <v>110.495471556392</v>
      </c>
      <c r="D11097">
        <v>108.395644595448</v>
      </c>
      <c r="E11097">
        <v>113.922332968779</v>
      </c>
    </row>
    <row r="11098" spans="1:5" x14ac:dyDescent="0.2">
      <c r="A11098">
        <f t="shared" si="176"/>
        <v>2015</v>
      </c>
      <c r="B11098" s="8">
        <v>42262</v>
      </c>
      <c r="C11098">
        <v>110.633195899002</v>
      </c>
      <c r="D11098">
        <v>108.724257431513</v>
      </c>
      <c r="E11098">
        <v>113.871712583411</v>
      </c>
    </row>
    <row r="11099" spans="1:5" x14ac:dyDescent="0.2">
      <c r="A11099">
        <f t="shared" si="176"/>
        <v>2015</v>
      </c>
      <c r="B11099" s="8">
        <v>42263</v>
      </c>
      <c r="C11099">
        <v>110.09820193954</v>
      </c>
      <c r="D11099">
        <v>108.206016332114</v>
      </c>
      <c r="E11099">
        <v>113.31358433672099</v>
      </c>
    </row>
    <row r="11100" spans="1:5" x14ac:dyDescent="0.2">
      <c r="A11100">
        <f t="shared" si="176"/>
        <v>2015</v>
      </c>
      <c r="B11100" s="8">
        <v>42264</v>
      </c>
      <c r="C11100">
        <v>110.11681506223201</v>
      </c>
      <c r="D11100">
        <v>108.249129202932</v>
      </c>
      <c r="E11100">
        <v>113.30808722219901</v>
      </c>
    </row>
    <row r="11101" spans="1:5" x14ac:dyDescent="0.2">
      <c r="A11101">
        <f t="shared" si="176"/>
        <v>2015</v>
      </c>
      <c r="B11101" s="8">
        <v>42265</v>
      </c>
      <c r="C11101">
        <v>109.813223872995</v>
      </c>
      <c r="D11101">
        <v>107.720348207306</v>
      </c>
      <c r="E11101">
        <v>113.224923369702</v>
      </c>
    </row>
    <row r="11102" spans="1:5" x14ac:dyDescent="0.2">
      <c r="A11102">
        <f t="shared" si="176"/>
        <v>2015</v>
      </c>
      <c r="B11102" s="8">
        <v>42268</v>
      </c>
      <c r="C11102">
        <v>110.636465972926</v>
      </c>
      <c r="D11102">
        <v>108.759571733473</v>
      </c>
      <c r="E11102">
        <v>113.84318991048799</v>
      </c>
    </row>
    <row r="11103" spans="1:5" x14ac:dyDescent="0.2">
      <c r="A11103">
        <f t="shared" si="176"/>
        <v>2015</v>
      </c>
      <c r="B11103" s="8">
        <v>42269</v>
      </c>
      <c r="C11103">
        <v>111.190265300992</v>
      </c>
      <c r="D11103">
        <v>109.201979681727</v>
      </c>
      <c r="E11103">
        <v>114.51442604238601</v>
      </c>
    </row>
    <row r="11104" spans="1:5" x14ac:dyDescent="0.2">
      <c r="A11104">
        <f t="shared" si="176"/>
        <v>2015</v>
      </c>
      <c r="B11104" s="8">
        <v>42270</v>
      </c>
      <c r="C11104">
        <v>111.621631880878</v>
      </c>
      <c r="D11104">
        <v>109.356116095565</v>
      </c>
      <c r="E11104">
        <v>115.22747819575299</v>
      </c>
    </row>
    <row r="11105" spans="1:5" x14ac:dyDescent="0.2">
      <c r="A11105">
        <f t="shared" si="176"/>
        <v>2015</v>
      </c>
      <c r="B11105" s="8">
        <v>42271</v>
      </c>
      <c r="C11105">
        <v>111.439022691582</v>
      </c>
      <c r="D11105">
        <v>108.98886365908</v>
      </c>
      <c r="E11105">
        <v>115.227579473829</v>
      </c>
    </row>
    <row r="11106" spans="1:5" x14ac:dyDescent="0.2">
      <c r="A11106">
        <f t="shared" si="176"/>
        <v>2015</v>
      </c>
      <c r="B11106" s="8">
        <v>42272</v>
      </c>
      <c r="C11106">
        <v>111.36413123346</v>
      </c>
      <c r="D11106">
        <v>109.369484247201</v>
      </c>
      <c r="E11106">
        <v>114.696725770979</v>
      </c>
    </row>
    <row r="11107" spans="1:5" x14ac:dyDescent="0.2">
      <c r="A11107">
        <f t="shared" si="176"/>
        <v>2015</v>
      </c>
      <c r="B11107" s="8">
        <v>42275</v>
      </c>
      <c r="C11107">
        <v>111.383250669608</v>
      </c>
      <c r="D11107">
        <v>109.15700688494201</v>
      </c>
      <c r="E11107">
        <v>114.94698356831201</v>
      </c>
    </row>
    <row r="11108" spans="1:5" x14ac:dyDescent="0.2">
      <c r="A11108">
        <f t="shared" si="176"/>
        <v>2015</v>
      </c>
      <c r="B11108" s="8">
        <v>42276</v>
      </c>
      <c r="C11108">
        <v>111.513382063862</v>
      </c>
      <c r="D11108">
        <v>109.24401900601799</v>
      </c>
      <c r="E11108">
        <v>115.121774302288</v>
      </c>
    </row>
    <row r="11109" spans="1:5" x14ac:dyDescent="0.2">
      <c r="A11109">
        <f t="shared" si="176"/>
        <v>2015</v>
      </c>
      <c r="B11109" s="8">
        <v>42277</v>
      </c>
      <c r="C11109">
        <v>111.320430708835</v>
      </c>
      <c r="D11109">
        <v>109.590036684184</v>
      </c>
      <c r="E11109">
        <v>114.390186495975</v>
      </c>
    </row>
    <row r="11110" spans="1:5" x14ac:dyDescent="0.2">
      <c r="A11110">
        <f t="shared" si="176"/>
        <v>2015</v>
      </c>
      <c r="B11110" s="8">
        <v>42278</v>
      </c>
      <c r="C11110">
        <v>111.035835521354</v>
      </c>
      <c r="D11110">
        <v>108.986334383463</v>
      </c>
      <c r="E11110">
        <v>114.419067358782</v>
      </c>
    </row>
    <row r="11111" spans="1:5" x14ac:dyDescent="0.2">
      <c r="A11111">
        <f t="shared" si="176"/>
        <v>2015</v>
      </c>
      <c r="B11111" s="8">
        <v>42279</v>
      </c>
      <c r="C11111">
        <v>110.69401063467301</v>
      </c>
      <c r="D11111">
        <v>108.551473666394</v>
      </c>
      <c r="E11111">
        <v>114.165868353877</v>
      </c>
    </row>
    <row r="11112" spans="1:5" x14ac:dyDescent="0.2">
      <c r="A11112">
        <f t="shared" si="176"/>
        <v>2015</v>
      </c>
      <c r="B11112" s="8">
        <v>42282</v>
      </c>
      <c r="C11112">
        <v>110.436965887328</v>
      </c>
      <c r="D11112">
        <v>108.683836707157</v>
      </c>
      <c r="E11112">
        <v>113.518485932715</v>
      </c>
    </row>
    <row r="11113" spans="1:5" x14ac:dyDescent="0.2">
      <c r="A11113">
        <f t="shared" si="176"/>
        <v>2015</v>
      </c>
      <c r="B11113" s="8">
        <v>42283</v>
      </c>
      <c r="C11113">
        <v>110.13080078831899</v>
      </c>
      <c r="D11113">
        <v>108.226311325699</v>
      </c>
      <c r="E11113">
        <v>113.358804209496</v>
      </c>
    </row>
    <row r="11114" spans="1:5" x14ac:dyDescent="0.2">
      <c r="A11114">
        <f t="shared" si="176"/>
        <v>2015</v>
      </c>
      <c r="B11114" s="8">
        <v>42284</v>
      </c>
      <c r="C11114">
        <v>109.809014181291</v>
      </c>
      <c r="D11114">
        <v>108.131454575075</v>
      </c>
      <c r="E11114">
        <v>112.80804267288001</v>
      </c>
    </row>
    <row r="11115" spans="1:5" x14ac:dyDescent="0.2">
      <c r="A11115">
        <f t="shared" si="176"/>
        <v>2015</v>
      </c>
      <c r="B11115" s="8">
        <v>42285</v>
      </c>
      <c r="C11115">
        <v>109.63823209205</v>
      </c>
      <c r="D11115">
        <v>107.935749301222</v>
      </c>
      <c r="E11115">
        <v>112.65985422234699</v>
      </c>
    </row>
    <row r="11116" spans="1:5" x14ac:dyDescent="0.2">
      <c r="A11116">
        <f t="shared" si="176"/>
        <v>2015</v>
      </c>
      <c r="B11116" s="8">
        <v>42286</v>
      </c>
      <c r="C11116">
        <v>109.07130676617901</v>
      </c>
      <c r="D11116">
        <v>107.42821090240599</v>
      </c>
      <c r="E11116">
        <v>112.02723538291001</v>
      </c>
    </row>
    <row r="11117" spans="1:5" x14ac:dyDescent="0.2">
      <c r="A11117">
        <f t="shared" si="176"/>
        <v>2015</v>
      </c>
      <c r="B11117" s="8">
        <v>42289</v>
      </c>
      <c r="C11117" t="s">
        <v>679</v>
      </c>
      <c r="D11117" t="s">
        <v>679</v>
      </c>
      <c r="E11117" t="s">
        <v>679</v>
      </c>
    </row>
    <row r="11118" spans="1:5" x14ac:dyDescent="0.2">
      <c r="A11118">
        <f t="shared" si="176"/>
        <v>2015</v>
      </c>
      <c r="B11118" s="8">
        <v>42290</v>
      </c>
      <c r="C11118">
        <v>109.405589930568</v>
      </c>
      <c r="D11118">
        <v>107.45289138008999</v>
      </c>
      <c r="E11118">
        <v>112.67274075808101</v>
      </c>
    </row>
    <row r="11119" spans="1:5" x14ac:dyDescent="0.2">
      <c r="A11119">
        <f t="shared" si="176"/>
        <v>2015</v>
      </c>
      <c r="B11119" s="8">
        <v>42291</v>
      </c>
      <c r="C11119">
        <v>109.119559196005</v>
      </c>
      <c r="D11119">
        <v>106.997274257382</v>
      </c>
      <c r="E11119">
        <v>112.55223610174301</v>
      </c>
    </row>
    <row r="11120" spans="1:5" x14ac:dyDescent="0.2">
      <c r="A11120">
        <f t="shared" si="176"/>
        <v>2015</v>
      </c>
      <c r="B11120" s="8">
        <v>42292</v>
      </c>
      <c r="C11120">
        <v>108.661642865559</v>
      </c>
      <c r="D11120">
        <v>106.70611757218499</v>
      </c>
      <c r="E11120">
        <v>111.922601652458</v>
      </c>
    </row>
    <row r="11121" spans="1:5" x14ac:dyDescent="0.2">
      <c r="A11121">
        <f t="shared" si="176"/>
        <v>2015</v>
      </c>
      <c r="B11121" s="8">
        <v>42293</v>
      </c>
      <c r="C11121">
        <v>108.990267182875</v>
      </c>
      <c r="D11121">
        <v>107.22102752960301</v>
      </c>
      <c r="E11121">
        <v>112.070156667337</v>
      </c>
    </row>
    <row r="11122" spans="1:5" x14ac:dyDescent="0.2">
      <c r="A11122">
        <f t="shared" si="176"/>
        <v>2015</v>
      </c>
      <c r="B11122" s="8">
        <v>42296</v>
      </c>
      <c r="C11122">
        <v>109.38057502553499</v>
      </c>
      <c r="D11122">
        <v>107.519166611937</v>
      </c>
      <c r="E11122">
        <v>112.55667773637001</v>
      </c>
    </row>
    <row r="11123" spans="1:5" x14ac:dyDescent="0.2">
      <c r="A11123">
        <f t="shared" si="176"/>
        <v>2015</v>
      </c>
      <c r="B11123" s="8">
        <v>42297</v>
      </c>
      <c r="C11123">
        <v>109.331763873155</v>
      </c>
      <c r="D11123">
        <v>107.33758767771</v>
      </c>
      <c r="E11123">
        <v>112.639301359391</v>
      </c>
    </row>
    <row r="11124" spans="1:5" x14ac:dyDescent="0.2">
      <c r="A11124">
        <f t="shared" si="176"/>
        <v>2015</v>
      </c>
      <c r="B11124" s="8">
        <v>42298</v>
      </c>
      <c r="C11124">
        <v>109.768885269707</v>
      </c>
      <c r="D11124">
        <v>107.78113690661201</v>
      </c>
      <c r="E11124">
        <v>113.075310845166</v>
      </c>
    </row>
    <row r="11125" spans="1:5" x14ac:dyDescent="0.2">
      <c r="A11125">
        <f t="shared" si="176"/>
        <v>2015</v>
      </c>
      <c r="B11125" s="8">
        <v>42299</v>
      </c>
      <c r="C11125">
        <v>110.026616504231</v>
      </c>
      <c r="D11125">
        <v>108.675497079854</v>
      </c>
      <c r="E11125">
        <v>112.706155255947</v>
      </c>
    </row>
    <row r="11126" spans="1:5" x14ac:dyDescent="0.2">
      <c r="A11126">
        <f t="shared" si="176"/>
        <v>2015</v>
      </c>
      <c r="B11126" s="8">
        <v>42300</v>
      </c>
      <c r="C11126">
        <v>110.423276494135</v>
      </c>
      <c r="D11126">
        <v>109.512865204818</v>
      </c>
      <c r="E11126">
        <v>112.675787732221</v>
      </c>
    </row>
    <row r="11127" spans="1:5" x14ac:dyDescent="0.2">
      <c r="A11127">
        <f t="shared" si="176"/>
        <v>2015</v>
      </c>
      <c r="B11127" s="8">
        <v>42303</v>
      </c>
      <c r="C11127">
        <v>110.199366461507</v>
      </c>
      <c r="D11127">
        <v>109.238944624724</v>
      </c>
      <c r="E11127">
        <v>112.49795394202501</v>
      </c>
    </row>
    <row r="11128" spans="1:5" x14ac:dyDescent="0.2">
      <c r="A11128">
        <f t="shared" si="176"/>
        <v>2015</v>
      </c>
      <c r="B11128" s="8">
        <v>42304</v>
      </c>
      <c r="C11128">
        <v>110.47708461625299</v>
      </c>
      <c r="D11128">
        <v>109.49226301928</v>
      </c>
      <c r="E11128">
        <v>112.802944280966</v>
      </c>
    </row>
    <row r="11129" spans="1:5" x14ac:dyDescent="0.2">
      <c r="A11129">
        <f t="shared" si="176"/>
        <v>2015</v>
      </c>
      <c r="B11129" s="8">
        <v>42305</v>
      </c>
      <c r="C11129">
        <v>110.223390079692</v>
      </c>
      <c r="D11129">
        <v>109.27756943566</v>
      </c>
      <c r="E11129">
        <v>112.508009713505</v>
      </c>
    </row>
    <row r="11130" spans="1:5" x14ac:dyDescent="0.2">
      <c r="A11130">
        <f t="shared" si="176"/>
        <v>2015</v>
      </c>
      <c r="B11130" s="8">
        <v>42306</v>
      </c>
      <c r="C11130">
        <v>110.798636933727</v>
      </c>
      <c r="D11130">
        <v>109.887540691981</v>
      </c>
      <c r="E11130">
        <v>113.056452808434</v>
      </c>
    </row>
    <row r="11131" spans="1:5" x14ac:dyDescent="0.2">
      <c r="A11131">
        <f t="shared" si="176"/>
        <v>2015</v>
      </c>
      <c r="B11131" s="8">
        <v>42307</v>
      </c>
      <c r="C11131">
        <v>110.199568614116</v>
      </c>
      <c r="D11131">
        <v>109.145947541377</v>
      </c>
      <c r="E11131">
        <v>112.58929585639299</v>
      </c>
    </row>
    <row r="11132" spans="1:5" x14ac:dyDescent="0.2">
      <c r="A11132">
        <f t="shared" si="176"/>
        <v>2015</v>
      </c>
      <c r="B11132" s="8">
        <v>42310</v>
      </c>
      <c r="C11132">
        <v>110.210154831282</v>
      </c>
      <c r="D11132">
        <v>109.24134178353999</v>
      </c>
      <c r="E11132">
        <v>112.517074813042</v>
      </c>
    </row>
    <row r="11133" spans="1:5" x14ac:dyDescent="0.2">
      <c r="A11133">
        <f t="shared" si="176"/>
        <v>2015</v>
      </c>
      <c r="B11133" s="8">
        <v>42311</v>
      </c>
      <c r="C11133">
        <v>110.234289909851</v>
      </c>
      <c r="D11133">
        <v>109.68403523402</v>
      </c>
      <c r="E11133">
        <v>112.134011896635</v>
      </c>
    </row>
    <row r="11134" spans="1:5" x14ac:dyDescent="0.2">
      <c r="A11134">
        <f t="shared" si="176"/>
        <v>2015</v>
      </c>
      <c r="B11134" s="8">
        <v>42312</v>
      </c>
      <c r="C11134">
        <v>110.703358560759</v>
      </c>
      <c r="D11134">
        <v>110.234334505299</v>
      </c>
      <c r="E11134">
        <v>112.53016340921999</v>
      </c>
    </row>
    <row r="11135" spans="1:5" x14ac:dyDescent="0.2">
      <c r="A11135">
        <f t="shared" si="176"/>
        <v>2015</v>
      </c>
      <c r="B11135" s="8">
        <v>42313</v>
      </c>
      <c r="C11135">
        <v>110.818530159389</v>
      </c>
      <c r="D11135">
        <v>110.353983183967</v>
      </c>
      <c r="E11135">
        <v>112.642427034924</v>
      </c>
    </row>
    <row r="11136" spans="1:5" x14ac:dyDescent="0.2">
      <c r="A11136">
        <f t="shared" si="176"/>
        <v>2015</v>
      </c>
      <c r="B11136" s="8">
        <v>42314</v>
      </c>
      <c r="C11136">
        <v>111.74581075336</v>
      </c>
      <c r="D11136">
        <v>111.6052926954</v>
      </c>
      <c r="E11136">
        <v>113.268313858347</v>
      </c>
    </row>
    <row r="11137" spans="1:5" x14ac:dyDescent="0.2">
      <c r="A11137">
        <f t="shared" si="176"/>
        <v>2015</v>
      </c>
      <c r="B11137" s="8">
        <v>42317</v>
      </c>
      <c r="C11137">
        <v>111.899466597529</v>
      </c>
      <c r="D11137">
        <v>111.351189058846</v>
      </c>
      <c r="E11137">
        <v>113.817906314509</v>
      </c>
    </row>
    <row r="11138" spans="1:5" x14ac:dyDescent="0.2">
      <c r="A11138">
        <f t="shared" si="176"/>
        <v>2015</v>
      </c>
      <c r="B11138" s="8">
        <v>42318</v>
      </c>
      <c r="C11138">
        <v>111.979247844935</v>
      </c>
      <c r="D11138">
        <v>111.71077997645899</v>
      </c>
      <c r="E11138">
        <v>113.62798792310799</v>
      </c>
    </row>
    <row r="11139" spans="1:5" x14ac:dyDescent="0.2">
      <c r="A11139">
        <f t="shared" ref="A11139:A11202" si="177">YEAR(B11139)</f>
        <v>2015</v>
      </c>
      <c r="B11139" s="8">
        <v>42319</v>
      </c>
      <c r="C11139" t="s">
        <v>679</v>
      </c>
      <c r="D11139" t="s">
        <v>679</v>
      </c>
      <c r="E11139" t="s">
        <v>679</v>
      </c>
    </row>
    <row r="11140" spans="1:5" x14ac:dyDescent="0.2">
      <c r="A11140">
        <f t="shared" si="177"/>
        <v>2015</v>
      </c>
      <c r="B11140" s="8">
        <v>42320</v>
      </c>
      <c r="C11140">
        <v>111.784682470636</v>
      </c>
      <c r="D11140">
        <v>111.300202091079</v>
      </c>
      <c r="E11140">
        <v>113.63986474982001</v>
      </c>
    </row>
    <row r="11141" spans="1:5" x14ac:dyDescent="0.2">
      <c r="A11141">
        <f t="shared" si="177"/>
        <v>2015</v>
      </c>
      <c r="B11141" s="8">
        <v>42321</v>
      </c>
      <c r="C11141">
        <v>112.014163769508</v>
      </c>
      <c r="D11141">
        <v>111.594628531853</v>
      </c>
      <c r="E11141">
        <v>113.809315374702</v>
      </c>
    </row>
    <row r="11142" spans="1:5" x14ac:dyDescent="0.2">
      <c r="A11142">
        <f t="shared" si="177"/>
        <v>2015</v>
      </c>
      <c r="B11142" s="8">
        <v>42324</v>
      </c>
      <c r="C11142">
        <v>112.206829643779</v>
      </c>
      <c r="D11142">
        <v>111.731158016903</v>
      </c>
      <c r="E11142">
        <v>114.058713449515</v>
      </c>
    </row>
    <row r="11143" spans="1:5" x14ac:dyDescent="0.2">
      <c r="A11143">
        <f t="shared" si="177"/>
        <v>2015</v>
      </c>
      <c r="B11143" s="8">
        <v>42325</v>
      </c>
      <c r="C11143">
        <v>112.300568100207</v>
      </c>
      <c r="D11143">
        <v>112.037714675286</v>
      </c>
      <c r="E11143">
        <v>113.94787792527001</v>
      </c>
    </row>
    <row r="11144" spans="1:5" x14ac:dyDescent="0.2">
      <c r="A11144">
        <f t="shared" si="177"/>
        <v>2015</v>
      </c>
      <c r="B11144" s="8">
        <v>42326</v>
      </c>
      <c r="C11144">
        <v>112.35199080642499</v>
      </c>
      <c r="D11144">
        <v>112.124558122954</v>
      </c>
      <c r="E11144">
        <v>113.965770733282</v>
      </c>
    </row>
    <row r="11145" spans="1:5" x14ac:dyDescent="0.2">
      <c r="A11145">
        <f t="shared" si="177"/>
        <v>2015</v>
      </c>
      <c r="B11145" s="8">
        <v>42327</v>
      </c>
      <c r="C11145">
        <v>111.56209391467399</v>
      </c>
      <c r="D11145">
        <v>111.194239404337</v>
      </c>
      <c r="E11145">
        <v>113.301654492879</v>
      </c>
    </row>
    <row r="11146" spans="1:5" x14ac:dyDescent="0.2">
      <c r="A11146">
        <f t="shared" si="177"/>
        <v>2015</v>
      </c>
      <c r="B11146" s="8">
        <v>42328</v>
      </c>
      <c r="C11146">
        <v>111.76458678239</v>
      </c>
      <c r="D11146">
        <v>111.835893802117</v>
      </c>
      <c r="E11146">
        <v>113.083734156947</v>
      </c>
    </row>
    <row r="11147" spans="1:5" x14ac:dyDescent="0.2">
      <c r="A11147">
        <f t="shared" si="177"/>
        <v>2015</v>
      </c>
      <c r="B11147" s="8">
        <v>42331</v>
      </c>
      <c r="C11147">
        <v>112.09697048597999</v>
      </c>
      <c r="D11147">
        <v>112.24552838667501</v>
      </c>
      <c r="E11147">
        <v>113.346183670372</v>
      </c>
    </row>
    <row r="11148" spans="1:5" x14ac:dyDescent="0.2">
      <c r="A11148">
        <f t="shared" si="177"/>
        <v>2015</v>
      </c>
      <c r="B11148" s="8">
        <v>42332</v>
      </c>
      <c r="C11148">
        <v>111.748298689148</v>
      </c>
      <c r="D11148">
        <v>111.860728021637</v>
      </c>
      <c r="E11148">
        <v>113.027807549798</v>
      </c>
    </row>
    <row r="11149" spans="1:5" x14ac:dyDescent="0.2">
      <c r="A11149">
        <f t="shared" si="177"/>
        <v>2015</v>
      </c>
      <c r="B11149" s="8">
        <v>42333</v>
      </c>
      <c r="C11149">
        <v>111.878043653002</v>
      </c>
      <c r="D11149">
        <v>111.999230501738</v>
      </c>
      <c r="E11149">
        <v>113.15076839279899</v>
      </c>
    </row>
    <row r="11150" spans="1:5" x14ac:dyDescent="0.2">
      <c r="A11150">
        <f t="shared" si="177"/>
        <v>2015</v>
      </c>
      <c r="B11150" s="8">
        <v>42334</v>
      </c>
      <c r="C11150" t="s">
        <v>679</v>
      </c>
      <c r="D11150" t="s">
        <v>679</v>
      </c>
      <c r="E11150" t="s">
        <v>679</v>
      </c>
    </row>
    <row r="11151" spans="1:5" x14ac:dyDescent="0.2">
      <c r="A11151">
        <f t="shared" si="177"/>
        <v>2015</v>
      </c>
      <c r="B11151" s="8">
        <v>42335</v>
      </c>
      <c r="C11151">
        <v>112.266493790987</v>
      </c>
      <c r="D11151">
        <v>112.37399457873001</v>
      </c>
      <c r="E11151">
        <v>113.55716076988099</v>
      </c>
    </row>
    <row r="11152" spans="1:5" x14ac:dyDescent="0.2">
      <c r="A11152">
        <f t="shared" si="177"/>
        <v>2015</v>
      </c>
      <c r="B11152" s="8">
        <v>42338</v>
      </c>
      <c r="C11152">
        <v>112.324378536133</v>
      </c>
      <c r="D11152">
        <v>112.451059475549</v>
      </c>
      <c r="E11152">
        <v>113.597378249656</v>
      </c>
    </row>
    <row r="11153" spans="1:5" x14ac:dyDescent="0.2">
      <c r="A11153">
        <f t="shared" si="177"/>
        <v>2015</v>
      </c>
      <c r="B11153" s="8">
        <v>42339</v>
      </c>
      <c r="C11153">
        <v>112.09785342228599</v>
      </c>
      <c r="D11153">
        <v>112.211461913221</v>
      </c>
      <c r="E11153">
        <v>113.380571398944</v>
      </c>
    </row>
    <row r="11154" spans="1:5" x14ac:dyDescent="0.2">
      <c r="A11154">
        <f t="shared" si="177"/>
        <v>2015</v>
      </c>
      <c r="B11154" s="8">
        <v>42340</v>
      </c>
      <c r="C11154">
        <v>112.355325578491</v>
      </c>
      <c r="D11154">
        <v>112.558534222053</v>
      </c>
      <c r="E11154">
        <v>113.55541162263199</v>
      </c>
    </row>
    <row r="11155" spans="1:5" x14ac:dyDescent="0.2">
      <c r="A11155">
        <f t="shared" si="177"/>
        <v>2015</v>
      </c>
      <c r="B11155" s="8">
        <v>42341</v>
      </c>
      <c r="C11155">
        <v>111.62876701143</v>
      </c>
      <c r="D11155">
        <v>110.97629294618601</v>
      </c>
      <c r="E11155">
        <v>113.644994055545</v>
      </c>
    </row>
    <row r="11156" spans="1:5" x14ac:dyDescent="0.2">
      <c r="A11156">
        <f t="shared" si="177"/>
        <v>2015</v>
      </c>
      <c r="B11156" s="8">
        <v>42342</v>
      </c>
      <c r="C11156">
        <v>111.53426299914599</v>
      </c>
      <c r="D11156">
        <v>110.94745484739801</v>
      </c>
      <c r="E11156">
        <v>113.48555674599901</v>
      </c>
    </row>
    <row r="11157" spans="1:5" x14ac:dyDescent="0.2">
      <c r="A11157">
        <f t="shared" si="177"/>
        <v>2015</v>
      </c>
      <c r="B11157" s="8">
        <v>42345</v>
      </c>
      <c r="C11157">
        <v>112.292815213892</v>
      </c>
      <c r="D11157">
        <v>111.57159375894</v>
      </c>
      <c r="E11157">
        <v>114.384093987402</v>
      </c>
    </row>
    <row r="11158" spans="1:5" x14ac:dyDescent="0.2">
      <c r="A11158">
        <f t="shared" si="177"/>
        <v>2015</v>
      </c>
      <c r="B11158" s="8">
        <v>42346</v>
      </c>
      <c r="C11158">
        <v>112.535424585548</v>
      </c>
      <c r="D11158">
        <v>111.637222648015</v>
      </c>
      <c r="E11158">
        <v>114.802111528629</v>
      </c>
    </row>
    <row r="11159" spans="1:5" x14ac:dyDescent="0.2">
      <c r="A11159">
        <f t="shared" si="177"/>
        <v>2015</v>
      </c>
      <c r="B11159" s="8">
        <v>42347</v>
      </c>
      <c r="C11159">
        <v>112.180814918425</v>
      </c>
      <c r="D11159">
        <v>110.897848164238</v>
      </c>
      <c r="E11159">
        <v>114.81980613542299</v>
      </c>
    </row>
    <row r="11160" spans="1:5" x14ac:dyDescent="0.2">
      <c r="A11160">
        <f t="shared" si="177"/>
        <v>2015</v>
      </c>
      <c r="B11160" s="8">
        <v>42348</v>
      </c>
      <c r="C11160">
        <v>112.25625540923799</v>
      </c>
      <c r="D11160">
        <v>110.962286159399</v>
      </c>
      <c r="E11160">
        <v>114.90698256110799</v>
      </c>
    </row>
    <row r="11161" spans="1:5" x14ac:dyDescent="0.2">
      <c r="A11161">
        <f t="shared" si="177"/>
        <v>2015</v>
      </c>
      <c r="B11161" s="8">
        <v>42349</v>
      </c>
      <c r="C11161">
        <v>112.70517032632</v>
      </c>
      <c r="D11161">
        <v>110.896984991346</v>
      </c>
      <c r="E11161">
        <v>115.868860608232</v>
      </c>
    </row>
    <row r="11162" spans="1:5" x14ac:dyDescent="0.2">
      <c r="A11162">
        <f t="shared" si="177"/>
        <v>2015</v>
      </c>
      <c r="B11162" s="8">
        <v>42352</v>
      </c>
      <c r="C11162">
        <v>112.74148128725599</v>
      </c>
      <c r="D11162">
        <v>110.89288056084099</v>
      </c>
      <c r="E11162">
        <v>115.945690695683</v>
      </c>
    </row>
    <row r="11163" spans="1:5" x14ac:dyDescent="0.2">
      <c r="A11163">
        <f t="shared" si="177"/>
        <v>2015</v>
      </c>
      <c r="B11163" s="8">
        <v>42353</v>
      </c>
      <c r="C11163">
        <v>112.848013902999</v>
      </c>
      <c r="D11163">
        <v>111.624404058235</v>
      </c>
      <c r="E11163">
        <v>115.436936622579</v>
      </c>
    </row>
    <row r="11164" spans="1:5" x14ac:dyDescent="0.2">
      <c r="A11164">
        <f t="shared" si="177"/>
        <v>2015</v>
      </c>
      <c r="B11164" s="8">
        <v>42354</v>
      </c>
      <c r="C11164">
        <v>112.973546746602</v>
      </c>
      <c r="D11164">
        <v>111.70192742217</v>
      </c>
      <c r="E11164">
        <v>115.611137619673</v>
      </c>
    </row>
    <row r="11165" spans="1:5" x14ac:dyDescent="0.2">
      <c r="A11165">
        <f t="shared" si="177"/>
        <v>2015</v>
      </c>
      <c r="B11165" s="8">
        <v>42355</v>
      </c>
      <c r="C11165">
        <v>113.80523651483701</v>
      </c>
      <c r="D11165">
        <v>112.958733355817</v>
      </c>
      <c r="E11165">
        <v>116.03720373652401</v>
      </c>
    </row>
    <row r="11166" spans="1:5" x14ac:dyDescent="0.2">
      <c r="A11166">
        <f t="shared" si="177"/>
        <v>2015</v>
      </c>
      <c r="B11166" s="8">
        <v>42356</v>
      </c>
      <c r="C11166">
        <v>113.272206344431</v>
      </c>
      <c r="D11166">
        <v>112.276676427411</v>
      </c>
      <c r="E11166">
        <v>115.643025393277</v>
      </c>
    </row>
    <row r="11167" spans="1:5" x14ac:dyDescent="0.2">
      <c r="A11167">
        <f t="shared" si="177"/>
        <v>2015</v>
      </c>
      <c r="B11167" s="8">
        <v>42359</v>
      </c>
      <c r="C11167">
        <v>113.40253208429399</v>
      </c>
      <c r="D11167">
        <v>112.22226415272399</v>
      </c>
      <c r="E11167">
        <v>115.955772295527</v>
      </c>
    </row>
    <row r="11168" spans="1:5" x14ac:dyDescent="0.2">
      <c r="A11168">
        <f t="shared" si="177"/>
        <v>2015</v>
      </c>
      <c r="B11168" s="8">
        <v>42360</v>
      </c>
      <c r="C11168">
        <v>113.199189041907</v>
      </c>
      <c r="D11168">
        <v>111.86398159632201</v>
      </c>
      <c r="E11168">
        <v>115.902026936147</v>
      </c>
    </row>
    <row r="11169" spans="1:5" x14ac:dyDescent="0.2">
      <c r="A11169">
        <f t="shared" si="177"/>
        <v>2015</v>
      </c>
      <c r="B11169" s="8">
        <v>42361</v>
      </c>
      <c r="C11169">
        <v>113.172468447897</v>
      </c>
      <c r="D11169">
        <v>112.113688456216</v>
      </c>
      <c r="E11169">
        <v>115.60389970265901</v>
      </c>
    </row>
    <row r="11170" spans="1:5" x14ac:dyDescent="0.2">
      <c r="A11170">
        <f t="shared" si="177"/>
        <v>2015</v>
      </c>
      <c r="B11170" s="8">
        <v>42362</v>
      </c>
      <c r="C11170">
        <v>113.039295465123</v>
      </c>
      <c r="D11170">
        <v>111.56140612195099</v>
      </c>
      <c r="E11170">
        <v>115.880606108743</v>
      </c>
    </row>
    <row r="11171" spans="1:5" x14ac:dyDescent="0.2">
      <c r="A11171">
        <f t="shared" si="177"/>
        <v>2015</v>
      </c>
      <c r="B11171" s="8">
        <v>42363</v>
      </c>
      <c r="C11171" t="s">
        <v>679</v>
      </c>
      <c r="D11171" t="s">
        <v>679</v>
      </c>
      <c r="E11171" t="s">
        <v>679</v>
      </c>
    </row>
    <row r="11172" spans="1:5" x14ac:dyDescent="0.2">
      <c r="A11172">
        <f t="shared" si="177"/>
        <v>2015</v>
      </c>
      <c r="B11172" s="8">
        <v>42366</v>
      </c>
      <c r="C11172">
        <v>113.035203052832</v>
      </c>
      <c r="D11172">
        <v>111.60786072498099</v>
      </c>
      <c r="E11172">
        <v>115.82667192852</v>
      </c>
    </row>
    <row r="11173" spans="1:5" x14ac:dyDescent="0.2">
      <c r="A11173">
        <f t="shared" si="177"/>
        <v>2015</v>
      </c>
      <c r="B11173" s="8">
        <v>42367</v>
      </c>
      <c r="C11173">
        <v>113.15480060636401</v>
      </c>
      <c r="D11173">
        <v>111.867725890364</v>
      </c>
      <c r="E11173">
        <v>115.809797970578</v>
      </c>
    </row>
    <row r="11174" spans="1:5" x14ac:dyDescent="0.2">
      <c r="A11174">
        <f t="shared" si="177"/>
        <v>2015</v>
      </c>
      <c r="B11174" s="8">
        <v>42368</v>
      </c>
      <c r="C11174">
        <v>113.460668770762</v>
      </c>
      <c r="D11174">
        <v>111.944762759086</v>
      </c>
      <c r="E11174">
        <v>116.34461584134</v>
      </c>
    </row>
    <row r="11175" spans="1:5" x14ac:dyDescent="0.2">
      <c r="A11175">
        <f t="shared" si="177"/>
        <v>2015</v>
      </c>
      <c r="B11175" s="8">
        <v>42369</v>
      </c>
      <c r="C11175">
        <v>113.330155369726</v>
      </c>
      <c r="D11175">
        <v>112.154260393874</v>
      </c>
      <c r="E11175">
        <v>115.878217695377</v>
      </c>
    </row>
    <row r="11176" spans="1:5" x14ac:dyDescent="0.2">
      <c r="A11176">
        <f t="shared" si="177"/>
        <v>2016</v>
      </c>
      <c r="B11176" s="8">
        <v>42370</v>
      </c>
      <c r="C11176" t="s">
        <v>679</v>
      </c>
      <c r="D11176" t="s">
        <v>679</v>
      </c>
      <c r="E11176" t="s">
        <v>679</v>
      </c>
    </row>
    <row r="11177" spans="1:5" x14ac:dyDescent="0.2">
      <c r="A11177">
        <f t="shared" si="177"/>
        <v>2016</v>
      </c>
      <c r="B11177" s="8">
        <v>42373</v>
      </c>
      <c r="C11177">
        <v>114.147690933471</v>
      </c>
      <c r="D11177">
        <v>112.68153686703501</v>
      </c>
      <c r="E11177">
        <v>116.99261578153499</v>
      </c>
    </row>
    <row r="11178" spans="1:5" x14ac:dyDescent="0.2">
      <c r="A11178">
        <f t="shared" si="177"/>
        <v>2016</v>
      </c>
      <c r="B11178" s="8">
        <v>42374</v>
      </c>
      <c r="C11178">
        <v>114.251922240262</v>
      </c>
      <c r="D11178">
        <v>112.99694296976401</v>
      </c>
      <c r="E11178">
        <v>116.889290118679</v>
      </c>
    </row>
    <row r="11179" spans="1:5" x14ac:dyDescent="0.2">
      <c r="A11179">
        <f t="shared" si="177"/>
        <v>2016</v>
      </c>
      <c r="B11179" s="8">
        <v>42375</v>
      </c>
      <c r="C11179">
        <v>114.604934025508</v>
      </c>
      <c r="D11179">
        <v>113.141832657861</v>
      </c>
      <c r="E11179">
        <v>117.45241264076201</v>
      </c>
    </row>
    <row r="11180" spans="1:5" x14ac:dyDescent="0.2">
      <c r="A11180">
        <f t="shared" si="177"/>
        <v>2016</v>
      </c>
      <c r="B11180" s="8">
        <v>42376</v>
      </c>
      <c r="C11180">
        <v>114.640447379138</v>
      </c>
      <c r="D11180">
        <v>112.636874414378</v>
      </c>
      <c r="E11180">
        <v>118.02623896142001</v>
      </c>
    </row>
    <row r="11181" spans="1:5" x14ac:dyDescent="0.2">
      <c r="A11181">
        <f t="shared" si="177"/>
        <v>2016</v>
      </c>
      <c r="B11181" s="8">
        <v>42377</v>
      </c>
      <c r="C11181">
        <v>114.99800086978399</v>
      </c>
      <c r="D11181">
        <v>112.74989647999701</v>
      </c>
      <c r="E11181">
        <v>118.63309594607099</v>
      </c>
    </row>
    <row r="11182" spans="1:5" x14ac:dyDescent="0.2">
      <c r="A11182">
        <f t="shared" si="177"/>
        <v>2016</v>
      </c>
      <c r="B11182" s="8">
        <v>42380</v>
      </c>
      <c r="C11182">
        <v>115.001561003741</v>
      </c>
      <c r="D11182">
        <v>112.836695530143</v>
      </c>
      <c r="E11182">
        <v>118.553186889169</v>
      </c>
    </row>
    <row r="11183" spans="1:5" x14ac:dyDescent="0.2">
      <c r="A11183">
        <f t="shared" si="177"/>
        <v>2016</v>
      </c>
      <c r="B11183" s="8">
        <v>42381</v>
      </c>
      <c r="C11183">
        <v>115.298059437856</v>
      </c>
      <c r="D11183">
        <v>113.40704795763899</v>
      </c>
      <c r="E11183">
        <v>118.579367035093</v>
      </c>
    </row>
    <row r="11184" spans="1:5" x14ac:dyDescent="0.2">
      <c r="A11184">
        <f t="shared" si="177"/>
        <v>2016</v>
      </c>
      <c r="B11184" s="8">
        <v>42382</v>
      </c>
      <c r="C11184">
        <v>115.127619661404</v>
      </c>
      <c r="D11184">
        <v>113.291952134743</v>
      </c>
      <c r="E11184">
        <v>118.351670935081</v>
      </c>
    </row>
    <row r="11185" spans="1:5" x14ac:dyDescent="0.2">
      <c r="A11185">
        <f t="shared" si="177"/>
        <v>2016</v>
      </c>
      <c r="B11185" s="8">
        <v>42383</v>
      </c>
      <c r="C11185">
        <v>115.368878933003</v>
      </c>
      <c r="D11185">
        <v>113.533138550351</v>
      </c>
      <c r="E11185">
        <v>118.59592461996201</v>
      </c>
    </row>
    <row r="11186" spans="1:5" x14ac:dyDescent="0.2">
      <c r="A11186">
        <f t="shared" si="177"/>
        <v>2016</v>
      </c>
      <c r="B11186" s="8">
        <v>42384</v>
      </c>
      <c r="C11186">
        <v>115.72371629565301</v>
      </c>
      <c r="D11186">
        <v>113.420518403324</v>
      </c>
      <c r="E11186">
        <v>119.42283598317999</v>
      </c>
    </row>
    <row r="11187" spans="1:5" x14ac:dyDescent="0.2">
      <c r="A11187">
        <f t="shared" si="177"/>
        <v>2016</v>
      </c>
      <c r="B11187" s="8">
        <v>42387</v>
      </c>
      <c r="C11187" t="s">
        <v>679</v>
      </c>
      <c r="D11187" t="s">
        <v>679</v>
      </c>
      <c r="E11187" t="s">
        <v>679</v>
      </c>
    </row>
    <row r="11188" spans="1:5" x14ac:dyDescent="0.2">
      <c r="A11188">
        <f t="shared" si="177"/>
        <v>2016</v>
      </c>
      <c r="B11188" s="8">
        <v>42388</v>
      </c>
      <c r="C11188">
        <v>115.797487350609</v>
      </c>
      <c r="D11188">
        <v>113.825544261299</v>
      </c>
      <c r="E11188">
        <v>119.165629280782</v>
      </c>
    </row>
    <row r="11189" spans="1:5" x14ac:dyDescent="0.2">
      <c r="A11189">
        <f t="shared" si="177"/>
        <v>2016</v>
      </c>
      <c r="B11189" s="8">
        <v>42389</v>
      </c>
      <c r="C11189">
        <v>116.33331210263</v>
      </c>
      <c r="D11189">
        <v>113.86961635911599</v>
      </c>
      <c r="E11189">
        <v>120.201171723797</v>
      </c>
    </row>
    <row r="11190" spans="1:5" x14ac:dyDescent="0.2">
      <c r="A11190">
        <f t="shared" si="177"/>
        <v>2016</v>
      </c>
      <c r="B11190" s="8">
        <v>42390</v>
      </c>
      <c r="C11190">
        <v>115.97158489936901</v>
      </c>
      <c r="D11190">
        <v>113.505961601268</v>
      </c>
      <c r="E11190">
        <v>119.837076479814</v>
      </c>
    </row>
    <row r="11191" spans="1:5" x14ac:dyDescent="0.2">
      <c r="A11191">
        <f t="shared" si="177"/>
        <v>2016</v>
      </c>
      <c r="B11191" s="8">
        <v>42391</v>
      </c>
      <c r="C11191" t="s">
        <v>679</v>
      </c>
      <c r="D11191" t="s">
        <v>679</v>
      </c>
      <c r="E11191" t="s">
        <v>679</v>
      </c>
    </row>
    <row r="11192" spans="1:5" x14ac:dyDescent="0.2">
      <c r="A11192">
        <f t="shared" si="177"/>
        <v>2016</v>
      </c>
      <c r="B11192" s="8">
        <v>42394</v>
      </c>
      <c r="C11192" t="s">
        <v>679</v>
      </c>
      <c r="D11192" t="s">
        <v>679</v>
      </c>
      <c r="E11192" t="s">
        <v>679</v>
      </c>
    </row>
    <row r="11193" spans="1:5" x14ac:dyDescent="0.2">
      <c r="A11193">
        <f t="shared" si="177"/>
        <v>2016</v>
      </c>
      <c r="B11193" s="8">
        <v>42395</v>
      </c>
      <c r="C11193" t="s">
        <v>679</v>
      </c>
      <c r="D11193" t="s">
        <v>679</v>
      </c>
      <c r="E11193" t="s">
        <v>679</v>
      </c>
    </row>
    <row r="11194" spans="1:5" x14ac:dyDescent="0.2">
      <c r="A11194">
        <f t="shared" si="177"/>
        <v>2016</v>
      </c>
      <c r="B11194" s="8">
        <v>42396</v>
      </c>
      <c r="C11194">
        <v>115.497744071505</v>
      </c>
      <c r="D11194">
        <v>113.016641236585</v>
      </c>
      <c r="E11194">
        <v>119.373191304993</v>
      </c>
    </row>
    <row r="11195" spans="1:5" x14ac:dyDescent="0.2">
      <c r="A11195">
        <f t="shared" si="177"/>
        <v>2016</v>
      </c>
      <c r="B11195" s="8">
        <v>42397</v>
      </c>
      <c r="C11195">
        <v>115.21245646759699</v>
      </c>
      <c r="D11195">
        <v>112.617448108875</v>
      </c>
      <c r="E11195">
        <v>119.19943730349701</v>
      </c>
    </row>
    <row r="11196" spans="1:5" x14ac:dyDescent="0.2">
      <c r="A11196">
        <f t="shared" si="177"/>
        <v>2016</v>
      </c>
      <c r="B11196" s="8">
        <v>42398</v>
      </c>
      <c r="C11196">
        <v>115.560301229736</v>
      </c>
      <c r="D11196">
        <v>113.61050842049301</v>
      </c>
      <c r="E11196">
        <v>118.90345435395101</v>
      </c>
    </row>
    <row r="11197" spans="1:5" x14ac:dyDescent="0.2">
      <c r="A11197">
        <f t="shared" si="177"/>
        <v>2016</v>
      </c>
      <c r="B11197" s="8">
        <v>42401</v>
      </c>
      <c r="C11197">
        <v>115.32254915222001</v>
      </c>
      <c r="D11197">
        <v>113.04750110777</v>
      </c>
      <c r="E11197">
        <v>118.988588416952</v>
      </c>
    </row>
    <row r="11198" spans="1:5" x14ac:dyDescent="0.2">
      <c r="A11198">
        <f t="shared" si="177"/>
        <v>2016</v>
      </c>
      <c r="B11198" s="8">
        <v>42402</v>
      </c>
      <c r="C11198">
        <v>115.543646706659</v>
      </c>
      <c r="D11198">
        <v>112.924084490162</v>
      </c>
      <c r="E11198">
        <v>119.559355980888</v>
      </c>
    </row>
    <row r="11199" spans="1:5" x14ac:dyDescent="0.2">
      <c r="A11199">
        <f t="shared" si="177"/>
        <v>2016</v>
      </c>
      <c r="B11199" s="8">
        <v>42403</v>
      </c>
      <c r="C11199">
        <v>114.608647136076</v>
      </c>
      <c r="D11199">
        <v>111.361764872123</v>
      </c>
      <c r="E11199">
        <v>119.250774519242</v>
      </c>
    </row>
    <row r="11200" spans="1:5" x14ac:dyDescent="0.2">
      <c r="A11200">
        <f t="shared" si="177"/>
        <v>2016</v>
      </c>
      <c r="B11200" s="8">
        <v>42404</v>
      </c>
      <c r="C11200">
        <v>113.596549310624</v>
      </c>
      <c r="D11200">
        <v>110.244676681542</v>
      </c>
      <c r="E11200">
        <v>118.334422972178</v>
      </c>
    </row>
    <row r="11201" spans="1:5" x14ac:dyDescent="0.2">
      <c r="A11201">
        <f t="shared" si="177"/>
        <v>2016</v>
      </c>
      <c r="B11201" s="8">
        <v>42405</v>
      </c>
      <c r="C11201">
        <v>114.287189459045</v>
      </c>
      <c r="D11201">
        <v>111.045765919372</v>
      </c>
      <c r="E11201">
        <v>118.92002438649</v>
      </c>
    </row>
    <row r="11202" spans="1:5" x14ac:dyDescent="0.2">
      <c r="A11202">
        <f t="shared" si="177"/>
        <v>2016</v>
      </c>
      <c r="B11202" s="8">
        <v>42408</v>
      </c>
      <c r="C11202">
        <v>114.42865091433301</v>
      </c>
      <c r="D11202">
        <v>110.837613443493</v>
      </c>
      <c r="E11202">
        <v>119.42145870457099</v>
      </c>
    </row>
    <row r="11203" spans="1:5" x14ac:dyDescent="0.2">
      <c r="A11203">
        <f t="shared" ref="A11203:A11266" si="178">YEAR(B11203)</f>
        <v>2016</v>
      </c>
      <c r="B11203" s="8">
        <v>42409</v>
      </c>
      <c r="C11203">
        <v>114.123101973682</v>
      </c>
      <c r="D11203">
        <v>109.96007707038299</v>
      </c>
      <c r="E11203">
        <v>119.70359381889</v>
      </c>
    </row>
    <row r="11204" spans="1:5" x14ac:dyDescent="0.2">
      <c r="A11204">
        <f t="shared" si="178"/>
        <v>2016</v>
      </c>
      <c r="B11204" s="8">
        <v>42410</v>
      </c>
      <c r="C11204">
        <v>114.281314449653</v>
      </c>
      <c r="D11204">
        <v>110.428750002169</v>
      </c>
      <c r="E11204">
        <v>119.541971003979</v>
      </c>
    </row>
    <row r="11205" spans="1:5" x14ac:dyDescent="0.2">
      <c r="A11205">
        <f t="shared" si="178"/>
        <v>2016</v>
      </c>
      <c r="B11205" s="8">
        <v>42411</v>
      </c>
      <c r="C11205">
        <v>114.181111109992</v>
      </c>
      <c r="D11205">
        <v>109.483029087304</v>
      </c>
      <c r="E11205">
        <v>120.320673614002</v>
      </c>
    </row>
    <row r="11206" spans="1:5" x14ac:dyDescent="0.2">
      <c r="A11206">
        <f t="shared" si="178"/>
        <v>2016</v>
      </c>
      <c r="B11206" s="8">
        <v>42412</v>
      </c>
      <c r="C11206">
        <v>114.29729819664701</v>
      </c>
      <c r="D11206">
        <v>109.937130249308</v>
      </c>
      <c r="E11206">
        <v>120.084828899434</v>
      </c>
    </row>
    <row r="11207" spans="1:5" x14ac:dyDescent="0.2">
      <c r="A11207">
        <f t="shared" si="178"/>
        <v>2016</v>
      </c>
      <c r="B11207" s="8">
        <v>42415</v>
      </c>
      <c r="C11207" t="s">
        <v>679</v>
      </c>
      <c r="D11207" t="s">
        <v>679</v>
      </c>
      <c r="E11207" t="s">
        <v>679</v>
      </c>
    </row>
    <row r="11208" spans="1:5" x14ac:dyDescent="0.2">
      <c r="A11208">
        <f t="shared" si="178"/>
        <v>2016</v>
      </c>
      <c r="B11208" s="8">
        <v>42416</v>
      </c>
      <c r="C11208">
        <v>114.485633437459</v>
      </c>
      <c r="D11208">
        <v>110.687311752741</v>
      </c>
      <c r="E11208">
        <v>119.692583851496</v>
      </c>
    </row>
    <row r="11209" spans="1:5" x14ac:dyDescent="0.2">
      <c r="A11209">
        <f t="shared" si="178"/>
        <v>2016</v>
      </c>
      <c r="B11209" s="8">
        <v>42417</v>
      </c>
      <c r="C11209">
        <v>113.859151109717</v>
      </c>
      <c r="D11209">
        <v>110.29815517412401</v>
      </c>
      <c r="E11209">
        <v>118.81460012842101</v>
      </c>
    </row>
    <row r="11210" spans="1:5" x14ac:dyDescent="0.2">
      <c r="A11210">
        <f t="shared" si="178"/>
        <v>2016</v>
      </c>
      <c r="B11210" s="8">
        <v>42418</v>
      </c>
      <c r="C11210">
        <v>113.885724785538</v>
      </c>
      <c r="D11210">
        <v>110.493529792244</v>
      </c>
      <c r="E11210">
        <v>118.668228606553</v>
      </c>
    </row>
    <row r="11211" spans="1:5" x14ac:dyDescent="0.2">
      <c r="A11211">
        <f t="shared" si="178"/>
        <v>2016</v>
      </c>
      <c r="B11211" s="8">
        <v>42419</v>
      </c>
      <c r="C11211">
        <v>113.95200307277599</v>
      </c>
      <c r="D11211">
        <v>110.354810822639</v>
      </c>
      <c r="E11211">
        <v>118.94572423691901</v>
      </c>
    </row>
    <row r="11212" spans="1:5" x14ac:dyDescent="0.2">
      <c r="A11212">
        <f t="shared" si="178"/>
        <v>2016</v>
      </c>
      <c r="B11212" s="8">
        <v>42422</v>
      </c>
      <c r="C11212">
        <v>113.817291443309</v>
      </c>
      <c r="D11212">
        <v>110.775929104588</v>
      </c>
      <c r="E11212">
        <v>118.24057342379599</v>
      </c>
    </row>
    <row r="11213" spans="1:5" x14ac:dyDescent="0.2">
      <c r="A11213">
        <f t="shared" si="178"/>
        <v>2016</v>
      </c>
      <c r="B11213" s="8">
        <v>42423</v>
      </c>
      <c r="C11213">
        <v>114.170276143217</v>
      </c>
      <c r="D11213">
        <v>110.97393297454001</v>
      </c>
      <c r="E11213">
        <v>118.755709326526</v>
      </c>
    </row>
    <row r="11214" spans="1:5" x14ac:dyDescent="0.2">
      <c r="A11214">
        <f t="shared" si="178"/>
        <v>2016</v>
      </c>
      <c r="B11214" s="8">
        <v>42424</v>
      </c>
      <c r="C11214">
        <v>114.16480746601199</v>
      </c>
      <c r="D11214">
        <v>110.86198788037601</v>
      </c>
      <c r="E11214">
        <v>118.859005473308</v>
      </c>
    </row>
    <row r="11215" spans="1:5" x14ac:dyDescent="0.2">
      <c r="A11215">
        <f t="shared" si="178"/>
        <v>2016</v>
      </c>
      <c r="B11215" s="8">
        <v>42425</v>
      </c>
      <c r="C11215">
        <v>113.917627552171</v>
      </c>
      <c r="D11215">
        <v>110.585902538593</v>
      </c>
      <c r="E11215">
        <v>118.63856119531501</v>
      </c>
    </row>
    <row r="11216" spans="1:5" x14ac:dyDescent="0.2">
      <c r="A11216">
        <f t="shared" si="178"/>
        <v>2016</v>
      </c>
      <c r="B11216" s="8">
        <v>42426</v>
      </c>
      <c r="C11216">
        <v>114.366842573624</v>
      </c>
      <c r="D11216">
        <v>111.176509668094</v>
      </c>
      <c r="E11216">
        <v>118.948415045388</v>
      </c>
    </row>
    <row r="11217" spans="1:5" x14ac:dyDescent="0.2">
      <c r="A11217">
        <f t="shared" si="178"/>
        <v>2016</v>
      </c>
      <c r="B11217" s="8">
        <v>42429</v>
      </c>
      <c r="C11217">
        <v>114.237860985635</v>
      </c>
      <c r="D11217">
        <v>111.193560499264</v>
      </c>
      <c r="E11217">
        <v>118.66903443785</v>
      </c>
    </row>
    <row r="11218" spans="1:5" x14ac:dyDescent="0.2">
      <c r="A11218">
        <f t="shared" si="178"/>
        <v>2016</v>
      </c>
      <c r="B11218" s="8">
        <v>42430</v>
      </c>
      <c r="C11218">
        <v>113.92277135954799</v>
      </c>
      <c r="D11218">
        <v>111.13846053255899</v>
      </c>
      <c r="E11218">
        <v>118.086076160438</v>
      </c>
    </row>
    <row r="11219" spans="1:5" x14ac:dyDescent="0.2">
      <c r="A11219">
        <f t="shared" si="178"/>
        <v>2016</v>
      </c>
      <c r="B11219" s="8">
        <v>42431</v>
      </c>
      <c r="C11219">
        <v>113.792059217749</v>
      </c>
      <c r="D11219">
        <v>111.12654696558501</v>
      </c>
      <c r="E11219">
        <v>117.833499553114</v>
      </c>
    </row>
    <row r="11220" spans="1:5" x14ac:dyDescent="0.2">
      <c r="A11220">
        <f t="shared" si="178"/>
        <v>2016</v>
      </c>
      <c r="B11220" s="8">
        <v>42432</v>
      </c>
      <c r="C11220">
        <v>113.243581335469</v>
      </c>
      <c r="D11220">
        <v>110.377860619099</v>
      </c>
      <c r="E11220">
        <v>117.48151975554499</v>
      </c>
    </row>
    <row r="11221" spans="1:5" x14ac:dyDescent="0.2">
      <c r="A11221">
        <f t="shared" si="178"/>
        <v>2016</v>
      </c>
      <c r="B11221" s="8">
        <v>42433</v>
      </c>
      <c r="C11221">
        <v>112.633261355925</v>
      </c>
      <c r="D11221">
        <v>109.933773186723</v>
      </c>
      <c r="E11221">
        <v>116.695420976381</v>
      </c>
    </row>
    <row r="11222" spans="1:5" x14ac:dyDescent="0.2">
      <c r="A11222">
        <f t="shared" si="178"/>
        <v>2016</v>
      </c>
      <c r="B11222" s="8">
        <v>42436</v>
      </c>
      <c r="C11222">
        <v>112.618206836727</v>
      </c>
      <c r="D11222">
        <v>109.812121677677</v>
      </c>
      <c r="E11222">
        <v>116.788264615381</v>
      </c>
    </row>
    <row r="11223" spans="1:5" x14ac:dyDescent="0.2">
      <c r="A11223">
        <f t="shared" si="178"/>
        <v>2016</v>
      </c>
      <c r="B11223" s="8">
        <v>42437</v>
      </c>
      <c r="C11223">
        <v>112.84171643217501</v>
      </c>
      <c r="D11223">
        <v>109.807650945077</v>
      </c>
      <c r="E11223">
        <v>117.24620728465899</v>
      </c>
    </row>
    <row r="11224" spans="1:5" x14ac:dyDescent="0.2">
      <c r="A11224">
        <f t="shared" si="178"/>
        <v>2016</v>
      </c>
      <c r="B11224" s="8">
        <v>42438</v>
      </c>
      <c r="C11224">
        <v>112.42249573466</v>
      </c>
      <c r="D11224">
        <v>109.494512629336</v>
      </c>
      <c r="E11224">
        <v>116.714107101862</v>
      </c>
    </row>
    <row r="11225" spans="1:5" x14ac:dyDescent="0.2">
      <c r="A11225">
        <f t="shared" si="178"/>
        <v>2016</v>
      </c>
      <c r="B11225" s="8">
        <v>42439</v>
      </c>
      <c r="C11225">
        <v>112.41350009819401</v>
      </c>
      <c r="D11225">
        <v>109.202466777205</v>
      </c>
      <c r="E11225">
        <v>116.99363568451</v>
      </c>
    </row>
    <row r="11226" spans="1:5" x14ac:dyDescent="0.2">
      <c r="A11226">
        <f t="shared" si="178"/>
        <v>2016</v>
      </c>
      <c r="B11226" s="8">
        <v>42440</v>
      </c>
      <c r="C11226">
        <v>111.736126287736</v>
      </c>
      <c r="D11226">
        <v>108.651624716897</v>
      </c>
      <c r="E11226">
        <v>116.179196451583</v>
      </c>
    </row>
    <row r="11227" spans="1:5" x14ac:dyDescent="0.2">
      <c r="A11227">
        <f t="shared" si="178"/>
        <v>2016</v>
      </c>
      <c r="B11227" s="8">
        <v>42443</v>
      </c>
      <c r="C11227">
        <v>112.162265027079</v>
      </c>
      <c r="D11227">
        <v>109.23715134929</v>
      </c>
      <c r="E11227">
        <v>116.447917586502</v>
      </c>
    </row>
    <row r="11228" spans="1:5" x14ac:dyDescent="0.2">
      <c r="A11228">
        <f t="shared" si="178"/>
        <v>2016</v>
      </c>
      <c r="B11228" s="8">
        <v>42444</v>
      </c>
      <c r="C11228">
        <v>112.54784151027</v>
      </c>
      <c r="D11228">
        <v>109.41923799372</v>
      </c>
      <c r="E11228">
        <v>117.045328229565</v>
      </c>
    </row>
    <row r="11229" spans="1:5" x14ac:dyDescent="0.2">
      <c r="A11229">
        <f t="shared" si="178"/>
        <v>2016</v>
      </c>
      <c r="B11229" s="8">
        <v>42445</v>
      </c>
      <c r="C11229">
        <v>112.768820836201</v>
      </c>
      <c r="D11229">
        <v>109.771293815699</v>
      </c>
      <c r="E11229">
        <v>117.13524683784399</v>
      </c>
    </row>
    <row r="11230" spans="1:5" x14ac:dyDescent="0.2">
      <c r="A11230">
        <f t="shared" si="178"/>
        <v>2016</v>
      </c>
      <c r="B11230" s="8">
        <v>42446</v>
      </c>
      <c r="C11230">
        <v>110.442708259047</v>
      </c>
      <c r="D11230">
        <v>107.141690345608</v>
      </c>
      <c r="E11230">
        <v>115.092286356595</v>
      </c>
    </row>
    <row r="11231" spans="1:5" x14ac:dyDescent="0.2">
      <c r="A11231">
        <f t="shared" si="178"/>
        <v>2016</v>
      </c>
      <c r="B11231" s="8">
        <v>42447</v>
      </c>
      <c r="C11231">
        <v>110.39728065623</v>
      </c>
      <c r="D11231">
        <v>107.227614953151</v>
      </c>
      <c r="E11231">
        <v>114.911856911442</v>
      </c>
    </row>
    <row r="11232" spans="1:5" x14ac:dyDescent="0.2">
      <c r="A11232">
        <f t="shared" si="178"/>
        <v>2016</v>
      </c>
      <c r="B11232" s="8">
        <v>42450</v>
      </c>
      <c r="C11232">
        <v>110.732064425293</v>
      </c>
      <c r="D11232">
        <v>107.676761211791</v>
      </c>
      <c r="E11232">
        <v>115.133698043425</v>
      </c>
    </row>
    <row r="11233" spans="1:5" x14ac:dyDescent="0.2">
      <c r="A11233">
        <f t="shared" si="178"/>
        <v>2016</v>
      </c>
      <c r="B11233" s="8">
        <v>42451</v>
      </c>
      <c r="C11233">
        <v>110.78142161504</v>
      </c>
      <c r="D11233">
        <v>107.938489913079</v>
      </c>
      <c r="E11233">
        <v>114.96736786085999</v>
      </c>
    </row>
    <row r="11234" spans="1:5" x14ac:dyDescent="0.2">
      <c r="A11234">
        <f t="shared" si="178"/>
        <v>2016</v>
      </c>
      <c r="B11234" s="8">
        <v>42452</v>
      </c>
      <c r="C11234">
        <v>111.54081163244599</v>
      </c>
      <c r="D11234">
        <v>108.735638233451</v>
      </c>
      <c r="E11234">
        <v>115.69729961046001</v>
      </c>
    </row>
    <row r="11235" spans="1:5" x14ac:dyDescent="0.2">
      <c r="A11235">
        <f t="shared" si="178"/>
        <v>2016</v>
      </c>
      <c r="B11235" s="8">
        <v>42453</v>
      </c>
      <c r="C11235">
        <v>111.809149656874</v>
      </c>
      <c r="D11235">
        <v>108.947830262181</v>
      </c>
      <c r="E11235">
        <v>116.025812839921</v>
      </c>
    </row>
    <row r="11236" spans="1:5" x14ac:dyDescent="0.2">
      <c r="A11236">
        <f t="shared" si="178"/>
        <v>2016</v>
      </c>
      <c r="B11236" s="8">
        <v>42454</v>
      </c>
      <c r="C11236">
        <v>111.76238695418201</v>
      </c>
      <c r="D11236">
        <v>109.00102574583801</v>
      </c>
      <c r="E11236">
        <v>115.877013434584</v>
      </c>
    </row>
    <row r="11237" spans="1:5" x14ac:dyDescent="0.2">
      <c r="A11237">
        <f t="shared" si="178"/>
        <v>2016</v>
      </c>
      <c r="B11237" s="8">
        <v>42457</v>
      </c>
      <c r="C11237">
        <v>111.351928414751</v>
      </c>
      <c r="D11237">
        <v>108.53080355941999</v>
      </c>
      <c r="E11237">
        <v>115.522400312286</v>
      </c>
    </row>
    <row r="11238" spans="1:5" x14ac:dyDescent="0.2">
      <c r="A11238">
        <f t="shared" si="178"/>
        <v>2016</v>
      </c>
      <c r="B11238" s="8">
        <v>42458</v>
      </c>
      <c r="C11238">
        <v>111.369104567977</v>
      </c>
      <c r="D11238">
        <v>108.456392805379</v>
      </c>
      <c r="E11238">
        <v>115.63287721291501</v>
      </c>
    </row>
    <row r="11239" spans="1:5" x14ac:dyDescent="0.2">
      <c r="A11239">
        <f t="shared" si="178"/>
        <v>2016</v>
      </c>
      <c r="B11239" s="8">
        <v>42459</v>
      </c>
      <c r="C11239">
        <v>110.227191996586</v>
      </c>
      <c r="D11239">
        <v>107.248106573591</v>
      </c>
      <c r="E11239">
        <v>114.54524124413</v>
      </c>
    </row>
    <row r="11240" spans="1:5" x14ac:dyDescent="0.2">
      <c r="A11240">
        <f t="shared" si="178"/>
        <v>2016</v>
      </c>
      <c r="B11240" s="8">
        <v>42460</v>
      </c>
      <c r="C11240">
        <v>109.915018143899</v>
      </c>
      <c r="D11240">
        <v>106.98867657693</v>
      </c>
      <c r="E11240">
        <v>114.175701782313</v>
      </c>
    </row>
    <row r="11241" spans="1:5" x14ac:dyDescent="0.2">
      <c r="A11241">
        <f t="shared" si="178"/>
        <v>2016</v>
      </c>
      <c r="B11241" s="8">
        <v>42461</v>
      </c>
      <c r="C11241">
        <v>110.292391884137</v>
      </c>
      <c r="D11241">
        <v>107.294069274553</v>
      </c>
      <c r="E11241">
        <v>114.630807596598</v>
      </c>
    </row>
    <row r="11242" spans="1:5" x14ac:dyDescent="0.2">
      <c r="A11242">
        <f t="shared" si="178"/>
        <v>2016</v>
      </c>
      <c r="B11242" s="8">
        <v>42464</v>
      </c>
      <c r="C11242">
        <v>110.39504528527399</v>
      </c>
      <c r="D11242">
        <v>107.123349257661</v>
      </c>
      <c r="E11242">
        <v>115.01402872576701</v>
      </c>
    </row>
    <row r="11243" spans="1:5" x14ac:dyDescent="0.2">
      <c r="A11243">
        <f t="shared" si="178"/>
        <v>2016</v>
      </c>
      <c r="B11243" s="8">
        <v>42465</v>
      </c>
      <c r="C11243">
        <v>110.942730535134</v>
      </c>
      <c r="D11243">
        <v>107.499835290405</v>
      </c>
      <c r="E11243">
        <v>115.743617748446</v>
      </c>
    </row>
    <row r="11244" spans="1:5" x14ac:dyDescent="0.2">
      <c r="A11244">
        <f t="shared" si="178"/>
        <v>2016</v>
      </c>
      <c r="B11244" s="8">
        <v>42466</v>
      </c>
      <c r="C11244">
        <v>110.531090824957</v>
      </c>
      <c r="D11244">
        <v>106.910898870285</v>
      </c>
      <c r="E11244">
        <v>115.509781158481</v>
      </c>
    </row>
    <row r="11245" spans="1:5" x14ac:dyDescent="0.2">
      <c r="A11245">
        <f t="shared" si="178"/>
        <v>2016</v>
      </c>
      <c r="B11245" s="8">
        <v>42467</v>
      </c>
      <c r="C11245">
        <v>110.882024460853</v>
      </c>
      <c r="D11245">
        <v>107.18182532380401</v>
      </c>
      <c r="E11245">
        <v>115.947200563904</v>
      </c>
    </row>
    <row r="11246" spans="1:5" x14ac:dyDescent="0.2">
      <c r="A11246">
        <f t="shared" si="178"/>
        <v>2016</v>
      </c>
      <c r="B11246" s="8">
        <v>42468</v>
      </c>
      <c r="C11246">
        <v>110.416506729817</v>
      </c>
      <c r="D11246">
        <v>106.721436893399</v>
      </c>
      <c r="E11246">
        <v>115.471159519723</v>
      </c>
    </row>
    <row r="11247" spans="1:5" x14ac:dyDescent="0.2">
      <c r="A11247">
        <f t="shared" si="178"/>
        <v>2016</v>
      </c>
      <c r="B11247" s="8">
        <v>42471</v>
      </c>
      <c r="C11247">
        <v>109.97133950857</v>
      </c>
      <c r="D11247">
        <v>106.32500899692801</v>
      </c>
      <c r="E11247">
        <v>114.970684349256</v>
      </c>
    </row>
    <row r="11248" spans="1:5" x14ac:dyDescent="0.2">
      <c r="A11248">
        <f t="shared" si="178"/>
        <v>2016</v>
      </c>
      <c r="B11248" s="8">
        <v>42472</v>
      </c>
      <c r="C11248">
        <v>109.813465940703</v>
      </c>
      <c r="D11248">
        <v>106.172736033302</v>
      </c>
      <c r="E11248">
        <v>114.80525616729599</v>
      </c>
    </row>
    <row r="11249" spans="1:5" x14ac:dyDescent="0.2">
      <c r="A11249">
        <f t="shared" si="178"/>
        <v>2016</v>
      </c>
      <c r="B11249" s="8">
        <v>42473</v>
      </c>
      <c r="C11249">
        <v>110.140888538482</v>
      </c>
      <c r="D11249">
        <v>106.73796442379</v>
      </c>
      <c r="E11249">
        <v>114.891578602244</v>
      </c>
    </row>
    <row r="11250" spans="1:5" x14ac:dyDescent="0.2">
      <c r="A11250">
        <f t="shared" si="178"/>
        <v>2016</v>
      </c>
      <c r="B11250" s="8">
        <v>42474</v>
      </c>
      <c r="C11250">
        <v>110.164495422388</v>
      </c>
      <c r="D11250">
        <v>106.959436584141</v>
      </c>
      <c r="E11250">
        <v>114.71259619782499</v>
      </c>
    </row>
    <row r="11251" spans="1:5" x14ac:dyDescent="0.2">
      <c r="A11251">
        <f t="shared" si="178"/>
        <v>2016</v>
      </c>
      <c r="B11251" s="8">
        <v>42475</v>
      </c>
      <c r="C11251">
        <v>110.189327445278</v>
      </c>
      <c r="D11251">
        <v>106.772849223538</v>
      </c>
      <c r="E11251">
        <v>114.954492539431</v>
      </c>
    </row>
    <row r="11252" spans="1:5" x14ac:dyDescent="0.2">
      <c r="A11252">
        <f t="shared" si="178"/>
        <v>2016</v>
      </c>
      <c r="B11252" s="8">
        <v>42478</v>
      </c>
      <c r="C11252">
        <v>109.986713524875</v>
      </c>
      <c r="D11252">
        <v>106.508950313323</v>
      </c>
      <c r="E11252">
        <v>114.812573436023</v>
      </c>
    </row>
    <row r="11253" spans="1:5" x14ac:dyDescent="0.2">
      <c r="A11253">
        <f t="shared" si="178"/>
        <v>2016</v>
      </c>
      <c r="B11253" s="8">
        <v>42479</v>
      </c>
      <c r="C11253">
        <v>109.27803267724801</v>
      </c>
      <c r="D11253">
        <v>105.832517219108</v>
      </c>
      <c r="E11253">
        <v>114.06267805649399</v>
      </c>
    </row>
    <row r="11254" spans="1:5" x14ac:dyDescent="0.2">
      <c r="A11254">
        <f t="shared" si="178"/>
        <v>2016</v>
      </c>
      <c r="B11254" s="8">
        <v>42480</v>
      </c>
      <c r="C11254">
        <v>109.392235246422</v>
      </c>
      <c r="D11254">
        <v>106.022049382077</v>
      </c>
      <c r="E11254">
        <v>114.100766433126</v>
      </c>
    </row>
    <row r="11255" spans="1:5" x14ac:dyDescent="0.2">
      <c r="A11255">
        <f t="shared" si="178"/>
        <v>2016</v>
      </c>
      <c r="B11255" s="8">
        <v>42481</v>
      </c>
      <c r="C11255">
        <v>109.852619718127</v>
      </c>
      <c r="D11255">
        <v>106.412728649532</v>
      </c>
      <c r="E11255">
        <v>114.638012517777</v>
      </c>
    </row>
    <row r="11256" spans="1:5" x14ac:dyDescent="0.2">
      <c r="A11256">
        <f t="shared" si="178"/>
        <v>2016</v>
      </c>
      <c r="B11256" s="8">
        <v>42482</v>
      </c>
      <c r="C11256">
        <v>110.234415282477</v>
      </c>
      <c r="D11256">
        <v>106.816625881354</v>
      </c>
      <c r="E11256">
        <v>115.00144104651901</v>
      </c>
    </row>
    <row r="11257" spans="1:5" x14ac:dyDescent="0.2">
      <c r="A11257">
        <f t="shared" si="178"/>
        <v>2016</v>
      </c>
      <c r="B11257" s="8">
        <v>42485</v>
      </c>
      <c r="C11257">
        <v>110.18849329792501</v>
      </c>
      <c r="D11257">
        <v>106.547943678839</v>
      </c>
      <c r="E11257">
        <v>115.184317701769</v>
      </c>
    </row>
    <row r="11258" spans="1:5" x14ac:dyDescent="0.2">
      <c r="A11258">
        <f t="shared" si="178"/>
        <v>2016</v>
      </c>
      <c r="B11258" s="8">
        <v>42486</v>
      </c>
      <c r="C11258">
        <v>109.752297383558</v>
      </c>
      <c r="D11258">
        <v>106.130850715444</v>
      </c>
      <c r="E11258">
        <v>114.72350595582</v>
      </c>
    </row>
    <row r="11259" spans="1:5" x14ac:dyDescent="0.2">
      <c r="A11259">
        <f t="shared" si="178"/>
        <v>2016</v>
      </c>
      <c r="B11259" s="8">
        <v>42487</v>
      </c>
      <c r="C11259">
        <v>109.85031998429299</v>
      </c>
      <c r="D11259">
        <v>106.276125384808</v>
      </c>
      <c r="E11259">
        <v>114.7739173786</v>
      </c>
    </row>
    <row r="11260" spans="1:5" x14ac:dyDescent="0.2">
      <c r="A11260">
        <f t="shared" si="178"/>
        <v>2016</v>
      </c>
      <c r="B11260" s="8">
        <v>42488</v>
      </c>
      <c r="C11260">
        <v>109.216706318408</v>
      </c>
      <c r="D11260">
        <v>105.64666202413299</v>
      </c>
      <c r="E11260">
        <v>114.128875073684</v>
      </c>
    </row>
    <row r="11261" spans="1:5" x14ac:dyDescent="0.2">
      <c r="A11261">
        <f t="shared" si="178"/>
        <v>2016</v>
      </c>
      <c r="B11261" s="8">
        <v>42489</v>
      </c>
      <c r="C11261">
        <v>108.83015607259701</v>
      </c>
      <c r="D11261">
        <v>104.94677250632</v>
      </c>
      <c r="E11261">
        <v>114.06198224172699</v>
      </c>
    </row>
    <row r="11262" spans="1:5" x14ac:dyDescent="0.2">
      <c r="A11262">
        <f t="shared" si="178"/>
        <v>2016</v>
      </c>
      <c r="B11262" s="8">
        <v>42492</v>
      </c>
      <c r="C11262">
        <v>108.67519837215799</v>
      </c>
      <c r="D11262">
        <v>104.542150488576</v>
      </c>
      <c r="E11262">
        <v>114.164865885262</v>
      </c>
    </row>
    <row r="11263" spans="1:5" x14ac:dyDescent="0.2">
      <c r="A11263">
        <f t="shared" si="178"/>
        <v>2016</v>
      </c>
      <c r="B11263" s="8">
        <v>42493</v>
      </c>
      <c r="C11263">
        <v>109.364143227483</v>
      </c>
      <c r="D11263">
        <v>105.038648319779</v>
      </c>
      <c r="E11263">
        <v>115.06211582245599</v>
      </c>
    </row>
    <row r="11264" spans="1:5" x14ac:dyDescent="0.2">
      <c r="A11264">
        <f t="shared" si="178"/>
        <v>2016</v>
      </c>
      <c r="B11264" s="8">
        <v>42494</v>
      </c>
      <c r="C11264">
        <v>109.995602361222</v>
      </c>
      <c r="D11264">
        <v>105.76708012915999</v>
      </c>
      <c r="E11264">
        <v>115.599149762724</v>
      </c>
    </row>
    <row r="11265" spans="1:5" x14ac:dyDescent="0.2">
      <c r="A11265">
        <f t="shared" si="178"/>
        <v>2016</v>
      </c>
      <c r="B11265" s="8">
        <v>42495</v>
      </c>
      <c r="C11265">
        <v>110.24199952030401</v>
      </c>
      <c r="D11265">
        <v>106.079225645655</v>
      </c>
      <c r="E11265">
        <v>115.779704817059</v>
      </c>
    </row>
    <row r="11266" spans="1:5" x14ac:dyDescent="0.2">
      <c r="A11266">
        <f t="shared" si="178"/>
        <v>2016</v>
      </c>
      <c r="B11266" s="8">
        <v>42496</v>
      </c>
      <c r="C11266">
        <v>110.37891215342999</v>
      </c>
      <c r="D11266">
        <v>106.173031540737</v>
      </c>
      <c r="E11266">
        <v>115.963018880994</v>
      </c>
    </row>
    <row r="11267" spans="1:5" x14ac:dyDescent="0.2">
      <c r="A11267">
        <f t="shared" ref="A11267:A11330" si="179">YEAR(B11267)</f>
        <v>2016</v>
      </c>
      <c r="B11267" s="8">
        <v>42499</v>
      </c>
      <c r="C11267">
        <v>110.94559821270499</v>
      </c>
      <c r="D11267">
        <v>106.683797831462</v>
      </c>
      <c r="E11267">
        <v>116.594160357969</v>
      </c>
    </row>
    <row r="11268" spans="1:5" x14ac:dyDescent="0.2">
      <c r="A11268">
        <f t="shared" si="179"/>
        <v>2016</v>
      </c>
      <c r="B11268" s="8">
        <v>42500</v>
      </c>
      <c r="C11268">
        <v>110.819895816751</v>
      </c>
      <c r="D11268">
        <v>106.74246596432501</v>
      </c>
      <c r="E11268">
        <v>116.275129654908</v>
      </c>
    </row>
    <row r="11269" spans="1:5" x14ac:dyDescent="0.2">
      <c r="A11269">
        <f t="shared" si="179"/>
        <v>2016</v>
      </c>
      <c r="B11269" s="8">
        <v>42501</v>
      </c>
      <c r="C11269">
        <v>110.278747513197</v>
      </c>
      <c r="D11269">
        <v>106.081925397598</v>
      </c>
      <c r="E11269">
        <v>115.85232411649299</v>
      </c>
    </row>
    <row r="11270" spans="1:5" x14ac:dyDescent="0.2">
      <c r="A11270">
        <f t="shared" si="179"/>
        <v>2016</v>
      </c>
      <c r="B11270" s="8">
        <v>42502</v>
      </c>
      <c r="C11270">
        <v>110.692387345615</v>
      </c>
      <c r="D11270">
        <v>106.46128102684099</v>
      </c>
      <c r="E11270">
        <v>116.30619607350199</v>
      </c>
    </row>
    <row r="11271" spans="1:5" x14ac:dyDescent="0.2">
      <c r="A11271">
        <f t="shared" si="179"/>
        <v>2016</v>
      </c>
      <c r="B11271" s="8">
        <v>42503</v>
      </c>
      <c r="C11271">
        <v>111.249667293038</v>
      </c>
      <c r="D11271">
        <v>107.147474730216</v>
      </c>
      <c r="E11271">
        <v>116.735360771731</v>
      </c>
    </row>
    <row r="11272" spans="1:5" x14ac:dyDescent="0.2">
      <c r="A11272">
        <f t="shared" si="179"/>
        <v>2016</v>
      </c>
      <c r="B11272" s="8">
        <v>42506</v>
      </c>
      <c r="C11272">
        <v>111.119380574762</v>
      </c>
      <c r="D11272">
        <v>106.829216888788</v>
      </c>
      <c r="E11272">
        <v>116.799412130636</v>
      </c>
    </row>
    <row r="11273" spans="1:5" x14ac:dyDescent="0.2">
      <c r="A11273">
        <f t="shared" si="179"/>
        <v>2016</v>
      </c>
      <c r="B11273" s="8">
        <v>42507</v>
      </c>
      <c r="C11273">
        <v>111.08523345208</v>
      </c>
      <c r="D11273">
        <v>106.718834494357</v>
      </c>
      <c r="E11273">
        <v>116.84448628590199</v>
      </c>
    </row>
    <row r="11274" spans="1:5" x14ac:dyDescent="0.2">
      <c r="A11274">
        <f t="shared" si="179"/>
        <v>2016</v>
      </c>
      <c r="B11274" s="8">
        <v>42508</v>
      </c>
      <c r="C11274">
        <v>111.499723106967</v>
      </c>
      <c r="D11274">
        <v>107.08320331274</v>
      </c>
      <c r="E11274">
        <v>117.31581867371</v>
      </c>
    </row>
    <row r="11275" spans="1:5" x14ac:dyDescent="0.2">
      <c r="A11275">
        <f t="shared" si="179"/>
        <v>2016</v>
      </c>
      <c r="B11275" s="8">
        <v>42509</v>
      </c>
      <c r="C11275">
        <v>112.23219358569099</v>
      </c>
      <c r="D11275">
        <v>107.85734821363501</v>
      </c>
      <c r="E11275">
        <v>118.01264728071899</v>
      </c>
    </row>
    <row r="11276" spans="1:5" x14ac:dyDescent="0.2">
      <c r="A11276">
        <f t="shared" si="179"/>
        <v>2016</v>
      </c>
      <c r="B11276" s="8">
        <v>42510</v>
      </c>
      <c r="C11276">
        <v>112.178955111105</v>
      </c>
      <c r="D11276">
        <v>108.116652144634</v>
      </c>
      <c r="E11276">
        <v>117.63343073044101</v>
      </c>
    </row>
    <row r="11277" spans="1:5" x14ac:dyDescent="0.2">
      <c r="A11277">
        <f t="shared" si="179"/>
        <v>2016</v>
      </c>
      <c r="B11277" s="8">
        <v>42513</v>
      </c>
      <c r="C11277">
        <v>112.280359527223</v>
      </c>
      <c r="D11277">
        <v>108.14376122530101</v>
      </c>
      <c r="E11277">
        <v>117.813134006772</v>
      </c>
    </row>
    <row r="11278" spans="1:5" x14ac:dyDescent="0.2">
      <c r="A11278">
        <f t="shared" si="179"/>
        <v>2016</v>
      </c>
      <c r="B11278" s="8">
        <v>42514</v>
      </c>
      <c r="C11278">
        <v>112.289101112892</v>
      </c>
      <c r="D11278">
        <v>108.164289638188</v>
      </c>
      <c r="E11278">
        <v>117.80972015195999</v>
      </c>
    </row>
    <row r="11279" spans="1:5" x14ac:dyDescent="0.2">
      <c r="A11279">
        <f t="shared" si="179"/>
        <v>2016</v>
      </c>
      <c r="B11279" s="8">
        <v>42515</v>
      </c>
      <c r="C11279">
        <v>112.199092954023</v>
      </c>
      <c r="D11279">
        <v>108.021418589258</v>
      </c>
      <c r="E11279">
        <v>117.773693412348</v>
      </c>
    </row>
    <row r="11280" spans="1:5" x14ac:dyDescent="0.2">
      <c r="A11280">
        <f t="shared" si="179"/>
        <v>2016</v>
      </c>
      <c r="B11280" s="8">
        <v>42516</v>
      </c>
      <c r="C11280">
        <v>111.898119299922</v>
      </c>
      <c r="D11280">
        <v>107.584847349068</v>
      </c>
      <c r="E11280">
        <v>117.610698895562</v>
      </c>
    </row>
    <row r="11281" spans="1:5" x14ac:dyDescent="0.2">
      <c r="A11281">
        <f t="shared" si="179"/>
        <v>2016</v>
      </c>
      <c r="B11281" s="8">
        <v>42517</v>
      </c>
      <c r="C11281">
        <v>112.08217672932</v>
      </c>
      <c r="D11281">
        <v>107.86111505714599</v>
      </c>
      <c r="E11281">
        <v>117.70065717994299</v>
      </c>
    </row>
    <row r="11282" spans="1:5" x14ac:dyDescent="0.2">
      <c r="A11282">
        <f t="shared" si="179"/>
        <v>2016</v>
      </c>
      <c r="B11282" s="8">
        <v>42520</v>
      </c>
      <c r="C11282" t="s">
        <v>679</v>
      </c>
      <c r="D11282" t="s">
        <v>679</v>
      </c>
      <c r="E11282" t="s">
        <v>679</v>
      </c>
    </row>
    <row r="11283" spans="1:5" x14ac:dyDescent="0.2">
      <c r="A11283">
        <f t="shared" si="179"/>
        <v>2016</v>
      </c>
      <c r="B11283" s="8">
        <v>42521</v>
      </c>
      <c r="C11283">
        <v>112.426181092905</v>
      </c>
      <c r="D11283">
        <v>108.307346225315</v>
      </c>
      <c r="E11283">
        <v>117.942095805549</v>
      </c>
    </row>
    <row r="11284" spans="1:5" x14ac:dyDescent="0.2">
      <c r="A11284">
        <f t="shared" si="179"/>
        <v>2016</v>
      </c>
      <c r="B11284" s="8">
        <v>42522</v>
      </c>
      <c r="C11284">
        <v>112.460050023242</v>
      </c>
      <c r="D11284">
        <v>108.101415319973</v>
      </c>
      <c r="E11284">
        <v>118.226047170429</v>
      </c>
    </row>
    <row r="11285" spans="1:5" x14ac:dyDescent="0.2">
      <c r="A11285">
        <f t="shared" si="179"/>
        <v>2016</v>
      </c>
      <c r="B11285" s="8">
        <v>42523</v>
      </c>
      <c r="C11285">
        <v>112.454392321443</v>
      </c>
      <c r="D11285">
        <v>108.001838148658</v>
      </c>
      <c r="E11285">
        <v>118.318424757892</v>
      </c>
    </row>
    <row r="11286" spans="1:5" x14ac:dyDescent="0.2">
      <c r="A11286">
        <f t="shared" si="179"/>
        <v>2016</v>
      </c>
      <c r="B11286" s="8">
        <v>42524</v>
      </c>
      <c r="C11286">
        <v>111.445078912518</v>
      </c>
      <c r="D11286">
        <v>106.58886182609599</v>
      </c>
      <c r="E11286">
        <v>117.722115597168</v>
      </c>
    </row>
    <row r="11287" spans="1:5" x14ac:dyDescent="0.2">
      <c r="A11287">
        <f t="shared" si="179"/>
        <v>2016</v>
      </c>
      <c r="B11287" s="8">
        <v>42527</v>
      </c>
      <c r="C11287">
        <v>111.229564319199</v>
      </c>
      <c r="D11287">
        <v>106.356463679096</v>
      </c>
      <c r="E11287">
        <v>117.522159355971</v>
      </c>
    </row>
    <row r="11288" spans="1:5" x14ac:dyDescent="0.2">
      <c r="A11288">
        <f t="shared" si="179"/>
        <v>2016</v>
      </c>
      <c r="B11288" s="8">
        <v>42528</v>
      </c>
      <c r="C11288">
        <v>110.83899707628601</v>
      </c>
      <c r="D11288">
        <v>106.04930601711899</v>
      </c>
      <c r="E11288">
        <v>117.039634866027</v>
      </c>
    </row>
    <row r="11289" spans="1:5" x14ac:dyDescent="0.2">
      <c r="A11289">
        <f t="shared" si="179"/>
        <v>2016</v>
      </c>
      <c r="B11289" s="8">
        <v>42529</v>
      </c>
      <c r="C11289">
        <v>110.19244374824299</v>
      </c>
      <c r="D11289">
        <v>105.528922718857</v>
      </c>
      <c r="E11289">
        <v>116.25355885083501</v>
      </c>
    </row>
    <row r="11290" spans="1:5" x14ac:dyDescent="0.2">
      <c r="A11290">
        <f t="shared" si="179"/>
        <v>2016</v>
      </c>
      <c r="B11290" s="8">
        <v>42530</v>
      </c>
      <c r="C11290">
        <v>110.616719680853</v>
      </c>
      <c r="D11290">
        <v>105.96070966274399</v>
      </c>
      <c r="E11290">
        <v>116.674407631893</v>
      </c>
    </row>
    <row r="11291" spans="1:5" x14ac:dyDescent="0.2">
      <c r="A11291">
        <f t="shared" si="179"/>
        <v>2016</v>
      </c>
      <c r="B11291" s="8">
        <v>42531</v>
      </c>
      <c r="C11291">
        <v>111.103013212119</v>
      </c>
      <c r="D11291">
        <v>106.343486879857</v>
      </c>
      <c r="E11291">
        <v>117.27465616361501</v>
      </c>
    </row>
    <row r="11292" spans="1:5" x14ac:dyDescent="0.2">
      <c r="A11292">
        <f t="shared" si="179"/>
        <v>2016</v>
      </c>
      <c r="B11292" s="8">
        <v>42534</v>
      </c>
      <c r="C11292">
        <v>111.50364043104</v>
      </c>
      <c r="D11292">
        <v>106.453260312078</v>
      </c>
      <c r="E11292">
        <v>117.986266249975</v>
      </c>
    </row>
    <row r="11293" spans="1:5" x14ac:dyDescent="0.2">
      <c r="A11293">
        <f t="shared" si="179"/>
        <v>2016</v>
      </c>
      <c r="B11293" s="8">
        <v>42535</v>
      </c>
      <c r="C11293">
        <v>111.98296055342399</v>
      </c>
      <c r="D11293">
        <v>106.906880924757</v>
      </c>
      <c r="E11293">
        <v>118.49767258443001</v>
      </c>
    </row>
    <row r="11294" spans="1:5" x14ac:dyDescent="0.2">
      <c r="A11294">
        <f t="shared" si="179"/>
        <v>2016</v>
      </c>
      <c r="B11294" s="8">
        <v>42536</v>
      </c>
      <c r="C11294">
        <v>111.765505173713</v>
      </c>
      <c r="D11294">
        <v>106.892950285995</v>
      </c>
      <c r="E11294">
        <v>118.06309282829</v>
      </c>
    </row>
    <row r="11295" spans="1:5" x14ac:dyDescent="0.2">
      <c r="A11295">
        <f t="shared" si="179"/>
        <v>2016</v>
      </c>
      <c r="B11295" s="8">
        <v>42537</v>
      </c>
      <c r="C11295">
        <v>112.231171152499</v>
      </c>
      <c r="D11295">
        <v>107.390624867398</v>
      </c>
      <c r="E11295">
        <v>118.49989283575501</v>
      </c>
    </row>
    <row r="11296" spans="1:5" x14ac:dyDescent="0.2">
      <c r="A11296">
        <f t="shared" si="179"/>
        <v>2016</v>
      </c>
      <c r="B11296" s="8">
        <v>42538</v>
      </c>
      <c r="C11296">
        <v>111.53257009197699</v>
      </c>
      <c r="D11296">
        <v>106.426466924233</v>
      </c>
      <c r="E11296">
        <v>118.07445304164401</v>
      </c>
    </row>
    <row r="11297" spans="1:5" x14ac:dyDescent="0.2">
      <c r="A11297">
        <f t="shared" si="179"/>
        <v>2016</v>
      </c>
      <c r="B11297" s="8">
        <v>42541</v>
      </c>
      <c r="C11297">
        <v>110.87149653665099</v>
      </c>
      <c r="D11297">
        <v>105.697432865826</v>
      </c>
      <c r="E11297">
        <v>117.47868509398801</v>
      </c>
    </row>
    <row r="11298" spans="1:5" x14ac:dyDescent="0.2">
      <c r="A11298">
        <f t="shared" si="179"/>
        <v>2016</v>
      </c>
      <c r="B11298" s="8">
        <v>42542</v>
      </c>
      <c r="C11298">
        <v>111.010080000806</v>
      </c>
      <c r="D11298">
        <v>105.960610813603</v>
      </c>
      <c r="E11298">
        <v>117.486694679693</v>
      </c>
    </row>
    <row r="11299" spans="1:5" x14ac:dyDescent="0.2">
      <c r="A11299">
        <f t="shared" si="179"/>
        <v>2016</v>
      </c>
      <c r="B11299" s="8">
        <v>42543</v>
      </c>
      <c r="C11299">
        <v>110.770437104519</v>
      </c>
      <c r="D11299">
        <v>105.852654056684</v>
      </c>
      <c r="E11299">
        <v>117.10542047091</v>
      </c>
    </row>
    <row r="11300" spans="1:5" x14ac:dyDescent="0.2">
      <c r="A11300">
        <f t="shared" si="179"/>
        <v>2016</v>
      </c>
      <c r="B11300" s="8">
        <v>42544</v>
      </c>
      <c r="C11300">
        <v>110.265564395788</v>
      </c>
      <c r="D11300">
        <v>105.39367338421</v>
      </c>
      <c r="E11300">
        <v>116.54689517955001</v>
      </c>
    </row>
    <row r="11301" spans="1:5" x14ac:dyDescent="0.2">
      <c r="A11301">
        <f t="shared" si="179"/>
        <v>2016</v>
      </c>
      <c r="B11301" s="8">
        <v>42545</v>
      </c>
      <c r="C11301">
        <v>112.130722063796</v>
      </c>
      <c r="D11301">
        <v>107.384007428407</v>
      </c>
      <c r="E11301">
        <v>118.299673888258</v>
      </c>
    </row>
    <row r="11302" spans="1:5" x14ac:dyDescent="0.2">
      <c r="A11302">
        <f t="shared" si="179"/>
        <v>2016</v>
      </c>
      <c r="B11302" s="8">
        <v>42548</v>
      </c>
      <c r="C11302">
        <v>113.12119475633899</v>
      </c>
      <c r="D11302">
        <v>108.456432129459</v>
      </c>
      <c r="E11302">
        <v>119.21455884977701</v>
      </c>
    </row>
    <row r="11303" spans="1:5" x14ac:dyDescent="0.2">
      <c r="A11303">
        <f t="shared" si="179"/>
        <v>2016</v>
      </c>
      <c r="B11303" s="8">
        <v>42549</v>
      </c>
      <c r="C11303">
        <v>112.743661095343</v>
      </c>
      <c r="D11303">
        <v>108.459182172648</v>
      </c>
      <c r="E11303">
        <v>118.43540874153101</v>
      </c>
    </row>
    <row r="11304" spans="1:5" x14ac:dyDescent="0.2">
      <c r="A11304">
        <f t="shared" si="179"/>
        <v>2016</v>
      </c>
      <c r="B11304" s="8">
        <v>42550</v>
      </c>
      <c r="C11304">
        <v>111.850318103245</v>
      </c>
      <c r="D11304">
        <v>107.745075810153</v>
      </c>
      <c r="E11304">
        <v>117.345778148891</v>
      </c>
    </row>
    <row r="11305" spans="1:5" x14ac:dyDescent="0.2">
      <c r="A11305">
        <f t="shared" si="179"/>
        <v>2016</v>
      </c>
      <c r="B11305" s="8">
        <v>42551</v>
      </c>
      <c r="C11305">
        <v>112.149756881659</v>
      </c>
      <c r="D11305">
        <v>108.36931834677</v>
      </c>
      <c r="E11305">
        <v>117.31201515675799</v>
      </c>
    </row>
    <row r="11306" spans="1:5" x14ac:dyDescent="0.2">
      <c r="A11306">
        <f t="shared" si="179"/>
        <v>2016</v>
      </c>
      <c r="B11306" s="8">
        <v>42552</v>
      </c>
      <c r="C11306">
        <v>111.641279738851</v>
      </c>
      <c r="D11306">
        <v>107.548076921987</v>
      </c>
      <c r="E11306">
        <v>117.121930929155</v>
      </c>
    </row>
    <row r="11307" spans="1:5" x14ac:dyDescent="0.2">
      <c r="A11307">
        <f t="shared" si="179"/>
        <v>2016</v>
      </c>
      <c r="B11307" s="8">
        <v>42555</v>
      </c>
      <c r="C11307" t="s">
        <v>679</v>
      </c>
      <c r="D11307" t="s">
        <v>679</v>
      </c>
      <c r="E11307" t="s">
        <v>679</v>
      </c>
    </row>
    <row r="11308" spans="1:5" x14ac:dyDescent="0.2">
      <c r="A11308">
        <f t="shared" si="179"/>
        <v>2016</v>
      </c>
      <c r="B11308" s="8">
        <v>42556</v>
      </c>
      <c r="C11308">
        <v>112.41248343251</v>
      </c>
      <c r="D11308">
        <v>108.058523990739</v>
      </c>
      <c r="E11308">
        <v>118.173086712027</v>
      </c>
    </row>
    <row r="11309" spans="1:5" x14ac:dyDescent="0.2">
      <c r="A11309">
        <f t="shared" si="179"/>
        <v>2016</v>
      </c>
      <c r="B11309" s="8">
        <v>42557</v>
      </c>
      <c r="C11309">
        <v>112.531679121967</v>
      </c>
      <c r="D11309">
        <v>108.201767762237</v>
      </c>
      <c r="E11309">
        <v>118.268485790049</v>
      </c>
    </row>
    <row r="11310" spans="1:5" x14ac:dyDescent="0.2">
      <c r="A11310">
        <f t="shared" si="179"/>
        <v>2016</v>
      </c>
      <c r="B11310" s="8">
        <v>42558</v>
      </c>
      <c r="C11310">
        <v>112.56574392616</v>
      </c>
      <c r="D11310">
        <v>108.161273221446</v>
      </c>
      <c r="E11310">
        <v>118.38073537080901</v>
      </c>
    </row>
    <row r="11311" spans="1:5" x14ac:dyDescent="0.2">
      <c r="A11311">
        <f t="shared" si="179"/>
        <v>2016</v>
      </c>
      <c r="B11311" s="8">
        <v>42559</v>
      </c>
      <c r="C11311">
        <v>112.381922820081</v>
      </c>
      <c r="D11311">
        <v>108.45384922623199</v>
      </c>
      <c r="E11311">
        <v>117.69946616446001</v>
      </c>
    </row>
    <row r="11312" spans="1:5" x14ac:dyDescent="0.2">
      <c r="A11312">
        <f t="shared" si="179"/>
        <v>2016</v>
      </c>
      <c r="B11312" s="8">
        <v>42562</v>
      </c>
      <c r="C11312">
        <v>112.511201220811</v>
      </c>
      <c r="D11312">
        <v>108.79416396829799</v>
      </c>
      <c r="E11312">
        <v>117.612073661351</v>
      </c>
    </row>
    <row r="11313" spans="1:5" x14ac:dyDescent="0.2">
      <c r="A11313">
        <f t="shared" si="179"/>
        <v>2016</v>
      </c>
      <c r="B11313" s="8">
        <v>42563</v>
      </c>
      <c r="C11313">
        <v>112.098525031213</v>
      </c>
      <c r="D11313">
        <v>108.46367722548599</v>
      </c>
      <c r="E11313">
        <v>117.110012765015</v>
      </c>
    </row>
    <row r="11314" spans="1:5" x14ac:dyDescent="0.2">
      <c r="A11314">
        <f t="shared" si="179"/>
        <v>2016</v>
      </c>
      <c r="B11314" s="8">
        <v>42564</v>
      </c>
      <c r="C11314">
        <v>112.015565091507</v>
      </c>
      <c r="D11314">
        <v>108.13648858683899</v>
      </c>
      <c r="E11314">
        <v>117.278307048337</v>
      </c>
    </row>
    <row r="11315" spans="1:5" x14ac:dyDescent="0.2">
      <c r="A11315">
        <f t="shared" si="179"/>
        <v>2016</v>
      </c>
      <c r="B11315" s="8">
        <v>42565</v>
      </c>
      <c r="C11315">
        <v>111.758426238891</v>
      </c>
      <c r="D11315">
        <v>108.064883808579</v>
      </c>
      <c r="E11315">
        <v>116.826588469703</v>
      </c>
    </row>
    <row r="11316" spans="1:5" x14ac:dyDescent="0.2">
      <c r="A11316">
        <f t="shared" si="179"/>
        <v>2016</v>
      </c>
      <c r="B11316" s="8">
        <v>42566</v>
      </c>
      <c r="C11316">
        <v>112.271597345049</v>
      </c>
      <c r="D11316">
        <v>108.59795844167</v>
      </c>
      <c r="E11316">
        <v>117.32501648965901</v>
      </c>
    </row>
    <row r="11317" spans="1:5" x14ac:dyDescent="0.2">
      <c r="A11317">
        <f t="shared" si="179"/>
        <v>2016</v>
      </c>
      <c r="B11317" s="8">
        <v>42569</v>
      </c>
      <c r="C11317">
        <v>112.235359292806</v>
      </c>
      <c r="D11317">
        <v>108.51068984865501</v>
      </c>
      <c r="E11317">
        <v>117.341002180741</v>
      </c>
    </row>
    <row r="11318" spans="1:5" x14ac:dyDescent="0.2">
      <c r="A11318">
        <f t="shared" si="179"/>
        <v>2016</v>
      </c>
      <c r="B11318" s="8">
        <v>42570</v>
      </c>
      <c r="C11318">
        <v>112.62574444231799</v>
      </c>
      <c r="D11318">
        <v>109.07182925210699</v>
      </c>
      <c r="E11318">
        <v>117.55989452851701</v>
      </c>
    </row>
    <row r="11319" spans="1:5" x14ac:dyDescent="0.2">
      <c r="A11319">
        <f t="shared" si="179"/>
        <v>2016</v>
      </c>
      <c r="B11319" s="8">
        <v>42571</v>
      </c>
      <c r="C11319">
        <v>112.661602545061</v>
      </c>
      <c r="D11319">
        <v>109.15778312683901</v>
      </c>
      <c r="E11319">
        <v>117.544661945226</v>
      </c>
    </row>
    <row r="11320" spans="1:5" x14ac:dyDescent="0.2">
      <c r="A11320">
        <f t="shared" si="179"/>
        <v>2016</v>
      </c>
      <c r="B11320" s="8">
        <v>42572</v>
      </c>
      <c r="C11320">
        <v>112.61159200733699</v>
      </c>
      <c r="D11320">
        <v>109.03593666819999</v>
      </c>
      <c r="E11320">
        <v>117.567945029448</v>
      </c>
    </row>
    <row r="11321" spans="1:5" x14ac:dyDescent="0.2">
      <c r="A11321">
        <f t="shared" si="179"/>
        <v>2016</v>
      </c>
      <c r="B11321" s="8">
        <v>42573</v>
      </c>
      <c r="C11321">
        <v>112.97380002270999</v>
      </c>
      <c r="D11321">
        <v>109.69049633147699</v>
      </c>
      <c r="E11321">
        <v>117.634313131789</v>
      </c>
    </row>
    <row r="11322" spans="1:5" x14ac:dyDescent="0.2">
      <c r="A11322">
        <f t="shared" si="179"/>
        <v>2016</v>
      </c>
      <c r="B11322" s="8">
        <v>42576</v>
      </c>
      <c r="C11322">
        <v>113.163470701851</v>
      </c>
      <c r="D11322">
        <v>109.674169072803</v>
      </c>
      <c r="E11322">
        <v>118.03733532928899</v>
      </c>
    </row>
    <row r="11323" spans="1:5" x14ac:dyDescent="0.2">
      <c r="A11323">
        <f t="shared" si="179"/>
        <v>2016</v>
      </c>
      <c r="B11323" s="8">
        <v>42577</v>
      </c>
      <c r="C11323">
        <v>113.04348567862201</v>
      </c>
      <c r="D11323">
        <v>109.459348175288</v>
      </c>
      <c r="E11323">
        <v>118.013465353329</v>
      </c>
    </row>
    <row r="11324" spans="1:5" x14ac:dyDescent="0.2">
      <c r="A11324">
        <f t="shared" si="179"/>
        <v>2016</v>
      </c>
      <c r="B11324" s="8">
        <v>42578</v>
      </c>
      <c r="C11324">
        <v>113.20040111189699</v>
      </c>
      <c r="D11324">
        <v>109.660038967332</v>
      </c>
      <c r="E11324">
        <v>118.127147645164</v>
      </c>
    </row>
    <row r="11325" spans="1:5" x14ac:dyDescent="0.2">
      <c r="A11325">
        <f t="shared" si="179"/>
        <v>2016</v>
      </c>
      <c r="B11325" s="8">
        <v>42579</v>
      </c>
      <c r="C11325">
        <v>112.72431499913399</v>
      </c>
      <c r="D11325">
        <v>108.872626756855</v>
      </c>
      <c r="E11325">
        <v>117.966637004623</v>
      </c>
    </row>
    <row r="11326" spans="1:5" x14ac:dyDescent="0.2">
      <c r="A11326">
        <f t="shared" si="179"/>
        <v>2016</v>
      </c>
      <c r="B11326" s="8">
        <v>42580</v>
      </c>
      <c r="C11326">
        <v>111.861243351178</v>
      </c>
      <c r="D11326">
        <v>107.719497734467</v>
      </c>
      <c r="E11326">
        <v>117.39477144223601</v>
      </c>
    </row>
    <row r="11327" spans="1:5" x14ac:dyDescent="0.2">
      <c r="A11327">
        <f t="shared" si="179"/>
        <v>2016</v>
      </c>
      <c r="B11327" s="8">
        <v>42583</v>
      </c>
      <c r="C11327">
        <v>111.96174082867201</v>
      </c>
      <c r="D11327">
        <v>107.870376933373</v>
      </c>
      <c r="E11327">
        <v>117.444005363163</v>
      </c>
    </row>
    <row r="11328" spans="1:5" x14ac:dyDescent="0.2">
      <c r="A11328">
        <f t="shared" si="179"/>
        <v>2016</v>
      </c>
      <c r="B11328" s="8">
        <v>42584</v>
      </c>
      <c r="C11328">
        <v>111.699450111372</v>
      </c>
      <c r="D11328">
        <v>107.319024208394</v>
      </c>
      <c r="E11328">
        <v>117.479979586376</v>
      </c>
    </row>
    <row r="11329" spans="1:5" x14ac:dyDescent="0.2">
      <c r="A11329">
        <f t="shared" si="179"/>
        <v>2016</v>
      </c>
      <c r="B11329" s="8">
        <v>42585</v>
      </c>
      <c r="C11329">
        <v>111.929179783495</v>
      </c>
      <c r="D11329">
        <v>107.61845222390301</v>
      </c>
      <c r="E11329">
        <v>117.639442133448</v>
      </c>
    </row>
    <row r="11330" spans="1:5" x14ac:dyDescent="0.2">
      <c r="A11330">
        <f t="shared" si="179"/>
        <v>2016</v>
      </c>
      <c r="B11330" s="8">
        <v>42586</v>
      </c>
      <c r="C11330">
        <v>111.900326538618</v>
      </c>
      <c r="D11330">
        <v>107.756943666493</v>
      </c>
      <c r="E11330">
        <v>117.435985751874</v>
      </c>
    </row>
    <row r="11331" spans="1:5" x14ac:dyDescent="0.2">
      <c r="A11331">
        <f t="shared" ref="A11331:A11394" si="180">YEAR(B11331)</f>
        <v>2016</v>
      </c>
      <c r="B11331" s="8">
        <v>42587</v>
      </c>
      <c r="C11331">
        <v>112.341375720866</v>
      </c>
      <c r="D11331">
        <v>108.52484705067801</v>
      </c>
      <c r="E11331">
        <v>117.54306978607499</v>
      </c>
    </row>
    <row r="11332" spans="1:5" x14ac:dyDescent="0.2">
      <c r="A11332">
        <f t="shared" si="180"/>
        <v>2016</v>
      </c>
      <c r="B11332" s="8">
        <v>42590</v>
      </c>
      <c r="C11332">
        <v>112.127003638902</v>
      </c>
      <c r="D11332">
        <v>108.63978873084</v>
      </c>
      <c r="E11332">
        <v>116.986914393212</v>
      </c>
    </row>
    <row r="11333" spans="1:5" x14ac:dyDescent="0.2">
      <c r="A11333">
        <f t="shared" si="180"/>
        <v>2016</v>
      </c>
      <c r="B11333" s="8">
        <v>42591</v>
      </c>
      <c r="C11333">
        <v>111.702549150942</v>
      </c>
      <c r="D11333">
        <v>108.338026462478</v>
      </c>
      <c r="E11333">
        <v>116.431668299042</v>
      </c>
    </row>
    <row r="11334" spans="1:5" x14ac:dyDescent="0.2">
      <c r="A11334">
        <f t="shared" si="180"/>
        <v>2016</v>
      </c>
      <c r="B11334" s="8">
        <v>42592</v>
      </c>
      <c r="C11334">
        <v>111.304670676223</v>
      </c>
      <c r="D11334">
        <v>107.827654888911</v>
      </c>
      <c r="E11334">
        <v>116.144740520751</v>
      </c>
    </row>
    <row r="11335" spans="1:5" x14ac:dyDescent="0.2">
      <c r="A11335">
        <f t="shared" si="180"/>
        <v>2016</v>
      </c>
      <c r="B11335" s="8">
        <v>42593</v>
      </c>
      <c r="C11335">
        <v>111.177107205772</v>
      </c>
      <c r="D11335">
        <v>107.748577545985</v>
      </c>
      <c r="E11335">
        <v>115.96590940773601</v>
      </c>
    </row>
    <row r="11336" spans="1:5" x14ac:dyDescent="0.2">
      <c r="A11336">
        <f t="shared" si="180"/>
        <v>2016</v>
      </c>
      <c r="B11336" s="8">
        <v>42594</v>
      </c>
      <c r="C11336">
        <v>111.161183732355</v>
      </c>
      <c r="D11336">
        <v>107.57882831889</v>
      </c>
      <c r="E11336">
        <v>116.108003354527</v>
      </c>
    </row>
    <row r="11337" spans="1:5" x14ac:dyDescent="0.2">
      <c r="A11337">
        <f t="shared" si="180"/>
        <v>2016</v>
      </c>
      <c r="B11337" s="8">
        <v>42597</v>
      </c>
      <c r="C11337">
        <v>110.90274712202</v>
      </c>
      <c r="D11337">
        <v>107.466772384637</v>
      </c>
      <c r="E11337">
        <v>115.696069151931</v>
      </c>
    </row>
    <row r="11338" spans="1:5" x14ac:dyDescent="0.2">
      <c r="A11338">
        <f t="shared" si="180"/>
        <v>2016</v>
      </c>
      <c r="B11338" s="8">
        <v>42598</v>
      </c>
      <c r="C11338">
        <v>110.413161585534</v>
      </c>
      <c r="D11338">
        <v>106.73940306710401</v>
      </c>
      <c r="E11338">
        <v>115.445778271523</v>
      </c>
    </row>
    <row r="11339" spans="1:5" x14ac:dyDescent="0.2">
      <c r="A11339">
        <f t="shared" si="180"/>
        <v>2016</v>
      </c>
      <c r="B11339" s="8">
        <v>42599</v>
      </c>
      <c r="C11339">
        <v>110.93122944422301</v>
      </c>
      <c r="D11339">
        <v>106.89333697985801</v>
      </c>
      <c r="E11339">
        <v>116.346607695985</v>
      </c>
    </row>
    <row r="11340" spans="1:5" x14ac:dyDescent="0.2">
      <c r="A11340">
        <f t="shared" si="180"/>
        <v>2016</v>
      </c>
      <c r="B11340" s="8">
        <v>42600</v>
      </c>
      <c r="C11340">
        <v>110.30133954963701</v>
      </c>
      <c r="D11340">
        <v>106.165400733949</v>
      </c>
      <c r="E11340">
        <v>115.811752135003</v>
      </c>
    </row>
    <row r="11341" spans="1:5" x14ac:dyDescent="0.2">
      <c r="A11341">
        <f t="shared" si="180"/>
        <v>2016</v>
      </c>
      <c r="B11341" s="8">
        <v>42601</v>
      </c>
      <c r="C11341">
        <v>110.803288649031</v>
      </c>
      <c r="D11341">
        <v>106.569015682906</v>
      </c>
      <c r="E11341">
        <v>116.421603817951</v>
      </c>
    </row>
    <row r="11342" spans="1:5" x14ac:dyDescent="0.2">
      <c r="A11342">
        <f t="shared" si="180"/>
        <v>2016</v>
      </c>
      <c r="B11342" s="8">
        <v>42604</v>
      </c>
      <c r="C11342">
        <v>110.986479088606</v>
      </c>
      <c r="D11342">
        <v>106.71324273292799</v>
      </c>
      <c r="E11342">
        <v>116.647411919045</v>
      </c>
    </row>
    <row r="11343" spans="1:5" x14ac:dyDescent="0.2">
      <c r="A11343">
        <f t="shared" si="180"/>
        <v>2016</v>
      </c>
      <c r="B11343" s="8">
        <v>42605</v>
      </c>
      <c r="C11343">
        <v>110.928291031981</v>
      </c>
      <c r="D11343">
        <v>106.595541336889</v>
      </c>
      <c r="E11343">
        <v>116.65070422118001</v>
      </c>
    </row>
    <row r="11344" spans="1:5" x14ac:dyDescent="0.2">
      <c r="A11344">
        <f t="shared" si="180"/>
        <v>2016</v>
      </c>
      <c r="B11344" s="8">
        <v>42606</v>
      </c>
      <c r="C11344">
        <v>111.283276826147</v>
      </c>
      <c r="D11344">
        <v>106.902631368134</v>
      </c>
      <c r="E11344">
        <v>117.059548930584</v>
      </c>
    </row>
    <row r="11345" spans="1:5" x14ac:dyDescent="0.2">
      <c r="A11345">
        <f t="shared" si="180"/>
        <v>2016</v>
      </c>
      <c r="B11345" s="8">
        <v>42607</v>
      </c>
      <c r="C11345">
        <v>111.159363510806</v>
      </c>
      <c r="D11345">
        <v>106.893582401342</v>
      </c>
      <c r="E11345">
        <v>116.81439720041401</v>
      </c>
    </row>
    <row r="11346" spans="1:5" x14ac:dyDescent="0.2">
      <c r="A11346">
        <f t="shared" si="180"/>
        <v>2016</v>
      </c>
      <c r="B11346" s="8">
        <v>42608</v>
      </c>
      <c r="C11346">
        <v>111.189310817931</v>
      </c>
      <c r="D11346">
        <v>107.170613405618</v>
      </c>
      <c r="E11346">
        <v>116.58760290335201</v>
      </c>
    </row>
    <row r="11347" spans="1:5" x14ac:dyDescent="0.2">
      <c r="A11347">
        <f t="shared" si="180"/>
        <v>2016</v>
      </c>
      <c r="B11347" s="8">
        <v>42611</v>
      </c>
      <c r="C11347">
        <v>111.862687414775</v>
      </c>
      <c r="D11347">
        <v>107.80262403052301</v>
      </c>
      <c r="E11347">
        <v>117.311351289817</v>
      </c>
    </row>
    <row r="11348" spans="1:5" x14ac:dyDescent="0.2">
      <c r="A11348">
        <f t="shared" si="180"/>
        <v>2016</v>
      </c>
      <c r="B11348" s="8">
        <v>42612</v>
      </c>
      <c r="C11348">
        <v>112.277317334193</v>
      </c>
      <c r="D11348">
        <v>108.22753952638899</v>
      </c>
      <c r="E11348">
        <v>117.719876287554</v>
      </c>
    </row>
    <row r="11349" spans="1:5" x14ac:dyDescent="0.2">
      <c r="A11349">
        <f t="shared" si="180"/>
        <v>2016</v>
      </c>
      <c r="B11349" s="8">
        <v>42613</v>
      </c>
      <c r="C11349">
        <v>112.38717259933</v>
      </c>
      <c r="D11349">
        <v>108.38288694906601</v>
      </c>
      <c r="E11349">
        <v>117.78375043244399</v>
      </c>
    </row>
    <row r="11350" spans="1:5" x14ac:dyDescent="0.2">
      <c r="A11350">
        <f t="shared" si="180"/>
        <v>2016</v>
      </c>
      <c r="B11350" s="8">
        <v>42614</v>
      </c>
      <c r="C11350">
        <v>112.1585818662</v>
      </c>
      <c r="D11350">
        <v>107.984247049971</v>
      </c>
      <c r="E11350">
        <v>117.729264520705</v>
      </c>
    </row>
    <row r="11351" spans="1:5" x14ac:dyDescent="0.2">
      <c r="A11351">
        <f t="shared" si="180"/>
        <v>2016</v>
      </c>
      <c r="B11351" s="8">
        <v>42615</v>
      </c>
      <c r="C11351">
        <v>111.98751729267499</v>
      </c>
      <c r="D11351">
        <v>107.980726541935</v>
      </c>
      <c r="E11351">
        <v>117.38227099757999</v>
      </c>
    </row>
    <row r="11352" spans="1:5" x14ac:dyDescent="0.2">
      <c r="A11352">
        <f t="shared" si="180"/>
        <v>2016</v>
      </c>
      <c r="B11352" s="8">
        <v>42618</v>
      </c>
      <c r="C11352" t="s">
        <v>679</v>
      </c>
      <c r="D11352" t="s">
        <v>679</v>
      </c>
      <c r="E11352" t="s">
        <v>679</v>
      </c>
    </row>
    <row r="11353" spans="1:5" x14ac:dyDescent="0.2">
      <c r="A11353">
        <f t="shared" si="180"/>
        <v>2016</v>
      </c>
      <c r="B11353" s="8">
        <v>42619</v>
      </c>
      <c r="C11353">
        <v>110.950229790748</v>
      </c>
      <c r="D11353">
        <v>106.836938099517</v>
      </c>
      <c r="E11353">
        <v>116.44418001175001</v>
      </c>
    </row>
    <row r="11354" spans="1:5" x14ac:dyDescent="0.2">
      <c r="A11354">
        <f t="shared" si="180"/>
        <v>2016</v>
      </c>
      <c r="B11354" s="8">
        <v>42620</v>
      </c>
      <c r="C11354">
        <v>110.959676368646</v>
      </c>
      <c r="D11354">
        <v>106.940748459696</v>
      </c>
      <c r="E11354">
        <v>116.355675078182</v>
      </c>
    </row>
    <row r="11355" spans="1:5" x14ac:dyDescent="0.2">
      <c r="A11355">
        <f t="shared" si="180"/>
        <v>2016</v>
      </c>
      <c r="B11355" s="8">
        <v>42621</v>
      </c>
      <c r="C11355">
        <v>111.24892600469499</v>
      </c>
      <c r="D11355">
        <v>107.03946386286501</v>
      </c>
      <c r="E11355">
        <v>116.846238023781</v>
      </c>
    </row>
    <row r="11356" spans="1:5" x14ac:dyDescent="0.2">
      <c r="A11356">
        <f t="shared" si="180"/>
        <v>2016</v>
      </c>
      <c r="B11356" s="8">
        <v>42622</v>
      </c>
      <c r="C11356">
        <v>111.975591655233</v>
      </c>
      <c r="D11356">
        <v>107.682475708008</v>
      </c>
      <c r="E11356">
        <v>117.66799083265801</v>
      </c>
    </row>
    <row r="11357" spans="1:5" x14ac:dyDescent="0.2">
      <c r="A11357">
        <f t="shared" si="180"/>
        <v>2016</v>
      </c>
      <c r="B11357" s="8">
        <v>42625</v>
      </c>
      <c r="C11357">
        <v>112.140120254168</v>
      </c>
      <c r="D11357">
        <v>107.535256890442</v>
      </c>
      <c r="E11357">
        <v>118.16024867373</v>
      </c>
    </row>
    <row r="11358" spans="1:5" x14ac:dyDescent="0.2">
      <c r="A11358">
        <f t="shared" si="180"/>
        <v>2016</v>
      </c>
      <c r="B11358" s="8">
        <v>42626</v>
      </c>
      <c r="C11358">
        <v>112.50768946466999</v>
      </c>
      <c r="D11358">
        <v>107.867571636091</v>
      </c>
      <c r="E11358">
        <v>118.56869280777801</v>
      </c>
    </row>
    <row r="11359" spans="1:5" x14ac:dyDescent="0.2">
      <c r="A11359">
        <f t="shared" si="180"/>
        <v>2016</v>
      </c>
      <c r="B11359" s="8">
        <v>42627</v>
      </c>
      <c r="C11359">
        <v>112.455174766521</v>
      </c>
      <c r="D11359">
        <v>107.78457532809</v>
      </c>
      <c r="E11359">
        <v>118.547602361773</v>
      </c>
    </row>
    <row r="11360" spans="1:5" x14ac:dyDescent="0.2">
      <c r="A11360">
        <f t="shared" si="180"/>
        <v>2016</v>
      </c>
      <c r="B11360" s="8">
        <v>42628</v>
      </c>
      <c r="C11360">
        <v>112.46384828173601</v>
      </c>
      <c r="D11360">
        <v>107.751414111477</v>
      </c>
      <c r="E11360">
        <v>118.60028956825001</v>
      </c>
    </row>
    <row r="11361" spans="1:5" x14ac:dyDescent="0.2">
      <c r="A11361">
        <f t="shared" si="180"/>
        <v>2016</v>
      </c>
      <c r="B11361" s="8">
        <v>42629</v>
      </c>
      <c r="C11361">
        <v>113.163170101586</v>
      </c>
      <c r="D11361">
        <v>108.423618999876</v>
      </c>
      <c r="E11361">
        <v>119.33547319048201</v>
      </c>
    </row>
    <row r="11362" spans="1:5" x14ac:dyDescent="0.2">
      <c r="A11362">
        <f t="shared" si="180"/>
        <v>2016</v>
      </c>
      <c r="B11362" s="8">
        <v>42632</v>
      </c>
      <c r="C11362">
        <v>112.88870054323201</v>
      </c>
      <c r="D11362">
        <v>108.206424688388</v>
      </c>
      <c r="E11362">
        <v>118.997972936012</v>
      </c>
    </row>
    <row r="11363" spans="1:5" x14ac:dyDescent="0.2">
      <c r="A11363">
        <f t="shared" si="180"/>
        <v>2016</v>
      </c>
      <c r="B11363" s="8">
        <v>42633</v>
      </c>
      <c r="C11363">
        <v>113.16998063742101</v>
      </c>
      <c r="D11363">
        <v>108.38826454705401</v>
      </c>
      <c r="E11363">
        <v>119.38665586723199</v>
      </c>
    </row>
    <row r="11364" spans="1:5" x14ac:dyDescent="0.2">
      <c r="A11364">
        <f t="shared" si="180"/>
        <v>2016</v>
      </c>
      <c r="B11364" s="8">
        <v>42634</v>
      </c>
      <c r="C11364">
        <v>112.96978140403</v>
      </c>
      <c r="D11364">
        <v>108.137288182581</v>
      </c>
      <c r="E11364">
        <v>119.23775202638301</v>
      </c>
    </row>
    <row r="11365" spans="1:5" x14ac:dyDescent="0.2">
      <c r="A11365">
        <f t="shared" si="180"/>
        <v>2016</v>
      </c>
      <c r="B11365" s="8">
        <v>42635</v>
      </c>
      <c r="C11365">
        <v>112.24667608993801</v>
      </c>
      <c r="D11365">
        <v>107.40096821229</v>
      </c>
      <c r="E11365">
        <v>118.520994646809</v>
      </c>
    </row>
    <row r="11366" spans="1:5" x14ac:dyDescent="0.2">
      <c r="A11366">
        <f t="shared" si="180"/>
        <v>2016</v>
      </c>
      <c r="B11366" s="8">
        <v>42636</v>
      </c>
      <c r="C11366">
        <v>112.701966772104</v>
      </c>
      <c r="D11366">
        <v>107.89550556060399</v>
      </c>
      <c r="E11366">
        <v>118.939744010952</v>
      </c>
    </row>
    <row r="11367" spans="1:5" x14ac:dyDescent="0.2">
      <c r="A11367">
        <f t="shared" si="180"/>
        <v>2016</v>
      </c>
      <c r="B11367" s="8">
        <v>42639</v>
      </c>
      <c r="C11367">
        <v>112.69724393936799</v>
      </c>
      <c r="D11367">
        <v>107.648777845137</v>
      </c>
      <c r="E11367">
        <v>119.190093658785</v>
      </c>
    </row>
    <row r="11368" spans="1:5" x14ac:dyDescent="0.2">
      <c r="A11368">
        <f t="shared" si="180"/>
        <v>2016</v>
      </c>
      <c r="B11368" s="8">
        <v>42640</v>
      </c>
      <c r="C11368">
        <v>112.535561465084</v>
      </c>
      <c r="D11368">
        <v>108.00807066866101</v>
      </c>
      <c r="E11368">
        <v>118.478851493557</v>
      </c>
    </row>
    <row r="11369" spans="1:5" x14ac:dyDescent="0.2">
      <c r="A11369">
        <f t="shared" si="180"/>
        <v>2016</v>
      </c>
      <c r="B11369" s="8">
        <v>42641</v>
      </c>
      <c r="C11369">
        <v>112.612303315299</v>
      </c>
      <c r="D11369">
        <v>108.052930165665</v>
      </c>
      <c r="E11369">
        <v>118.58979430873001</v>
      </c>
    </row>
    <row r="11370" spans="1:5" x14ac:dyDescent="0.2">
      <c r="A11370">
        <f t="shared" si="180"/>
        <v>2016</v>
      </c>
      <c r="B11370" s="8">
        <v>42642</v>
      </c>
      <c r="C11370">
        <v>112.274294297257</v>
      </c>
      <c r="D11370">
        <v>107.65822642773099</v>
      </c>
      <c r="E11370">
        <v>118.307597044944</v>
      </c>
    </row>
    <row r="11371" spans="1:5" x14ac:dyDescent="0.2">
      <c r="A11371">
        <f t="shared" si="180"/>
        <v>2016</v>
      </c>
      <c r="B11371" s="8">
        <v>42643</v>
      </c>
      <c r="C11371">
        <v>112.265389598203</v>
      </c>
      <c r="D11371">
        <v>107.68306809954299</v>
      </c>
      <c r="E11371">
        <v>118.26322179410499</v>
      </c>
    </row>
    <row r="11372" spans="1:5" x14ac:dyDescent="0.2">
      <c r="A11372">
        <f t="shared" si="180"/>
        <v>2016</v>
      </c>
      <c r="B11372" s="8">
        <v>42646</v>
      </c>
      <c r="C11372">
        <v>112.490703387736</v>
      </c>
      <c r="D11372">
        <v>108.07242148005299</v>
      </c>
      <c r="E11372">
        <v>118.31931148021199</v>
      </c>
    </row>
    <row r="11373" spans="1:5" x14ac:dyDescent="0.2">
      <c r="A11373">
        <f t="shared" si="180"/>
        <v>2016</v>
      </c>
      <c r="B11373" s="8">
        <v>42647</v>
      </c>
      <c r="C11373">
        <v>112.639378656343</v>
      </c>
      <c r="D11373">
        <v>108.420429115991</v>
      </c>
      <c r="E11373">
        <v>118.261746075628</v>
      </c>
    </row>
    <row r="11374" spans="1:5" x14ac:dyDescent="0.2">
      <c r="A11374">
        <f t="shared" si="180"/>
        <v>2016</v>
      </c>
      <c r="B11374" s="8">
        <v>42648</v>
      </c>
      <c r="C11374">
        <v>112.776122723413</v>
      </c>
      <c r="D11374">
        <v>108.62397827529399</v>
      </c>
      <c r="E11374">
        <v>118.330500628468</v>
      </c>
    </row>
    <row r="11375" spans="1:5" x14ac:dyDescent="0.2">
      <c r="A11375">
        <f t="shared" si="180"/>
        <v>2016</v>
      </c>
      <c r="B11375" s="8">
        <v>42649</v>
      </c>
      <c r="C11375">
        <v>112.986754398272</v>
      </c>
      <c r="D11375">
        <v>109.036229730454</v>
      </c>
      <c r="E11375">
        <v>118.334273460372</v>
      </c>
    </row>
    <row r="11376" spans="1:5" x14ac:dyDescent="0.2">
      <c r="A11376">
        <f t="shared" si="180"/>
        <v>2016</v>
      </c>
      <c r="B11376" s="8">
        <v>42650</v>
      </c>
      <c r="C11376">
        <v>113.26856047502</v>
      </c>
      <c r="D11376">
        <v>109.40637129145399</v>
      </c>
      <c r="E11376">
        <v>118.52782357852401</v>
      </c>
    </row>
    <row r="11377" spans="1:5" x14ac:dyDescent="0.2">
      <c r="A11377">
        <f t="shared" si="180"/>
        <v>2016</v>
      </c>
      <c r="B11377" s="8">
        <v>42653</v>
      </c>
      <c r="C11377" t="s">
        <v>679</v>
      </c>
      <c r="D11377" t="s">
        <v>679</v>
      </c>
      <c r="E11377" t="s">
        <v>679</v>
      </c>
    </row>
    <row r="11378" spans="1:5" x14ac:dyDescent="0.2">
      <c r="A11378">
        <f t="shared" si="180"/>
        <v>2016</v>
      </c>
      <c r="B11378" s="8">
        <v>42654</v>
      </c>
      <c r="C11378">
        <v>113.422861904893</v>
      </c>
      <c r="D11378">
        <v>109.867348157941</v>
      </c>
      <c r="E11378">
        <v>118.367713709337</v>
      </c>
    </row>
    <row r="11379" spans="1:5" x14ac:dyDescent="0.2">
      <c r="A11379">
        <f t="shared" si="180"/>
        <v>2016</v>
      </c>
      <c r="B11379" s="8">
        <v>42655</v>
      </c>
      <c r="C11379">
        <v>113.720370855534</v>
      </c>
      <c r="D11379">
        <v>110.342430181029</v>
      </c>
      <c r="E11379">
        <v>118.48637106548701</v>
      </c>
    </row>
    <row r="11380" spans="1:5" x14ac:dyDescent="0.2">
      <c r="A11380">
        <f t="shared" si="180"/>
        <v>2016</v>
      </c>
      <c r="B11380" s="8">
        <v>42656</v>
      </c>
      <c r="C11380">
        <v>113.600699164555</v>
      </c>
      <c r="D11380">
        <v>109.963387192263</v>
      </c>
      <c r="E11380">
        <v>118.63171798465601</v>
      </c>
    </row>
    <row r="11381" spans="1:5" x14ac:dyDescent="0.2">
      <c r="A11381">
        <f t="shared" si="180"/>
        <v>2016</v>
      </c>
      <c r="B11381" s="8">
        <v>42657</v>
      </c>
      <c r="C11381">
        <v>113.68889347883599</v>
      </c>
      <c r="D11381">
        <v>110.130018492616</v>
      </c>
      <c r="E11381">
        <v>118.640225828737</v>
      </c>
    </row>
    <row r="11382" spans="1:5" x14ac:dyDescent="0.2">
      <c r="A11382">
        <f t="shared" si="180"/>
        <v>2016</v>
      </c>
      <c r="B11382" s="8">
        <v>42660</v>
      </c>
      <c r="C11382">
        <v>113.526701610196</v>
      </c>
      <c r="D11382">
        <v>109.95311149600001</v>
      </c>
      <c r="E11382">
        <v>118.49131933840199</v>
      </c>
    </row>
    <row r="11383" spans="1:5" x14ac:dyDescent="0.2">
      <c r="A11383">
        <f t="shared" si="180"/>
        <v>2016</v>
      </c>
      <c r="B11383" s="8">
        <v>42661</v>
      </c>
      <c r="C11383">
        <v>113.11683328902301</v>
      </c>
      <c r="D11383">
        <v>109.730700119521</v>
      </c>
      <c r="E11383">
        <v>117.884309107246</v>
      </c>
    </row>
    <row r="11384" spans="1:5" x14ac:dyDescent="0.2">
      <c r="A11384">
        <f t="shared" si="180"/>
        <v>2016</v>
      </c>
      <c r="B11384" s="8">
        <v>42662</v>
      </c>
      <c r="C11384">
        <v>113.03067033223201</v>
      </c>
      <c r="D11384">
        <v>109.803641845318</v>
      </c>
      <c r="E11384">
        <v>117.634281298622</v>
      </c>
    </row>
    <row r="11385" spans="1:5" x14ac:dyDescent="0.2">
      <c r="A11385">
        <f t="shared" si="180"/>
        <v>2016</v>
      </c>
      <c r="B11385" s="8">
        <v>42663</v>
      </c>
      <c r="C11385">
        <v>113.377919608048</v>
      </c>
      <c r="D11385">
        <v>110.299998188389</v>
      </c>
      <c r="E11385">
        <v>117.83334125469101</v>
      </c>
    </row>
    <row r="11386" spans="1:5" x14ac:dyDescent="0.2">
      <c r="A11386">
        <f t="shared" si="180"/>
        <v>2016</v>
      </c>
      <c r="B11386" s="8">
        <v>42664</v>
      </c>
      <c r="C11386">
        <v>113.87470654105999</v>
      </c>
      <c r="D11386">
        <v>110.96236349258599</v>
      </c>
      <c r="E11386">
        <v>118.167402206799</v>
      </c>
    </row>
    <row r="11387" spans="1:5" x14ac:dyDescent="0.2">
      <c r="A11387">
        <f t="shared" si="180"/>
        <v>2016</v>
      </c>
      <c r="B11387" s="8">
        <v>42667</v>
      </c>
      <c r="C11387">
        <v>113.82924248377699</v>
      </c>
      <c r="D11387">
        <v>111.03900830654101</v>
      </c>
      <c r="E11387">
        <v>117.997452920923</v>
      </c>
    </row>
    <row r="11388" spans="1:5" x14ac:dyDescent="0.2">
      <c r="A11388">
        <f t="shared" si="180"/>
        <v>2016</v>
      </c>
      <c r="B11388" s="8">
        <v>42668</v>
      </c>
      <c r="C11388">
        <v>113.652136670372</v>
      </c>
      <c r="D11388">
        <v>110.945314520153</v>
      </c>
      <c r="E11388">
        <v>117.733739066238</v>
      </c>
    </row>
    <row r="11389" spans="1:5" x14ac:dyDescent="0.2">
      <c r="A11389">
        <f t="shared" si="180"/>
        <v>2016</v>
      </c>
      <c r="B11389" s="8">
        <v>42669</v>
      </c>
      <c r="C11389">
        <v>113.786672650852</v>
      </c>
      <c r="D11389">
        <v>110.85080171912399</v>
      </c>
      <c r="E11389">
        <v>118.102251963431</v>
      </c>
    </row>
    <row r="11390" spans="1:5" x14ac:dyDescent="0.2">
      <c r="A11390">
        <f t="shared" si="180"/>
        <v>2016</v>
      </c>
      <c r="B11390" s="8">
        <v>42670</v>
      </c>
      <c r="C11390">
        <v>114.173504450609</v>
      </c>
      <c r="D11390">
        <v>111.167645418031</v>
      </c>
      <c r="E11390">
        <v>118.564792741459</v>
      </c>
    </row>
    <row r="11391" spans="1:5" x14ac:dyDescent="0.2">
      <c r="A11391">
        <f t="shared" si="180"/>
        <v>2016</v>
      </c>
      <c r="B11391" s="8">
        <v>42671</v>
      </c>
      <c r="C11391">
        <v>114.066976696319</v>
      </c>
      <c r="D11391">
        <v>111.103551232315</v>
      </c>
      <c r="E11391">
        <v>118.41385108919999</v>
      </c>
    </row>
    <row r="11392" spans="1:5" x14ac:dyDescent="0.2">
      <c r="A11392">
        <f t="shared" si="180"/>
        <v>2016</v>
      </c>
      <c r="B11392" s="8">
        <v>42674</v>
      </c>
      <c r="C11392">
        <v>113.9928324073</v>
      </c>
      <c r="D11392">
        <v>110.89728733197001</v>
      </c>
      <c r="E11392">
        <v>118.473366717747</v>
      </c>
    </row>
    <row r="11393" spans="1:5" x14ac:dyDescent="0.2">
      <c r="A11393">
        <f t="shared" si="180"/>
        <v>2016</v>
      </c>
      <c r="B11393" s="8">
        <v>42675</v>
      </c>
      <c r="C11393">
        <v>113.96793202609599</v>
      </c>
      <c r="D11393">
        <v>110.36546484410199</v>
      </c>
      <c r="E11393">
        <v>118.96725953793501</v>
      </c>
    </row>
    <row r="11394" spans="1:5" x14ac:dyDescent="0.2">
      <c r="A11394">
        <f t="shared" si="180"/>
        <v>2016</v>
      </c>
      <c r="B11394" s="8">
        <v>42676</v>
      </c>
      <c r="C11394">
        <v>113.898922750502</v>
      </c>
      <c r="D11394">
        <v>109.743196012789</v>
      </c>
      <c r="E11394">
        <v>119.469366113311</v>
      </c>
    </row>
    <row r="11395" spans="1:5" x14ac:dyDescent="0.2">
      <c r="A11395">
        <f t="shared" ref="A11395:A11458" si="181">YEAR(B11395)</f>
        <v>2016</v>
      </c>
      <c r="B11395" s="8">
        <v>42677</v>
      </c>
      <c r="C11395">
        <v>113.745197321869</v>
      </c>
      <c r="D11395">
        <v>109.71549327736599</v>
      </c>
      <c r="E11395">
        <v>119.18317278926</v>
      </c>
    </row>
    <row r="11396" spans="1:5" x14ac:dyDescent="0.2">
      <c r="A11396">
        <f t="shared" si="181"/>
        <v>2016</v>
      </c>
      <c r="B11396" s="8">
        <v>42678</v>
      </c>
      <c r="C11396">
        <v>113.562247144631</v>
      </c>
      <c r="D11396">
        <v>109.54080282413101</v>
      </c>
      <c r="E11396">
        <v>118.98963281811299</v>
      </c>
    </row>
    <row r="11397" spans="1:5" x14ac:dyDescent="0.2">
      <c r="A11397">
        <f t="shared" si="181"/>
        <v>2016</v>
      </c>
      <c r="B11397" s="8">
        <v>42681</v>
      </c>
      <c r="C11397">
        <v>113.520975006865</v>
      </c>
      <c r="D11397">
        <v>110.18292093652801</v>
      </c>
      <c r="E11397">
        <v>118.243828404425</v>
      </c>
    </row>
    <row r="11398" spans="1:5" x14ac:dyDescent="0.2">
      <c r="A11398">
        <f t="shared" si="181"/>
        <v>2016</v>
      </c>
      <c r="B11398" s="8">
        <v>42682</v>
      </c>
      <c r="C11398">
        <v>113.278608526971</v>
      </c>
      <c r="D11398">
        <v>110.160659452247</v>
      </c>
      <c r="E11398">
        <v>117.773695949412</v>
      </c>
    </row>
    <row r="11399" spans="1:5" x14ac:dyDescent="0.2">
      <c r="A11399">
        <f t="shared" si="181"/>
        <v>2016</v>
      </c>
      <c r="B11399" s="8">
        <v>42683</v>
      </c>
      <c r="C11399">
        <v>114.675398612168</v>
      </c>
      <c r="D11399">
        <v>110.582887616211</v>
      </c>
      <c r="E11399">
        <v>120.188797221906</v>
      </c>
    </row>
    <row r="11400" spans="1:5" x14ac:dyDescent="0.2">
      <c r="A11400">
        <f t="shared" si="181"/>
        <v>2016</v>
      </c>
      <c r="B11400" s="8">
        <v>42684</v>
      </c>
      <c r="C11400">
        <v>115.920828473496</v>
      </c>
      <c r="D11400">
        <v>111.28939743216699</v>
      </c>
      <c r="E11400">
        <v>122.009151113645</v>
      </c>
    </row>
    <row r="11401" spans="1:5" x14ac:dyDescent="0.2">
      <c r="A11401">
        <f t="shared" si="181"/>
        <v>2016</v>
      </c>
      <c r="B11401" s="8">
        <v>42685</v>
      </c>
      <c r="C11401" t="s">
        <v>679</v>
      </c>
      <c r="D11401" t="s">
        <v>679</v>
      </c>
      <c r="E11401" t="s">
        <v>679</v>
      </c>
    </row>
    <row r="11402" spans="1:5" x14ac:dyDescent="0.2">
      <c r="A11402">
        <f t="shared" si="181"/>
        <v>2016</v>
      </c>
      <c r="B11402" s="8">
        <v>42688</v>
      </c>
      <c r="C11402">
        <v>117.209542648821</v>
      </c>
      <c r="D11402">
        <v>112.560183346646</v>
      </c>
      <c r="E11402">
        <v>123.330452299557</v>
      </c>
    </row>
    <row r="11403" spans="1:5" x14ac:dyDescent="0.2">
      <c r="A11403">
        <f t="shared" si="181"/>
        <v>2016</v>
      </c>
      <c r="B11403" s="8">
        <v>42689</v>
      </c>
      <c r="C11403">
        <v>116.756531523124</v>
      </c>
      <c r="D11403">
        <v>112.438972912609</v>
      </c>
      <c r="E11403">
        <v>122.526563149949</v>
      </c>
    </row>
    <row r="11404" spans="1:5" x14ac:dyDescent="0.2">
      <c r="A11404">
        <f t="shared" si="181"/>
        <v>2016</v>
      </c>
      <c r="B11404" s="8">
        <v>42690</v>
      </c>
      <c r="C11404">
        <v>116.791269154875</v>
      </c>
      <c r="D11404">
        <v>112.44987508256899</v>
      </c>
      <c r="E11404">
        <v>122.586471004909</v>
      </c>
    </row>
    <row r="11405" spans="1:5" x14ac:dyDescent="0.2">
      <c r="A11405">
        <f t="shared" si="181"/>
        <v>2016</v>
      </c>
      <c r="B11405" s="8">
        <v>42691</v>
      </c>
      <c r="C11405">
        <v>116.87954385713201</v>
      </c>
      <c r="D11405">
        <v>112.760908289043</v>
      </c>
      <c r="E11405">
        <v>122.444453104617</v>
      </c>
    </row>
    <row r="11406" spans="1:5" x14ac:dyDescent="0.2">
      <c r="A11406">
        <f t="shared" si="181"/>
        <v>2016</v>
      </c>
      <c r="B11406" s="8">
        <v>42692</v>
      </c>
      <c r="C11406">
        <v>117.575602253415</v>
      </c>
      <c r="D11406">
        <v>113.52229960903399</v>
      </c>
      <c r="E11406">
        <v>123.080614420437</v>
      </c>
    </row>
    <row r="11407" spans="1:5" x14ac:dyDescent="0.2">
      <c r="A11407">
        <f t="shared" si="181"/>
        <v>2016</v>
      </c>
      <c r="B11407" s="8">
        <v>42695</v>
      </c>
      <c r="C11407">
        <v>117.460437079722</v>
      </c>
      <c r="D11407">
        <v>113.27270298427401</v>
      </c>
      <c r="E11407">
        <v>123.10341234257</v>
      </c>
    </row>
    <row r="11408" spans="1:5" x14ac:dyDescent="0.2">
      <c r="A11408">
        <f t="shared" si="181"/>
        <v>2016</v>
      </c>
      <c r="B11408" s="8">
        <v>42696</v>
      </c>
      <c r="C11408">
        <v>117.43441630718701</v>
      </c>
      <c r="D11408">
        <v>113.221499689563</v>
      </c>
      <c r="E11408">
        <v>123.103224626677</v>
      </c>
    </row>
    <row r="11409" spans="1:5" x14ac:dyDescent="0.2">
      <c r="A11409">
        <f t="shared" si="181"/>
        <v>2016</v>
      </c>
      <c r="B11409" s="8">
        <v>42697</v>
      </c>
      <c r="C11409">
        <v>118.020784508674</v>
      </c>
      <c r="D11409">
        <v>113.734461863218</v>
      </c>
      <c r="E11409">
        <v>123.772256439988</v>
      </c>
    </row>
    <row r="11410" spans="1:5" x14ac:dyDescent="0.2">
      <c r="A11410">
        <f t="shared" si="181"/>
        <v>2016</v>
      </c>
      <c r="B11410" s="8">
        <v>42698</v>
      </c>
      <c r="C11410" t="s">
        <v>679</v>
      </c>
      <c r="D11410" t="s">
        <v>679</v>
      </c>
      <c r="E11410" t="s">
        <v>679</v>
      </c>
    </row>
    <row r="11411" spans="1:5" x14ac:dyDescent="0.2">
      <c r="A11411">
        <f t="shared" si="181"/>
        <v>2016</v>
      </c>
      <c r="B11411" s="8">
        <v>42699</v>
      </c>
      <c r="C11411">
        <v>118.005253616548</v>
      </c>
      <c r="D11411">
        <v>113.739216251393</v>
      </c>
      <c r="E11411">
        <v>123.73549306053199</v>
      </c>
    </row>
    <row r="11412" spans="1:5" x14ac:dyDescent="0.2">
      <c r="A11412">
        <f t="shared" si="181"/>
        <v>2016</v>
      </c>
      <c r="B11412" s="8">
        <v>42702</v>
      </c>
      <c r="C11412">
        <v>117.713411523044</v>
      </c>
      <c r="D11412">
        <v>113.485465776083</v>
      </c>
      <c r="E11412">
        <v>123.40089627414</v>
      </c>
    </row>
    <row r="11413" spans="1:5" x14ac:dyDescent="0.2">
      <c r="A11413">
        <f t="shared" si="181"/>
        <v>2016</v>
      </c>
      <c r="B11413" s="8">
        <v>42703</v>
      </c>
      <c r="C11413">
        <v>117.63043251355499</v>
      </c>
      <c r="D11413">
        <v>113.30740506005699</v>
      </c>
      <c r="E11413">
        <v>123.41574182250299</v>
      </c>
    </row>
    <row r="11414" spans="1:5" x14ac:dyDescent="0.2">
      <c r="A11414">
        <f t="shared" si="181"/>
        <v>2016</v>
      </c>
      <c r="B11414" s="8">
        <v>42704</v>
      </c>
      <c r="C11414">
        <v>117.74942023269</v>
      </c>
      <c r="D11414">
        <v>113.79046607450999</v>
      </c>
      <c r="E11414">
        <v>123.158852088195</v>
      </c>
    </row>
    <row r="11415" spans="1:5" x14ac:dyDescent="0.2">
      <c r="A11415">
        <f t="shared" si="181"/>
        <v>2016</v>
      </c>
      <c r="B11415" s="8">
        <v>42705</v>
      </c>
      <c r="C11415">
        <v>117.654328720631</v>
      </c>
      <c r="D11415">
        <v>113.173015245497</v>
      </c>
      <c r="E11415">
        <v>123.604635970684</v>
      </c>
    </row>
    <row r="11416" spans="1:5" x14ac:dyDescent="0.2">
      <c r="A11416">
        <f t="shared" si="181"/>
        <v>2016</v>
      </c>
      <c r="B11416" s="8">
        <v>42706</v>
      </c>
      <c r="C11416">
        <v>117.302579992964</v>
      </c>
      <c r="D11416">
        <v>112.771155826254</v>
      </c>
      <c r="E11416">
        <v>123.30132052536</v>
      </c>
    </row>
    <row r="11417" spans="1:5" x14ac:dyDescent="0.2">
      <c r="A11417">
        <f t="shared" si="181"/>
        <v>2016</v>
      </c>
      <c r="B11417" s="8">
        <v>42709</v>
      </c>
      <c r="C11417">
        <v>117.09256040642801</v>
      </c>
      <c r="D11417">
        <v>112.475735735529</v>
      </c>
      <c r="E11417">
        <v>123.178204125669</v>
      </c>
    </row>
    <row r="11418" spans="1:5" x14ac:dyDescent="0.2">
      <c r="A11418">
        <f t="shared" si="181"/>
        <v>2016</v>
      </c>
      <c r="B11418" s="8">
        <v>42710</v>
      </c>
      <c r="C11418">
        <v>116.91401525014599</v>
      </c>
      <c r="D11418">
        <v>112.504451077037</v>
      </c>
      <c r="E11418">
        <v>122.781510587523</v>
      </c>
    </row>
    <row r="11419" spans="1:5" x14ac:dyDescent="0.2">
      <c r="A11419">
        <f t="shared" si="181"/>
        <v>2016</v>
      </c>
      <c r="B11419" s="8">
        <v>42711</v>
      </c>
      <c r="C11419">
        <v>116.662405148395</v>
      </c>
      <c r="D11419">
        <v>112.275385648664</v>
      </c>
      <c r="E11419">
        <v>122.50367954910099</v>
      </c>
    </row>
    <row r="11420" spans="1:5" x14ac:dyDescent="0.2">
      <c r="A11420">
        <f t="shared" si="181"/>
        <v>2016</v>
      </c>
      <c r="B11420" s="8">
        <v>42712</v>
      </c>
      <c r="C11420">
        <v>117.022221180876</v>
      </c>
      <c r="D11420">
        <v>112.928025153329</v>
      </c>
      <c r="E11420">
        <v>122.563398676654</v>
      </c>
    </row>
    <row r="11421" spans="1:5" x14ac:dyDescent="0.2">
      <c r="A11421">
        <f t="shared" si="181"/>
        <v>2016</v>
      </c>
      <c r="B11421" s="8">
        <v>42713</v>
      </c>
      <c r="C11421">
        <v>117.273766565055</v>
      </c>
      <c r="D11421">
        <v>113.279955397987</v>
      </c>
      <c r="E11421">
        <v>122.71388575029501</v>
      </c>
    </row>
    <row r="11422" spans="1:5" x14ac:dyDescent="0.2">
      <c r="A11422">
        <f t="shared" si="181"/>
        <v>2016</v>
      </c>
      <c r="B11422" s="8">
        <v>42716</v>
      </c>
      <c r="C11422">
        <v>116.90726934542499</v>
      </c>
      <c r="D11422">
        <v>112.853219565302</v>
      </c>
      <c r="E11422">
        <v>122.40560378980901</v>
      </c>
    </row>
    <row r="11423" spans="1:5" x14ac:dyDescent="0.2">
      <c r="A11423">
        <f t="shared" si="181"/>
        <v>2016</v>
      </c>
      <c r="B11423" s="8">
        <v>42717</v>
      </c>
      <c r="C11423">
        <v>116.794228094804</v>
      </c>
      <c r="D11423">
        <v>112.64280750066899</v>
      </c>
      <c r="E11423">
        <v>122.392172345644</v>
      </c>
    </row>
    <row r="11424" spans="1:5" x14ac:dyDescent="0.2">
      <c r="A11424">
        <f t="shared" si="181"/>
        <v>2016</v>
      </c>
      <c r="B11424" s="8">
        <v>42718</v>
      </c>
      <c r="C11424">
        <v>116.725190122477</v>
      </c>
      <c r="D11424">
        <v>112.501524870303</v>
      </c>
      <c r="E11424">
        <v>122.397323285901</v>
      </c>
    </row>
    <row r="11425" spans="1:5" x14ac:dyDescent="0.2">
      <c r="A11425">
        <f t="shared" si="181"/>
        <v>2016</v>
      </c>
      <c r="B11425" s="8">
        <v>42719</v>
      </c>
      <c r="C11425">
        <v>118.79318251780801</v>
      </c>
      <c r="D11425">
        <v>115.31918987296901</v>
      </c>
      <c r="E11425">
        <v>123.715832723102</v>
      </c>
    </row>
    <row r="11426" spans="1:5" x14ac:dyDescent="0.2">
      <c r="A11426">
        <f t="shared" si="181"/>
        <v>2016</v>
      </c>
      <c r="B11426" s="8">
        <v>42720</v>
      </c>
      <c r="C11426">
        <v>118.345804302</v>
      </c>
      <c r="D11426">
        <v>114.63840114322799</v>
      </c>
      <c r="E11426">
        <v>123.502779423231</v>
      </c>
    </row>
    <row r="11427" spans="1:5" x14ac:dyDescent="0.2">
      <c r="A11427">
        <f t="shared" si="181"/>
        <v>2016</v>
      </c>
      <c r="B11427" s="8">
        <v>42723</v>
      </c>
      <c r="C11427">
        <v>118.373259511306</v>
      </c>
      <c r="D11427">
        <v>114.729534387128</v>
      </c>
      <c r="E11427">
        <v>123.465122413885</v>
      </c>
    </row>
    <row r="11428" spans="1:5" x14ac:dyDescent="0.2">
      <c r="A11428">
        <f t="shared" si="181"/>
        <v>2016</v>
      </c>
      <c r="B11428" s="8">
        <v>42724</v>
      </c>
      <c r="C11428">
        <v>118.61561118595399</v>
      </c>
      <c r="D11428">
        <v>115.179203303457</v>
      </c>
      <c r="E11428">
        <v>123.497752864289</v>
      </c>
    </row>
    <row r="11429" spans="1:5" x14ac:dyDescent="0.2">
      <c r="A11429">
        <f t="shared" si="181"/>
        <v>2016</v>
      </c>
      <c r="B11429" s="8">
        <v>42725</v>
      </c>
      <c r="C11429">
        <v>118.566112918369</v>
      </c>
      <c r="D11429">
        <v>115.06648000691099</v>
      </c>
      <c r="E11429">
        <v>123.51240818154901</v>
      </c>
    </row>
    <row r="11430" spans="1:5" x14ac:dyDescent="0.2">
      <c r="A11430">
        <f t="shared" si="181"/>
        <v>2016</v>
      </c>
      <c r="B11430" s="8">
        <v>42726</v>
      </c>
      <c r="C11430">
        <v>118.80508454840199</v>
      </c>
      <c r="D11430">
        <v>115.12418044847099</v>
      </c>
      <c r="E11430">
        <v>123.9400559919</v>
      </c>
    </row>
    <row r="11431" spans="1:5" x14ac:dyDescent="0.2">
      <c r="A11431">
        <f t="shared" si="181"/>
        <v>2016</v>
      </c>
      <c r="B11431" s="8">
        <v>42727</v>
      </c>
      <c r="C11431">
        <v>118.76688311836701</v>
      </c>
      <c r="D11431">
        <v>115.337636028563</v>
      </c>
      <c r="E11431">
        <v>123.643441929321</v>
      </c>
    </row>
    <row r="11432" spans="1:5" x14ac:dyDescent="0.2">
      <c r="A11432">
        <f t="shared" si="181"/>
        <v>2016</v>
      </c>
      <c r="B11432" s="8">
        <v>42730</v>
      </c>
      <c r="C11432" t="s">
        <v>679</v>
      </c>
      <c r="D11432" t="s">
        <v>679</v>
      </c>
      <c r="E11432" t="s">
        <v>679</v>
      </c>
    </row>
    <row r="11433" spans="1:5" x14ac:dyDescent="0.2">
      <c r="A11433">
        <f t="shared" si="181"/>
        <v>2016</v>
      </c>
      <c r="B11433" s="8">
        <v>42731</v>
      </c>
      <c r="C11433">
        <v>118.932127470371</v>
      </c>
      <c r="D11433">
        <v>115.383731121651</v>
      </c>
      <c r="E11433">
        <v>123.932585188651</v>
      </c>
    </row>
    <row r="11434" spans="1:5" x14ac:dyDescent="0.2">
      <c r="A11434">
        <f t="shared" si="181"/>
        <v>2016</v>
      </c>
      <c r="B11434" s="8">
        <v>42732</v>
      </c>
      <c r="C11434">
        <v>119.211686999628</v>
      </c>
      <c r="D11434">
        <v>115.756932187144</v>
      </c>
      <c r="E11434">
        <v>124.119465759509</v>
      </c>
    </row>
    <row r="11435" spans="1:5" x14ac:dyDescent="0.2">
      <c r="A11435">
        <f t="shared" si="181"/>
        <v>2016</v>
      </c>
      <c r="B11435" s="8">
        <v>42733</v>
      </c>
      <c r="C11435">
        <v>118.64604047217</v>
      </c>
      <c r="D11435">
        <v>114.916263418855</v>
      </c>
      <c r="E11435">
        <v>123.829431525052</v>
      </c>
    </row>
    <row r="11436" spans="1:5" x14ac:dyDescent="0.2">
      <c r="A11436">
        <f t="shared" si="181"/>
        <v>2016</v>
      </c>
      <c r="B11436" s="8">
        <v>42734</v>
      </c>
      <c r="C11436">
        <v>118.331253789762</v>
      </c>
      <c r="D11436">
        <v>114.398503492895</v>
      </c>
      <c r="E11436">
        <v>123.72016753118599</v>
      </c>
    </row>
    <row r="11437" spans="1:5" x14ac:dyDescent="0.2">
      <c r="A11437">
        <f t="shared" si="181"/>
        <v>2017</v>
      </c>
      <c r="B11437" s="8">
        <v>42737</v>
      </c>
      <c r="C11437" t="s">
        <v>679</v>
      </c>
      <c r="D11437" t="s">
        <v>679</v>
      </c>
      <c r="E11437" t="s">
        <v>679</v>
      </c>
    </row>
    <row r="11438" spans="1:5" x14ac:dyDescent="0.2">
      <c r="A11438">
        <f t="shared" si="181"/>
        <v>2017</v>
      </c>
      <c r="B11438" s="8">
        <v>42738</v>
      </c>
      <c r="C11438">
        <v>119.0736978206</v>
      </c>
      <c r="D11438">
        <v>115.271744226308</v>
      </c>
      <c r="E11438">
        <v>124.339421979565</v>
      </c>
    </row>
    <row r="11439" spans="1:5" x14ac:dyDescent="0.2">
      <c r="A11439">
        <f t="shared" si="181"/>
        <v>2017</v>
      </c>
      <c r="B11439" s="8">
        <v>42739</v>
      </c>
      <c r="C11439">
        <v>118.86898271617601</v>
      </c>
      <c r="D11439">
        <v>114.540336273942</v>
      </c>
      <c r="E11439">
        <v>124.665847383562</v>
      </c>
    </row>
    <row r="11440" spans="1:5" x14ac:dyDescent="0.2">
      <c r="A11440">
        <f t="shared" si="181"/>
        <v>2017</v>
      </c>
      <c r="B11440" s="8">
        <v>42740</v>
      </c>
      <c r="C11440">
        <v>117.99187852868501</v>
      </c>
      <c r="D11440">
        <v>113.364207530054</v>
      </c>
      <c r="E11440">
        <v>124.083717993863</v>
      </c>
    </row>
    <row r="11441" spans="1:5" x14ac:dyDescent="0.2">
      <c r="A11441">
        <f t="shared" si="181"/>
        <v>2017</v>
      </c>
      <c r="B11441" s="8">
        <v>42741</v>
      </c>
      <c r="C11441">
        <v>118.339814360807</v>
      </c>
      <c r="D11441">
        <v>113.845985655316</v>
      </c>
      <c r="E11441">
        <v>124.298870060046</v>
      </c>
    </row>
    <row r="11442" spans="1:5" x14ac:dyDescent="0.2">
      <c r="A11442">
        <f t="shared" si="181"/>
        <v>2017</v>
      </c>
      <c r="B11442" s="8">
        <v>42744</v>
      </c>
      <c r="C11442">
        <v>118.400005389974</v>
      </c>
      <c r="D11442">
        <v>113.805772078263</v>
      </c>
      <c r="E11442">
        <v>124.462336916944</v>
      </c>
    </row>
    <row r="11443" spans="1:5" x14ac:dyDescent="0.2">
      <c r="A11443">
        <f t="shared" si="181"/>
        <v>2017</v>
      </c>
      <c r="B11443" s="8">
        <v>42745</v>
      </c>
      <c r="C11443">
        <v>118.52827539905</v>
      </c>
      <c r="D11443">
        <v>113.758687830554</v>
      </c>
      <c r="E11443">
        <v>124.771640885482</v>
      </c>
    </row>
    <row r="11444" spans="1:5" x14ac:dyDescent="0.2">
      <c r="A11444">
        <f t="shared" si="181"/>
        <v>2017</v>
      </c>
      <c r="B11444" s="8">
        <v>42746</v>
      </c>
      <c r="C11444">
        <v>119.01138691651499</v>
      </c>
      <c r="D11444">
        <v>114.214714663644</v>
      </c>
      <c r="E11444">
        <v>125.28803940435201</v>
      </c>
    </row>
    <row r="11445" spans="1:5" x14ac:dyDescent="0.2">
      <c r="A11445">
        <f t="shared" si="181"/>
        <v>2017</v>
      </c>
      <c r="B11445" s="8">
        <v>42747</v>
      </c>
      <c r="C11445">
        <v>117.79166730877201</v>
      </c>
      <c r="D11445">
        <v>112.75483940975001</v>
      </c>
      <c r="E11445">
        <v>124.301455611997</v>
      </c>
    </row>
    <row r="11446" spans="1:5" x14ac:dyDescent="0.2">
      <c r="A11446">
        <f t="shared" si="181"/>
        <v>2017</v>
      </c>
      <c r="B11446" s="8">
        <v>42748</v>
      </c>
      <c r="C11446">
        <v>117.978898448804</v>
      </c>
      <c r="D11446">
        <v>113.12841178323499</v>
      </c>
      <c r="E11446">
        <v>124.29905022869301</v>
      </c>
    </row>
    <row r="11447" spans="1:5" x14ac:dyDescent="0.2">
      <c r="A11447">
        <f t="shared" si="181"/>
        <v>2017</v>
      </c>
      <c r="B11447" s="8">
        <v>42751</v>
      </c>
      <c r="C11447" t="s">
        <v>679</v>
      </c>
      <c r="D11447" t="s">
        <v>679</v>
      </c>
      <c r="E11447" t="s">
        <v>679</v>
      </c>
    </row>
    <row r="11448" spans="1:5" x14ac:dyDescent="0.2">
      <c r="A11448">
        <f t="shared" si="181"/>
        <v>2017</v>
      </c>
      <c r="B11448" s="8">
        <v>42752</v>
      </c>
      <c r="C11448">
        <v>117.259859431327</v>
      </c>
      <c r="D11448">
        <v>112.139446108082</v>
      </c>
      <c r="E11448">
        <v>123.84994942088601</v>
      </c>
    </row>
    <row r="11449" spans="1:5" x14ac:dyDescent="0.2">
      <c r="A11449">
        <f t="shared" si="181"/>
        <v>2017</v>
      </c>
      <c r="B11449" s="8">
        <v>42753</v>
      </c>
      <c r="C11449">
        <v>117.717959139622</v>
      </c>
      <c r="D11449">
        <v>112.59717502537499</v>
      </c>
      <c r="E11449">
        <v>124.31352474308601</v>
      </c>
    </row>
    <row r="11450" spans="1:5" x14ac:dyDescent="0.2">
      <c r="A11450">
        <f t="shared" si="181"/>
        <v>2017</v>
      </c>
      <c r="B11450" s="8">
        <v>42754</v>
      </c>
      <c r="C11450">
        <v>118.311320075699</v>
      </c>
      <c r="D11450">
        <v>113.46514966626999</v>
      </c>
      <c r="E11450">
        <v>124.630808612455</v>
      </c>
    </row>
    <row r="11451" spans="1:5" x14ac:dyDescent="0.2">
      <c r="A11451">
        <f t="shared" si="181"/>
        <v>2017</v>
      </c>
      <c r="B11451" s="8">
        <v>42755</v>
      </c>
      <c r="C11451" t="s">
        <v>679</v>
      </c>
      <c r="D11451" t="s">
        <v>679</v>
      </c>
      <c r="E11451" t="s">
        <v>679</v>
      </c>
    </row>
    <row r="11452" spans="1:5" x14ac:dyDescent="0.2">
      <c r="A11452">
        <f t="shared" si="181"/>
        <v>2017</v>
      </c>
      <c r="B11452" s="8">
        <v>42758</v>
      </c>
      <c r="C11452">
        <v>117.242844346984</v>
      </c>
      <c r="D11452">
        <v>112.346229296769</v>
      </c>
      <c r="E11452">
        <v>123.602091951104</v>
      </c>
    </row>
    <row r="11453" spans="1:5" x14ac:dyDescent="0.2">
      <c r="A11453">
        <f t="shared" si="181"/>
        <v>2017</v>
      </c>
      <c r="B11453" s="8">
        <v>42759</v>
      </c>
      <c r="C11453">
        <v>117.048079558873</v>
      </c>
      <c r="D11453">
        <v>112.04585880770701</v>
      </c>
      <c r="E11453">
        <v>123.51387603226701</v>
      </c>
    </row>
    <row r="11454" spans="1:5" x14ac:dyDescent="0.2">
      <c r="A11454">
        <f t="shared" si="181"/>
        <v>2017</v>
      </c>
      <c r="B11454" s="8">
        <v>42760</v>
      </c>
      <c r="C11454">
        <v>116.934452462636</v>
      </c>
      <c r="D11454">
        <v>111.79991848716099</v>
      </c>
      <c r="E11454">
        <v>123.535515570695</v>
      </c>
    </row>
    <row r="11455" spans="1:5" x14ac:dyDescent="0.2">
      <c r="A11455">
        <f t="shared" si="181"/>
        <v>2017</v>
      </c>
      <c r="B11455" s="8">
        <v>42761</v>
      </c>
      <c r="C11455">
        <v>117.27362224896</v>
      </c>
      <c r="D11455">
        <v>112.37690976409</v>
      </c>
      <c r="E11455">
        <v>123.633317232617</v>
      </c>
    </row>
    <row r="11456" spans="1:5" x14ac:dyDescent="0.2">
      <c r="A11456">
        <f t="shared" si="181"/>
        <v>2017</v>
      </c>
      <c r="B11456" s="8">
        <v>42762</v>
      </c>
      <c r="C11456">
        <v>117.068299274631</v>
      </c>
      <c r="D11456">
        <v>112.38986222937601</v>
      </c>
      <c r="E11456">
        <v>123.20154446372401</v>
      </c>
    </row>
    <row r="11457" spans="1:5" x14ac:dyDescent="0.2">
      <c r="A11457">
        <f t="shared" si="181"/>
        <v>2017</v>
      </c>
      <c r="B11457" s="8">
        <v>42765</v>
      </c>
      <c r="C11457">
        <v>116.724307379609</v>
      </c>
      <c r="D11457">
        <v>112.255361896689</v>
      </c>
      <c r="E11457">
        <v>122.63924814360399</v>
      </c>
    </row>
    <row r="11458" spans="1:5" x14ac:dyDescent="0.2">
      <c r="A11458">
        <f t="shared" si="181"/>
        <v>2017</v>
      </c>
      <c r="B11458" s="8">
        <v>42766</v>
      </c>
      <c r="C11458">
        <v>116.22015067331201</v>
      </c>
      <c r="D11458">
        <v>111.324917767301</v>
      </c>
      <c r="E11458">
        <v>122.566456935007</v>
      </c>
    </row>
    <row r="11459" spans="1:5" x14ac:dyDescent="0.2">
      <c r="A11459">
        <f t="shared" ref="A11459:A11522" si="182">YEAR(B11459)</f>
        <v>2017</v>
      </c>
      <c r="B11459" s="8">
        <v>42767</v>
      </c>
      <c r="C11459">
        <v>116.386858470465</v>
      </c>
      <c r="D11459">
        <v>111.662618079409</v>
      </c>
      <c r="E11459">
        <v>122.559305637677</v>
      </c>
    </row>
    <row r="11460" spans="1:5" x14ac:dyDescent="0.2">
      <c r="A11460">
        <f t="shared" si="182"/>
        <v>2017</v>
      </c>
      <c r="B11460" s="8">
        <v>42768</v>
      </c>
      <c r="C11460">
        <v>115.895752431125</v>
      </c>
      <c r="D11460">
        <v>111.234003096867</v>
      </c>
      <c r="E11460">
        <v>121.99849842819</v>
      </c>
    </row>
    <row r="11461" spans="1:5" x14ac:dyDescent="0.2">
      <c r="A11461">
        <f t="shared" si="182"/>
        <v>2017</v>
      </c>
      <c r="B11461" s="8">
        <v>42769</v>
      </c>
      <c r="C11461">
        <v>115.61534801574599</v>
      </c>
      <c r="D11461">
        <v>111.27618599933599</v>
      </c>
      <c r="E11461">
        <v>121.38496132773599</v>
      </c>
    </row>
    <row r="11462" spans="1:5" x14ac:dyDescent="0.2">
      <c r="A11462">
        <f t="shared" si="182"/>
        <v>2017</v>
      </c>
      <c r="B11462" s="8">
        <v>42772</v>
      </c>
      <c r="C11462">
        <v>116.037182922323</v>
      </c>
      <c r="D11462">
        <v>111.872286381346</v>
      </c>
      <c r="E11462">
        <v>121.63428440172601</v>
      </c>
    </row>
    <row r="11463" spans="1:5" x14ac:dyDescent="0.2">
      <c r="A11463">
        <f t="shared" si="182"/>
        <v>2017</v>
      </c>
      <c r="B11463" s="8">
        <v>42773</v>
      </c>
      <c r="C11463">
        <v>116.396398406551</v>
      </c>
      <c r="D11463">
        <v>112.127135537982</v>
      </c>
      <c r="E11463">
        <v>122.103887718392</v>
      </c>
    </row>
    <row r="11464" spans="1:5" x14ac:dyDescent="0.2">
      <c r="A11464">
        <f t="shared" si="182"/>
        <v>2017</v>
      </c>
      <c r="B11464" s="8">
        <v>42774</v>
      </c>
      <c r="C11464">
        <v>116.126551742207</v>
      </c>
      <c r="D11464">
        <v>111.891858724735</v>
      </c>
      <c r="E11464">
        <v>121.795694176353</v>
      </c>
    </row>
    <row r="11465" spans="1:5" x14ac:dyDescent="0.2">
      <c r="A11465">
        <f t="shared" si="182"/>
        <v>2017</v>
      </c>
      <c r="B11465" s="8">
        <v>42775</v>
      </c>
      <c r="C11465">
        <v>116.291956204884</v>
      </c>
      <c r="D11465">
        <v>112.345932755972</v>
      </c>
      <c r="E11465">
        <v>121.67000923149401</v>
      </c>
    </row>
    <row r="11466" spans="1:5" x14ac:dyDescent="0.2">
      <c r="A11466">
        <f t="shared" si="182"/>
        <v>2017</v>
      </c>
      <c r="B11466" s="8">
        <v>42776</v>
      </c>
      <c r="C11466">
        <v>116.133607608163</v>
      </c>
      <c r="D11466">
        <v>112.212359941904</v>
      </c>
      <c r="E11466">
        <v>121.484694371781</v>
      </c>
    </row>
    <row r="11467" spans="1:5" x14ac:dyDescent="0.2">
      <c r="A11467">
        <f t="shared" si="182"/>
        <v>2017</v>
      </c>
      <c r="B11467" s="8">
        <v>42779</v>
      </c>
      <c r="C11467">
        <v>116.327589529075</v>
      </c>
      <c r="D11467">
        <v>112.507646564666</v>
      </c>
      <c r="E11467">
        <v>121.578542205038</v>
      </c>
    </row>
    <row r="11468" spans="1:5" x14ac:dyDescent="0.2">
      <c r="A11468">
        <f t="shared" si="182"/>
        <v>2017</v>
      </c>
      <c r="B11468" s="8">
        <v>42780</v>
      </c>
      <c r="C11468">
        <v>116.376820467534</v>
      </c>
      <c r="D11468">
        <v>112.791800028795</v>
      </c>
      <c r="E11468">
        <v>121.39149244651701</v>
      </c>
    </row>
    <row r="11469" spans="1:5" x14ac:dyDescent="0.2">
      <c r="A11469">
        <f t="shared" si="182"/>
        <v>2017</v>
      </c>
      <c r="B11469" s="8">
        <v>42781</v>
      </c>
      <c r="C11469">
        <v>116.19826109927</v>
      </c>
      <c r="D11469">
        <v>112.628253926147</v>
      </c>
      <c r="E11469">
        <v>121.195667536231</v>
      </c>
    </row>
    <row r="11470" spans="1:5" x14ac:dyDescent="0.2">
      <c r="A11470">
        <f t="shared" si="182"/>
        <v>2017</v>
      </c>
      <c r="B11470" s="8">
        <v>42782</v>
      </c>
      <c r="C11470">
        <v>115.991315446953</v>
      </c>
      <c r="D11470">
        <v>112.142115474446</v>
      </c>
      <c r="E11470">
        <v>121.267819783555</v>
      </c>
    </row>
    <row r="11471" spans="1:5" x14ac:dyDescent="0.2">
      <c r="A11471">
        <f t="shared" si="182"/>
        <v>2017</v>
      </c>
      <c r="B11471" s="8">
        <v>42783</v>
      </c>
      <c r="C11471">
        <v>116.38768326743001</v>
      </c>
      <c r="D11471">
        <v>112.492541774147</v>
      </c>
      <c r="E11471">
        <v>121.715378352532</v>
      </c>
    </row>
    <row r="11472" spans="1:5" x14ac:dyDescent="0.2">
      <c r="A11472">
        <f t="shared" si="182"/>
        <v>2017</v>
      </c>
      <c r="B11472" s="8">
        <v>42786</v>
      </c>
      <c r="C11472" t="s">
        <v>679</v>
      </c>
      <c r="D11472" t="s">
        <v>679</v>
      </c>
      <c r="E11472" t="s">
        <v>679</v>
      </c>
    </row>
    <row r="11473" spans="1:5" x14ac:dyDescent="0.2">
      <c r="A11473">
        <f t="shared" si="182"/>
        <v>2017</v>
      </c>
      <c r="B11473" s="8">
        <v>42787</v>
      </c>
      <c r="C11473">
        <v>116.574741087042</v>
      </c>
      <c r="D11473">
        <v>112.91930862060001</v>
      </c>
      <c r="E11473">
        <v>121.662694522674</v>
      </c>
    </row>
    <row r="11474" spans="1:5" x14ac:dyDescent="0.2">
      <c r="A11474">
        <f t="shared" si="182"/>
        <v>2017</v>
      </c>
      <c r="B11474" s="8">
        <v>42788</v>
      </c>
      <c r="C11474">
        <v>116.192020918945</v>
      </c>
      <c r="D11474">
        <v>113.015850386585</v>
      </c>
      <c r="E11474">
        <v>120.794450721724</v>
      </c>
    </row>
    <row r="11475" spans="1:5" x14ac:dyDescent="0.2">
      <c r="A11475">
        <f t="shared" si="182"/>
        <v>2017</v>
      </c>
      <c r="B11475" s="8">
        <v>42789</v>
      </c>
      <c r="C11475">
        <v>115.63193796410199</v>
      </c>
      <c r="D11475">
        <v>112.46464500241299</v>
      </c>
      <c r="E11475">
        <v>120.2186111629</v>
      </c>
    </row>
    <row r="11476" spans="1:5" x14ac:dyDescent="0.2">
      <c r="A11476">
        <f t="shared" si="182"/>
        <v>2017</v>
      </c>
      <c r="B11476" s="8">
        <v>42790</v>
      </c>
      <c r="C11476">
        <v>115.793347465107</v>
      </c>
      <c r="D11476">
        <v>112.485934161613</v>
      </c>
      <c r="E11476">
        <v>120.52220362094501</v>
      </c>
    </row>
    <row r="11477" spans="1:5" x14ac:dyDescent="0.2">
      <c r="A11477">
        <f t="shared" si="182"/>
        <v>2017</v>
      </c>
      <c r="B11477" s="8">
        <v>42793</v>
      </c>
      <c r="C11477">
        <v>115.65519693468499</v>
      </c>
      <c r="D11477">
        <v>112.277814402052</v>
      </c>
      <c r="E11477">
        <v>120.452504200474</v>
      </c>
    </row>
    <row r="11478" spans="1:5" x14ac:dyDescent="0.2">
      <c r="A11478">
        <f t="shared" si="182"/>
        <v>2017</v>
      </c>
      <c r="B11478" s="8">
        <v>42794</v>
      </c>
      <c r="C11478">
        <v>115.980972240171</v>
      </c>
      <c r="D11478">
        <v>112.689884185285</v>
      </c>
      <c r="E11478">
        <v>120.695772096772</v>
      </c>
    </row>
    <row r="11479" spans="1:5" x14ac:dyDescent="0.2">
      <c r="A11479">
        <f t="shared" si="182"/>
        <v>2017</v>
      </c>
      <c r="B11479" s="8">
        <v>42795</v>
      </c>
      <c r="C11479">
        <v>116.411961949469</v>
      </c>
      <c r="D11479">
        <v>113.5072654474</v>
      </c>
      <c r="E11479">
        <v>120.746461477407</v>
      </c>
    </row>
    <row r="11480" spans="1:5" x14ac:dyDescent="0.2">
      <c r="A11480">
        <f t="shared" si="182"/>
        <v>2017</v>
      </c>
      <c r="B11480" s="8">
        <v>42796</v>
      </c>
      <c r="C11480">
        <v>116.815154402529</v>
      </c>
      <c r="D11480">
        <v>114.03571368467099</v>
      </c>
      <c r="E11480">
        <v>121.030235421843</v>
      </c>
    </row>
    <row r="11481" spans="1:5" x14ac:dyDescent="0.2">
      <c r="A11481">
        <f t="shared" si="182"/>
        <v>2017</v>
      </c>
      <c r="B11481" s="8">
        <v>42797</v>
      </c>
      <c r="C11481">
        <v>116.61403581822</v>
      </c>
      <c r="D11481">
        <v>114.001544220632</v>
      </c>
      <c r="E11481">
        <v>120.66116319803901</v>
      </c>
    </row>
    <row r="11482" spans="1:5" x14ac:dyDescent="0.2">
      <c r="A11482">
        <f t="shared" si="182"/>
        <v>2017</v>
      </c>
      <c r="B11482" s="8">
        <v>42800</v>
      </c>
      <c r="C11482">
        <v>116.401273206905</v>
      </c>
      <c r="D11482">
        <v>113.73853356584</v>
      </c>
      <c r="E11482">
        <v>120.49548383098301</v>
      </c>
    </row>
    <row r="11483" spans="1:5" x14ac:dyDescent="0.2">
      <c r="A11483">
        <f t="shared" si="182"/>
        <v>2017</v>
      </c>
      <c r="B11483" s="8">
        <v>42801</v>
      </c>
      <c r="C11483">
        <v>116.3993302728</v>
      </c>
      <c r="D11483">
        <v>113.804101593619</v>
      </c>
      <c r="E11483">
        <v>120.426684291529</v>
      </c>
    </row>
    <row r="11484" spans="1:5" x14ac:dyDescent="0.2">
      <c r="A11484">
        <f t="shared" si="182"/>
        <v>2017</v>
      </c>
      <c r="B11484" s="8">
        <v>42802</v>
      </c>
      <c r="C11484">
        <v>116.843124768167</v>
      </c>
      <c r="D11484">
        <v>114.28419488571799</v>
      </c>
      <c r="E11484">
        <v>120.84014873090101</v>
      </c>
    </row>
    <row r="11485" spans="1:5" x14ac:dyDescent="0.2">
      <c r="A11485">
        <f t="shared" si="182"/>
        <v>2017</v>
      </c>
      <c r="B11485" s="8">
        <v>42803</v>
      </c>
      <c r="C11485">
        <v>116.96599945395999</v>
      </c>
      <c r="D11485">
        <v>114.185185842989</v>
      </c>
      <c r="E11485">
        <v>121.18432429518801</v>
      </c>
    </row>
    <row r="11486" spans="1:5" x14ac:dyDescent="0.2">
      <c r="A11486">
        <f t="shared" si="182"/>
        <v>2017</v>
      </c>
      <c r="B11486" s="8">
        <v>42804</v>
      </c>
      <c r="C11486">
        <v>116.58595656012901</v>
      </c>
      <c r="D11486">
        <v>113.78848894391</v>
      </c>
      <c r="E11486">
        <v>120.81607194886099</v>
      </c>
    </row>
    <row r="11487" spans="1:5" x14ac:dyDescent="0.2">
      <c r="A11487">
        <f t="shared" si="182"/>
        <v>2017</v>
      </c>
      <c r="B11487" s="8">
        <v>42807</v>
      </c>
      <c r="C11487">
        <v>116.37140776930499</v>
      </c>
      <c r="D11487">
        <v>113.557646349411</v>
      </c>
      <c r="E11487">
        <v>120.61502818312999</v>
      </c>
    </row>
    <row r="11488" spans="1:5" x14ac:dyDescent="0.2">
      <c r="A11488">
        <f t="shared" si="182"/>
        <v>2017</v>
      </c>
      <c r="B11488" s="8">
        <v>42808</v>
      </c>
      <c r="C11488">
        <v>116.533892296261</v>
      </c>
      <c r="D11488">
        <v>113.75868016246601</v>
      </c>
      <c r="E11488">
        <v>120.74126918925499</v>
      </c>
    </row>
    <row r="11489" spans="1:5" x14ac:dyDescent="0.2">
      <c r="A11489">
        <f t="shared" si="182"/>
        <v>2017</v>
      </c>
      <c r="B11489" s="8">
        <v>42809</v>
      </c>
      <c r="C11489">
        <v>116.326584849876</v>
      </c>
      <c r="D11489">
        <v>113.739363010406</v>
      </c>
      <c r="E11489">
        <v>120.345105158541</v>
      </c>
    </row>
    <row r="11490" spans="1:5" x14ac:dyDescent="0.2">
      <c r="A11490">
        <f t="shared" si="182"/>
        <v>2017</v>
      </c>
      <c r="B11490" s="8">
        <v>42810</v>
      </c>
      <c r="C11490">
        <v>115.419895750173</v>
      </c>
      <c r="D11490">
        <v>112.48588026549599</v>
      </c>
      <c r="E11490">
        <v>119.771262480153</v>
      </c>
    </row>
    <row r="11491" spans="1:5" x14ac:dyDescent="0.2">
      <c r="A11491">
        <f t="shared" si="182"/>
        <v>2017</v>
      </c>
      <c r="B11491" s="8">
        <v>42811</v>
      </c>
      <c r="C11491">
        <v>115.248792086512</v>
      </c>
      <c r="D11491">
        <v>112.54698694289399</v>
      </c>
      <c r="E11491">
        <v>119.367311170639</v>
      </c>
    </row>
    <row r="11492" spans="1:5" x14ac:dyDescent="0.2">
      <c r="A11492">
        <f t="shared" si="182"/>
        <v>2017</v>
      </c>
      <c r="B11492" s="8">
        <v>42814</v>
      </c>
      <c r="C11492">
        <v>115.01127896257699</v>
      </c>
      <c r="D11492">
        <v>112.448637493665</v>
      </c>
      <c r="E11492">
        <v>118.98898524231799</v>
      </c>
    </row>
    <row r="11493" spans="1:5" x14ac:dyDescent="0.2">
      <c r="A11493">
        <f t="shared" si="182"/>
        <v>2017</v>
      </c>
      <c r="B11493" s="8">
        <v>42815</v>
      </c>
      <c r="C11493">
        <v>114.784300608335</v>
      </c>
      <c r="D11493">
        <v>111.921729632088</v>
      </c>
      <c r="E11493">
        <v>119.05669142163001</v>
      </c>
    </row>
    <row r="11494" spans="1:5" x14ac:dyDescent="0.2">
      <c r="A11494">
        <f t="shared" si="182"/>
        <v>2017</v>
      </c>
      <c r="B11494" s="8">
        <v>42816</v>
      </c>
      <c r="C11494">
        <v>114.765716995302</v>
      </c>
      <c r="D11494">
        <v>111.91163147191099</v>
      </c>
      <c r="E11494">
        <v>119.029438182527</v>
      </c>
    </row>
    <row r="11495" spans="1:5" x14ac:dyDescent="0.2">
      <c r="A11495">
        <f t="shared" si="182"/>
        <v>2017</v>
      </c>
      <c r="B11495" s="8">
        <v>42817</v>
      </c>
      <c r="C11495">
        <v>114.762032160161</v>
      </c>
      <c r="D11495">
        <v>111.918660001898</v>
      </c>
      <c r="E11495">
        <v>119.015054786178</v>
      </c>
    </row>
    <row r="11496" spans="1:5" x14ac:dyDescent="0.2">
      <c r="A11496">
        <f t="shared" si="182"/>
        <v>2017</v>
      </c>
      <c r="B11496" s="8">
        <v>42818</v>
      </c>
      <c r="C11496">
        <v>114.607017067285</v>
      </c>
      <c r="D11496">
        <v>111.96228810965</v>
      </c>
      <c r="E11496">
        <v>118.66093780187499</v>
      </c>
    </row>
    <row r="11497" spans="1:5" x14ac:dyDescent="0.2">
      <c r="A11497">
        <f t="shared" si="182"/>
        <v>2017</v>
      </c>
      <c r="B11497" s="8">
        <v>42821</v>
      </c>
      <c r="C11497">
        <v>114.205831317617</v>
      </c>
      <c r="D11497">
        <v>111.4288170969</v>
      </c>
      <c r="E11497">
        <v>118.38599003233701</v>
      </c>
    </row>
    <row r="11498" spans="1:5" x14ac:dyDescent="0.2">
      <c r="A11498">
        <f t="shared" si="182"/>
        <v>2017</v>
      </c>
      <c r="B11498" s="8">
        <v>42822</v>
      </c>
      <c r="C11498">
        <v>114.389262451489</v>
      </c>
      <c r="D11498">
        <v>111.627072950276</v>
      </c>
      <c r="E11498">
        <v>118.556981618241</v>
      </c>
    </row>
    <row r="11499" spans="1:5" x14ac:dyDescent="0.2">
      <c r="A11499">
        <f t="shared" si="182"/>
        <v>2017</v>
      </c>
      <c r="B11499" s="8">
        <v>42823</v>
      </c>
      <c r="C11499">
        <v>114.682623629405</v>
      </c>
      <c r="D11499">
        <v>112.266055629913</v>
      </c>
      <c r="E11499">
        <v>118.51185443799601</v>
      </c>
    </row>
    <row r="11500" spans="1:5" x14ac:dyDescent="0.2">
      <c r="A11500">
        <f t="shared" si="182"/>
        <v>2017</v>
      </c>
      <c r="B11500" s="8">
        <v>42824</v>
      </c>
      <c r="C11500">
        <v>114.49127502242099</v>
      </c>
      <c r="D11500">
        <v>112.13465033282399</v>
      </c>
      <c r="E11500">
        <v>118.258959704259</v>
      </c>
    </row>
    <row r="11501" spans="1:5" x14ac:dyDescent="0.2">
      <c r="A11501">
        <f t="shared" si="182"/>
        <v>2017</v>
      </c>
      <c r="B11501" s="8">
        <v>42825</v>
      </c>
      <c r="C11501">
        <v>114.76156491906799</v>
      </c>
      <c r="D11501">
        <v>112.34392233272099</v>
      </c>
      <c r="E11501">
        <v>118.59285038075301</v>
      </c>
    </row>
    <row r="11502" spans="1:5" x14ac:dyDescent="0.2">
      <c r="A11502">
        <f t="shared" si="182"/>
        <v>2017</v>
      </c>
      <c r="B11502" s="8">
        <v>42828</v>
      </c>
      <c r="C11502">
        <v>114.837985475449</v>
      </c>
      <c r="D11502">
        <v>112.711456565779</v>
      </c>
      <c r="E11502">
        <v>118.383636867413</v>
      </c>
    </row>
    <row r="11503" spans="1:5" x14ac:dyDescent="0.2">
      <c r="A11503">
        <f t="shared" si="182"/>
        <v>2017</v>
      </c>
      <c r="B11503" s="8">
        <v>42829</v>
      </c>
      <c r="C11503">
        <v>114.96868270876099</v>
      </c>
      <c r="D11503">
        <v>112.760410563332</v>
      </c>
      <c r="E11503">
        <v>118.596319441405</v>
      </c>
    </row>
    <row r="11504" spans="1:5" x14ac:dyDescent="0.2">
      <c r="A11504">
        <f t="shared" si="182"/>
        <v>2017</v>
      </c>
      <c r="B11504" s="8">
        <v>42830</v>
      </c>
      <c r="C11504">
        <v>114.91470720228899</v>
      </c>
      <c r="D11504">
        <v>112.78884880315699</v>
      </c>
      <c r="E11504">
        <v>118.46067381181599</v>
      </c>
    </row>
    <row r="11505" spans="1:5" x14ac:dyDescent="0.2">
      <c r="A11505">
        <f t="shared" si="182"/>
        <v>2017</v>
      </c>
      <c r="B11505" s="8">
        <v>42831</v>
      </c>
      <c r="C11505">
        <v>114.983749699748</v>
      </c>
      <c r="D11505">
        <v>112.81810104193001</v>
      </c>
      <c r="E11505">
        <v>118.56967856367901</v>
      </c>
    </row>
    <row r="11506" spans="1:5" x14ac:dyDescent="0.2">
      <c r="A11506">
        <f t="shared" si="182"/>
        <v>2017</v>
      </c>
      <c r="B11506" s="8">
        <v>42832</v>
      </c>
      <c r="C11506">
        <v>115.017131084841</v>
      </c>
      <c r="D11506">
        <v>113.01337837988</v>
      </c>
      <c r="E11506">
        <v>118.444620576047</v>
      </c>
    </row>
    <row r="11507" spans="1:5" x14ac:dyDescent="0.2">
      <c r="A11507">
        <f t="shared" si="182"/>
        <v>2017</v>
      </c>
      <c r="B11507" s="8">
        <v>42835</v>
      </c>
      <c r="C11507">
        <v>115.07376396254701</v>
      </c>
      <c r="D11507">
        <v>112.96023966525701</v>
      </c>
      <c r="E11507">
        <v>118.60963921558501</v>
      </c>
    </row>
    <row r="11508" spans="1:5" x14ac:dyDescent="0.2">
      <c r="A11508">
        <f t="shared" si="182"/>
        <v>2017</v>
      </c>
      <c r="B11508" s="8">
        <v>42836</v>
      </c>
      <c r="C11508">
        <v>114.974688933183</v>
      </c>
      <c r="D11508">
        <v>112.662667721205</v>
      </c>
      <c r="E11508">
        <v>118.70451509384201</v>
      </c>
    </row>
    <row r="11509" spans="1:5" x14ac:dyDescent="0.2">
      <c r="A11509">
        <f t="shared" si="182"/>
        <v>2017</v>
      </c>
      <c r="B11509" s="8">
        <v>42837</v>
      </c>
      <c r="C11509">
        <v>114.88179620560599</v>
      </c>
      <c r="D11509">
        <v>112.549278143419</v>
      </c>
      <c r="E11509">
        <v>118.63064495702901</v>
      </c>
    </row>
    <row r="11510" spans="1:5" x14ac:dyDescent="0.2">
      <c r="A11510">
        <f t="shared" si="182"/>
        <v>2017</v>
      </c>
      <c r="B11510" s="8">
        <v>42838</v>
      </c>
      <c r="C11510">
        <v>114.470346140513</v>
      </c>
      <c r="D11510">
        <v>112.275886104629</v>
      </c>
      <c r="E11510">
        <v>118.07808917938399</v>
      </c>
    </row>
    <row r="11511" spans="1:5" x14ac:dyDescent="0.2">
      <c r="A11511">
        <f t="shared" si="182"/>
        <v>2017</v>
      </c>
      <c r="B11511" s="8">
        <v>42839</v>
      </c>
      <c r="C11511">
        <v>114.501207350577</v>
      </c>
      <c r="D11511">
        <v>112.323610408444</v>
      </c>
      <c r="E11511">
        <v>118.092762600885</v>
      </c>
    </row>
    <row r="11512" spans="1:5" x14ac:dyDescent="0.2">
      <c r="A11512">
        <f t="shared" si="182"/>
        <v>2017</v>
      </c>
      <c r="B11512" s="8">
        <v>42842</v>
      </c>
      <c r="C11512">
        <v>114.2949386778</v>
      </c>
      <c r="D11512">
        <v>111.984462686493</v>
      </c>
      <c r="E11512">
        <v>118.014658047045</v>
      </c>
    </row>
    <row r="11513" spans="1:5" x14ac:dyDescent="0.2">
      <c r="A11513">
        <f t="shared" si="182"/>
        <v>2017</v>
      </c>
      <c r="B11513" s="8">
        <v>42843</v>
      </c>
      <c r="C11513">
        <v>114.227942524402</v>
      </c>
      <c r="D11513">
        <v>111.858034452883</v>
      </c>
      <c r="E11513">
        <v>118.005406896534</v>
      </c>
    </row>
    <row r="11514" spans="1:5" x14ac:dyDescent="0.2">
      <c r="A11514">
        <f t="shared" si="182"/>
        <v>2017</v>
      </c>
      <c r="B11514" s="8">
        <v>42844</v>
      </c>
      <c r="C11514">
        <v>114.765218566382</v>
      </c>
      <c r="D11514">
        <v>112.15599446849799</v>
      </c>
      <c r="E11514">
        <v>118.78594872073501</v>
      </c>
    </row>
    <row r="11515" spans="1:5" x14ac:dyDescent="0.2">
      <c r="A11515">
        <f t="shared" si="182"/>
        <v>2017</v>
      </c>
      <c r="B11515" s="8">
        <v>42845</v>
      </c>
      <c r="C11515">
        <v>114.59439749033901</v>
      </c>
      <c r="D11515">
        <v>111.94123779678399</v>
      </c>
      <c r="E11515">
        <v>118.656515155376</v>
      </c>
    </row>
    <row r="11516" spans="1:5" x14ac:dyDescent="0.2">
      <c r="A11516">
        <f t="shared" si="182"/>
        <v>2017</v>
      </c>
      <c r="B11516" s="8">
        <v>42846</v>
      </c>
      <c r="C11516">
        <v>114.784352397562</v>
      </c>
      <c r="D11516">
        <v>112.286482952792</v>
      </c>
      <c r="E11516">
        <v>118.695160917237</v>
      </c>
    </row>
    <row r="11517" spans="1:5" x14ac:dyDescent="0.2">
      <c r="A11517">
        <f t="shared" si="182"/>
        <v>2017</v>
      </c>
      <c r="B11517" s="8">
        <v>42849</v>
      </c>
      <c r="C11517">
        <v>114.33774079233901</v>
      </c>
      <c r="D11517">
        <v>111.759609190807</v>
      </c>
      <c r="E11517">
        <v>118.322333391104</v>
      </c>
    </row>
    <row r="11518" spans="1:5" x14ac:dyDescent="0.2">
      <c r="A11518">
        <f t="shared" si="182"/>
        <v>2017</v>
      </c>
      <c r="B11518" s="8">
        <v>42850</v>
      </c>
      <c r="C11518">
        <v>114.485370042661</v>
      </c>
      <c r="D11518">
        <v>111.681916396647</v>
      </c>
      <c r="E11518">
        <v>118.695275251417</v>
      </c>
    </row>
    <row r="11519" spans="1:5" x14ac:dyDescent="0.2">
      <c r="A11519">
        <f t="shared" si="182"/>
        <v>2017</v>
      </c>
      <c r="B11519" s="8">
        <v>42851</v>
      </c>
      <c r="C11519">
        <v>114.92303704638</v>
      </c>
      <c r="D11519">
        <v>112.040743931653</v>
      </c>
      <c r="E11519">
        <v>119.21676804607</v>
      </c>
    </row>
    <row r="11520" spans="1:5" x14ac:dyDescent="0.2">
      <c r="A11520">
        <f t="shared" si="182"/>
        <v>2017</v>
      </c>
      <c r="B11520" s="8">
        <v>42852</v>
      </c>
      <c r="C11520">
        <v>114.97039351054801</v>
      </c>
      <c r="D11520">
        <v>112.14951760966601</v>
      </c>
      <c r="E11520">
        <v>119.203644724322</v>
      </c>
    </row>
    <row r="11521" spans="1:5" x14ac:dyDescent="0.2">
      <c r="A11521">
        <f t="shared" si="182"/>
        <v>2017</v>
      </c>
      <c r="B11521" s="8">
        <v>42853</v>
      </c>
      <c r="C11521">
        <v>114.76331384993399</v>
      </c>
      <c r="D11521">
        <v>112.02319108914</v>
      </c>
      <c r="E11521">
        <v>118.91378788328301</v>
      </c>
    </row>
    <row r="11522" spans="1:5" x14ac:dyDescent="0.2">
      <c r="A11522">
        <f t="shared" si="182"/>
        <v>2017</v>
      </c>
      <c r="B11522" s="8">
        <v>42856</v>
      </c>
      <c r="C11522">
        <v>114.566383305031</v>
      </c>
      <c r="D11522">
        <v>111.95945146566601</v>
      </c>
      <c r="E11522">
        <v>118.58235400516099</v>
      </c>
    </row>
    <row r="11523" spans="1:5" x14ac:dyDescent="0.2">
      <c r="A11523">
        <f t="shared" ref="A11523:A11586" si="183">YEAR(B11523)</f>
        <v>2017</v>
      </c>
      <c r="B11523" s="8">
        <v>42857</v>
      </c>
      <c r="C11523">
        <v>114.65258777529201</v>
      </c>
      <c r="D11523">
        <v>112.18395699484699</v>
      </c>
      <c r="E11523">
        <v>118.532849265602</v>
      </c>
    </row>
    <row r="11524" spans="1:5" x14ac:dyDescent="0.2">
      <c r="A11524">
        <f t="shared" si="183"/>
        <v>2017</v>
      </c>
      <c r="B11524" s="8">
        <v>42858</v>
      </c>
      <c r="C11524">
        <v>114.637678594078</v>
      </c>
      <c r="D11524">
        <v>112.13118550694401</v>
      </c>
      <c r="E11524">
        <v>118.555168616744</v>
      </c>
    </row>
    <row r="11525" spans="1:5" x14ac:dyDescent="0.2">
      <c r="A11525">
        <f t="shared" si="183"/>
        <v>2017</v>
      </c>
      <c r="B11525" s="8">
        <v>42859</v>
      </c>
      <c r="C11525">
        <v>114.883163542647</v>
      </c>
      <c r="D11525">
        <v>112.097644153232</v>
      </c>
      <c r="E11525">
        <v>119.08020273754001</v>
      </c>
    </row>
    <row r="11526" spans="1:5" x14ac:dyDescent="0.2">
      <c r="A11526">
        <f t="shared" si="183"/>
        <v>2017</v>
      </c>
      <c r="B11526" s="8">
        <v>42860</v>
      </c>
      <c r="C11526">
        <v>114.75012090071699</v>
      </c>
      <c r="D11526">
        <v>111.81572510314599</v>
      </c>
      <c r="E11526">
        <v>119.093567868721</v>
      </c>
    </row>
    <row r="11527" spans="1:5" x14ac:dyDescent="0.2">
      <c r="A11527">
        <f t="shared" si="183"/>
        <v>2017</v>
      </c>
      <c r="B11527" s="8">
        <v>42863</v>
      </c>
      <c r="C11527">
        <v>115.065020192956</v>
      </c>
      <c r="D11527">
        <v>112.23064962244899</v>
      </c>
      <c r="E11527">
        <v>119.312860103578</v>
      </c>
    </row>
    <row r="11528" spans="1:5" x14ac:dyDescent="0.2">
      <c r="A11528">
        <f t="shared" si="183"/>
        <v>2017</v>
      </c>
      <c r="B11528" s="8">
        <v>42864</v>
      </c>
      <c r="C11528">
        <v>115.367626800889</v>
      </c>
      <c r="D11528">
        <v>112.708911173621</v>
      </c>
      <c r="E11528">
        <v>119.444919076834</v>
      </c>
    </row>
    <row r="11529" spans="1:5" x14ac:dyDescent="0.2">
      <c r="A11529">
        <f t="shared" si="183"/>
        <v>2017</v>
      </c>
      <c r="B11529" s="8">
        <v>42865</v>
      </c>
      <c r="C11529">
        <v>115.087710238067</v>
      </c>
      <c r="D11529">
        <v>112.54732544053201</v>
      </c>
      <c r="E11529">
        <v>119.044360259428</v>
      </c>
    </row>
    <row r="11530" spans="1:5" x14ac:dyDescent="0.2">
      <c r="A11530">
        <f t="shared" si="183"/>
        <v>2017</v>
      </c>
      <c r="B11530" s="8">
        <v>42866</v>
      </c>
      <c r="C11530">
        <v>115.03800706595101</v>
      </c>
      <c r="D11530">
        <v>112.658309119782</v>
      </c>
      <c r="E11530">
        <v>118.835339378404</v>
      </c>
    </row>
    <row r="11531" spans="1:5" x14ac:dyDescent="0.2">
      <c r="A11531">
        <f t="shared" si="183"/>
        <v>2017</v>
      </c>
      <c r="B11531" s="8">
        <v>42867</v>
      </c>
      <c r="C11531">
        <v>114.71834385446699</v>
      </c>
      <c r="D11531">
        <v>112.381793969852</v>
      </c>
      <c r="E11531">
        <v>118.46910309142601</v>
      </c>
    </row>
    <row r="11532" spans="1:5" x14ac:dyDescent="0.2">
      <c r="A11532">
        <f t="shared" si="183"/>
        <v>2017</v>
      </c>
      <c r="B11532" s="8">
        <v>42870</v>
      </c>
      <c r="C11532">
        <v>114.321746472741</v>
      </c>
      <c r="D11532">
        <v>111.96799213084699</v>
      </c>
      <c r="E11532">
        <v>118.084462790868</v>
      </c>
    </row>
    <row r="11533" spans="1:5" x14ac:dyDescent="0.2">
      <c r="A11533">
        <f t="shared" si="183"/>
        <v>2017</v>
      </c>
      <c r="B11533" s="8">
        <v>42871</v>
      </c>
      <c r="C11533">
        <v>113.96584086023501</v>
      </c>
      <c r="D11533">
        <v>111.37933778548</v>
      </c>
      <c r="E11533">
        <v>117.95406294043499</v>
      </c>
    </row>
    <row r="11534" spans="1:5" x14ac:dyDescent="0.2">
      <c r="A11534">
        <f t="shared" si="183"/>
        <v>2017</v>
      </c>
      <c r="B11534" s="8">
        <v>42872</v>
      </c>
      <c r="C11534">
        <v>113.72677927213</v>
      </c>
      <c r="D11534">
        <v>110.838951013906</v>
      </c>
      <c r="E11534">
        <v>118.01118154879499</v>
      </c>
    </row>
    <row r="11535" spans="1:5" x14ac:dyDescent="0.2">
      <c r="A11535">
        <f t="shared" si="183"/>
        <v>2017</v>
      </c>
      <c r="B11535" s="8">
        <v>42873</v>
      </c>
      <c r="C11535">
        <v>114.250510012917</v>
      </c>
      <c r="D11535">
        <v>110.706098652121</v>
      </c>
      <c r="E11535">
        <v>119.19861306369801</v>
      </c>
    </row>
    <row r="11536" spans="1:5" x14ac:dyDescent="0.2">
      <c r="A11536">
        <f t="shared" si="183"/>
        <v>2017</v>
      </c>
      <c r="B11536" s="8">
        <v>42874</v>
      </c>
      <c r="C11536">
        <v>113.680528076714</v>
      </c>
      <c r="D11536">
        <v>110.383444642634</v>
      </c>
      <c r="E11536">
        <v>118.37322840747299</v>
      </c>
    </row>
    <row r="11537" spans="1:5" x14ac:dyDescent="0.2">
      <c r="A11537">
        <f t="shared" si="183"/>
        <v>2017</v>
      </c>
      <c r="B11537" s="8">
        <v>42877</v>
      </c>
      <c r="C11537">
        <v>113.52511969167701</v>
      </c>
      <c r="D11537">
        <v>110.071778661631</v>
      </c>
      <c r="E11537">
        <v>118.372822806941</v>
      </c>
    </row>
    <row r="11538" spans="1:5" x14ac:dyDescent="0.2">
      <c r="A11538">
        <f t="shared" si="183"/>
        <v>2017</v>
      </c>
      <c r="B11538" s="8">
        <v>42878</v>
      </c>
      <c r="C11538">
        <v>113.66734849912</v>
      </c>
      <c r="D11538">
        <v>110.273972431365</v>
      </c>
      <c r="E11538">
        <v>118.45651763833099</v>
      </c>
    </row>
    <row r="11539" spans="1:5" x14ac:dyDescent="0.2">
      <c r="A11539">
        <f t="shared" si="183"/>
        <v>2017</v>
      </c>
      <c r="B11539" s="8">
        <v>42879</v>
      </c>
      <c r="C11539">
        <v>113.654209804141</v>
      </c>
      <c r="D11539">
        <v>110.39628085348301</v>
      </c>
      <c r="E11539">
        <v>118.307343934231</v>
      </c>
    </row>
    <row r="11540" spans="1:5" x14ac:dyDescent="0.2">
      <c r="A11540">
        <f t="shared" si="183"/>
        <v>2017</v>
      </c>
      <c r="B11540" s="8">
        <v>42880</v>
      </c>
      <c r="C11540">
        <v>113.35046292504801</v>
      </c>
      <c r="D11540">
        <v>110.144049012922</v>
      </c>
      <c r="E11540">
        <v>117.948285009488</v>
      </c>
    </row>
    <row r="11541" spans="1:5" x14ac:dyDescent="0.2">
      <c r="A11541">
        <f t="shared" si="183"/>
        <v>2017</v>
      </c>
      <c r="B11541" s="8">
        <v>42881</v>
      </c>
      <c r="C11541">
        <v>113.458335388899</v>
      </c>
      <c r="D11541">
        <v>110.446633741838</v>
      </c>
      <c r="E11541">
        <v>117.86287159411501</v>
      </c>
    </row>
    <row r="11542" spans="1:5" x14ac:dyDescent="0.2">
      <c r="A11542">
        <f t="shared" si="183"/>
        <v>2017</v>
      </c>
      <c r="B11542" s="8">
        <v>42884</v>
      </c>
      <c r="C11542" t="s">
        <v>679</v>
      </c>
      <c r="D11542" t="s">
        <v>679</v>
      </c>
      <c r="E11542" t="s">
        <v>679</v>
      </c>
    </row>
    <row r="11543" spans="1:5" x14ac:dyDescent="0.2">
      <c r="A11543">
        <f t="shared" si="183"/>
        <v>2017</v>
      </c>
      <c r="B11543" s="8">
        <v>42885</v>
      </c>
      <c r="C11543">
        <v>113.532349268499</v>
      </c>
      <c r="D11543">
        <v>110.264324119837</v>
      </c>
      <c r="E11543">
        <v>118.194112060168</v>
      </c>
    </row>
    <row r="11544" spans="1:5" x14ac:dyDescent="0.2">
      <c r="A11544">
        <f t="shared" si="183"/>
        <v>2017</v>
      </c>
      <c r="B11544" s="8">
        <v>42886</v>
      </c>
      <c r="C11544">
        <v>113.272769810664</v>
      </c>
      <c r="D11544">
        <v>110.075716200461</v>
      </c>
      <c r="E11544">
        <v>117.860269618766</v>
      </c>
    </row>
    <row r="11545" spans="1:5" x14ac:dyDescent="0.2">
      <c r="A11545">
        <f t="shared" si="183"/>
        <v>2017</v>
      </c>
      <c r="B11545" s="8">
        <v>42887</v>
      </c>
      <c r="C11545">
        <v>113.277439669757</v>
      </c>
      <c r="D11545">
        <v>110.247710529355</v>
      </c>
      <c r="E11545">
        <v>117.697735894753</v>
      </c>
    </row>
    <row r="11546" spans="1:5" x14ac:dyDescent="0.2">
      <c r="A11546">
        <f t="shared" si="183"/>
        <v>2017</v>
      </c>
      <c r="B11546" s="8">
        <v>42888</v>
      </c>
      <c r="C11546">
        <v>113.168551954153</v>
      </c>
      <c r="D11546">
        <v>109.90696908213999</v>
      </c>
      <c r="E11546">
        <v>117.819415495466</v>
      </c>
    </row>
    <row r="11547" spans="1:5" x14ac:dyDescent="0.2">
      <c r="A11547">
        <f t="shared" si="183"/>
        <v>2017</v>
      </c>
      <c r="B11547" s="8">
        <v>42891</v>
      </c>
      <c r="C11547">
        <v>112.95122257186399</v>
      </c>
      <c r="D11547">
        <v>109.913556178172</v>
      </c>
      <c r="E11547">
        <v>117.375423123988</v>
      </c>
    </row>
    <row r="11548" spans="1:5" x14ac:dyDescent="0.2">
      <c r="A11548">
        <f t="shared" si="183"/>
        <v>2017</v>
      </c>
      <c r="B11548" s="8">
        <v>42892</v>
      </c>
      <c r="C11548">
        <v>112.684915023797</v>
      </c>
      <c r="D11548">
        <v>109.608773098776</v>
      </c>
      <c r="E11548">
        <v>117.14426939991</v>
      </c>
    </row>
    <row r="11549" spans="1:5" x14ac:dyDescent="0.2">
      <c r="A11549">
        <f t="shared" si="183"/>
        <v>2017</v>
      </c>
      <c r="B11549" s="8">
        <v>42893</v>
      </c>
      <c r="C11549">
        <v>112.794049900969</v>
      </c>
      <c r="D11549">
        <v>109.86121898758</v>
      </c>
      <c r="E11549">
        <v>117.111731122946</v>
      </c>
    </row>
    <row r="11550" spans="1:5" x14ac:dyDescent="0.2">
      <c r="A11550">
        <f t="shared" si="183"/>
        <v>2017</v>
      </c>
      <c r="B11550" s="8">
        <v>42894</v>
      </c>
      <c r="C11550">
        <v>112.80920758543699</v>
      </c>
      <c r="D11550">
        <v>109.980436687592</v>
      </c>
      <c r="E11550">
        <v>117.023457787734</v>
      </c>
    </row>
    <row r="11551" spans="1:5" x14ac:dyDescent="0.2">
      <c r="A11551">
        <f t="shared" si="183"/>
        <v>2017</v>
      </c>
      <c r="B11551" s="8">
        <v>42895</v>
      </c>
      <c r="C11551">
        <v>112.926802528236</v>
      </c>
      <c r="D11551">
        <v>110.217400477743</v>
      </c>
      <c r="E11551">
        <v>117.023889353622</v>
      </c>
    </row>
    <row r="11552" spans="1:5" x14ac:dyDescent="0.2">
      <c r="A11552">
        <f t="shared" si="183"/>
        <v>2017</v>
      </c>
      <c r="B11552" s="8">
        <v>42898</v>
      </c>
      <c r="C11552">
        <v>112.953954104188</v>
      </c>
      <c r="D11552">
        <v>110.142088566707</v>
      </c>
      <c r="E11552">
        <v>117.15318621147</v>
      </c>
    </row>
    <row r="11553" spans="1:5" x14ac:dyDescent="0.2">
      <c r="A11553">
        <f t="shared" si="183"/>
        <v>2017</v>
      </c>
      <c r="B11553" s="8">
        <v>42899</v>
      </c>
      <c r="C11553">
        <v>112.59928440985701</v>
      </c>
      <c r="D11553">
        <v>109.64433540574601</v>
      </c>
      <c r="E11553">
        <v>116.93660858957401</v>
      </c>
    </row>
    <row r="11554" spans="1:5" x14ac:dyDescent="0.2">
      <c r="A11554">
        <f t="shared" si="183"/>
        <v>2017</v>
      </c>
      <c r="B11554" s="8">
        <v>42900</v>
      </c>
      <c r="C11554">
        <v>112.046454531271</v>
      </c>
      <c r="D11554">
        <v>109.024746132518</v>
      </c>
      <c r="E11554">
        <v>116.44357818964301</v>
      </c>
    </row>
    <row r="11555" spans="1:5" x14ac:dyDescent="0.2">
      <c r="A11555">
        <f t="shared" si="183"/>
        <v>2017</v>
      </c>
      <c r="B11555" s="8">
        <v>42901</v>
      </c>
      <c r="C11555">
        <v>112.842829246317</v>
      </c>
      <c r="D11555">
        <v>110.011079424096</v>
      </c>
      <c r="E11555">
        <v>117.06046033082001</v>
      </c>
    </row>
    <row r="11556" spans="1:5" x14ac:dyDescent="0.2">
      <c r="A11556">
        <f t="shared" si="183"/>
        <v>2017</v>
      </c>
      <c r="B11556" s="8">
        <v>42902</v>
      </c>
      <c r="C11556">
        <v>112.587888332448</v>
      </c>
      <c r="D11556">
        <v>109.718166126835</v>
      </c>
      <c r="E11556">
        <v>116.840150937329</v>
      </c>
    </row>
    <row r="11557" spans="1:5" x14ac:dyDescent="0.2">
      <c r="A11557">
        <f t="shared" si="183"/>
        <v>2017</v>
      </c>
      <c r="B11557" s="8">
        <v>42905</v>
      </c>
      <c r="C11557">
        <v>112.72986796545599</v>
      </c>
      <c r="D11557">
        <v>109.882587804349</v>
      </c>
      <c r="E11557">
        <v>116.961551020412</v>
      </c>
    </row>
    <row r="11558" spans="1:5" x14ac:dyDescent="0.2">
      <c r="A11558">
        <f t="shared" si="183"/>
        <v>2017</v>
      </c>
      <c r="B11558" s="8">
        <v>42906</v>
      </c>
      <c r="C11558">
        <v>113.24119960407501</v>
      </c>
      <c r="D11558">
        <v>110.325416011325</v>
      </c>
      <c r="E11558">
        <v>117.54742597617501</v>
      </c>
    </row>
    <row r="11559" spans="1:5" x14ac:dyDescent="0.2">
      <c r="A11559">
        <f t="shared" si="183"/>
        <v>2017</v>
      </c>
      <c r="B11559" s="8">
        <v>42907</v>
      </c>
      <c r="C11559">
        <v>113.305174526168</v>
      </c>
      <c r="D11559">
        <v>110.35786888690799</v>
      </c>
      <c r="E11559">
        <v>117.643601977605</v>
      </c>
    </row>
    <row r="11560" spans="1:5" x14ac:dyDescent="0.2">
      <c r="A11560">
        <f t="shared" si="183"/>
        <v>2017</v>
      </c>
      <c r="B11560" s="8">
        <v>42908</v>
      </c>
      <c r="C11560">
        <v>113.138614262281</v>
      </c>
      <c r="D11560">
        <v>110.106748915324</v>
      </c>
      <c r="E11560">
        <v>117.55933199326699</v>
      </c>
    </row>
    <row r="11561" spans="1:5" x14ac:dyDescent="0.2">
      <c r="A11561">
        <f t="shared" si="183"/>
        <v>2017</v>
      </c>
      <c r="B11561" s="8">
        <v>42909</v>
      </c>
      <c r="C11561">
        <v>112.839783036751</v>
      </c>
      <c r="D11561">
        <v>109.868446819068</v>
      </c>
      <c r="E11561">
        <v>117.196419233231</v>
      </c>
    </row>
    <row r="11562" spans="1:5" x14ac:dyDescent="0.2">
      <c r="A11562">
        <f t="shared" si="183"/>
        <v>2017</v>
      </c>
      <c r="B11562" s="8">
        <v>42912</v>
      </c>
      <c r="C11562">
        <v>112.73603911854801</v>
      </c>
      <c r="D11562">
        <v>109.81460310378</v>
      </c>
      <c r="E11562">
        <v>117.041646927089</v>
      </c>
    </row>
    <row r="11563" spans="1:5" x14ac:dyDescent="0.2">
      <c r="A11563">
        <f t="shared" si="183"/>
        <v>2017</v>
      </c>
      <c r="B11563" s="8">
        <v>42913</v>
      </c>
      <c r="C11563">
        <v>112.526881056017</v>
      </c>
      <c r="D11563">
        <v>109.316019333244</v>
      </c>
      <c r="E11563">
        <v>117.119081861477</v>
      </c>
    </row>
    <row r="11564" spans="1:5" x14ac:dyDescent="0.2">
      <c r="A11564">
        <f t="shared" si="183"/>
        <v>2017</v>
      </c>
      <c r="B11564" s="8">
        <v>42914</v>
      </c>
      <c r="C11564">
        <v>112.056438190967</v>
      </c>
      <c r="D11564">
        <v>108.56096378288601</v>
      </c>
      <c r="E11564">
        <v>116.92877907556699</v>
      </c>
    </row>
    <row r="11565" spans="1:5" x14ac:dyDescent="0.2">
      <c r="A11565">
        <f t="shared" si="183"/>
        <v>2017</v>
      </c>
      <c r="B11565" s="8">
        <v>42915</v>
      </c>
      <c r="C11565">
        <v>111.983018384269</v>
      </c>
      <c r="D11565">
        <v>108.202092896746</v>
      </c>
      <c r="E11565">
        <v>117.14267866650199</v>
      </c>
    </row>
    <row r="11566" spans="1:5" x14ac:dyDescent="0.2">
      <c r="A11566">
        <f t="shared" si="183"/>
        <v>2017</v>
      </c>
      <c r="B11566" s="8">
        <v>42916</v>
      </c>
      <c r="C11566">
        <v>111.975004995528</v>
      </c>
      <c r="D11566">
        <v>108.174560524132</v>
      </c>
      <c r="E11566">
        <v>117.154331088798</v>
      </c>
    </row>
    <row r="11567" spans="1:5" x14ac:dyDescent="0.2">
      <c r="A11567">
        <f t="shared" si="183"/>
        <v>2017</v>
      </c>
      <c r="B11567" s="8">
        <v>42919</v>
      </c>
      <c r="C11567">
        <v>112.412852865917</v>
      </c>
      <c r="D11567">
        <v>108.57736745356701</v>
      </c>
      <c r="E11567">
        <v>117.632869268779</v>
      </c>
    </row>
    <row r="11568" spans="1:5" x14ac:dyDescent="0.2">
      <c r="A11568">
        <f t="shared" si="183"/>
        <v>2017</v>
      </c>
      <c r="B11568" s="8">
        <v>42920</v>
      </c>
      <c r="C11568" t="s">
        <v>679</v>
      </c>
      <c r="D11568" t="s">
        <v>679</v>
      </c>
      <c r="E11568" t="s">
        <v>679</v>
      </c>
    </row>
    <row r="11569" spans="1:5" x14ac:dyDescent="0.2">
      <c r="A11569">
        <f t="shared" si="183"/>
        <v>2017</v>
      </c>
      <c r="B11569" s="8">
        <v>42921</v>
      </c>
      <c r="C11569">
        <v>112.63969146925599</v>
      </c>
      <c r="D11569">
        <v>108.73042435363701</v>
      </c>
      <c r="E11569">
        <v>117.93717787375699</v>
      </c>
    </row>
    <row r="11570" spans="1:5" x14ac:dyDescent="0.2">
      <c r="A11570">
        <f t="shared" si="183"/>
        <v>2017</v>
      </c>
      <c r="B11570" s="8">
        <v>42922</v>
      </c>
      <c r="C11570">
        <v>112.40846798473</v>
      </c>
      <c r="D11570">
        <v>108.27273742847601</v>
      </c>
      <c r="E11570">
        <v>117.933381847593</v>
      </c>
    </row>
    <row r="11571" spans="1:5" x14ac:dyDescent="0.2">
      <c r="A11571">
        <f t="shared" si="183"/>
        <v>2017</v>
      </c>
      <c r="B11571" s="8">
        <v>42923</v>
      </c>
      <c r="C11571">
        <v>112.29989579647901</v>
      </c>
      <c r="D11571">
        <v>108.351651267748</v>
      </c>
      <c r="E11571">
        <v>117.63291301934299</v>
      </c>
    </row>
    <row r="11572" spans="1:5" x14ac:dyDescent="0.2">
      <c r="A11572">
        <f t="shared" si="183"/>
        <v>2017</v>
      </c>
      <c r="B11572" s="8">
        <v>42926</v>
      </c>
      <c r="C11572">
        <v>112.143116771717</v>
      </c>
      <c r="D11572">
        <v>108.384807765689</v>
      </c>
      <c r="E11572">
        <v>117.281796208503</v>
      </c>
    </row>
    <row r="11573" spans="1:5" x14ac:dyDescent="0.2">
      <c r="A11573">
        <f t="shared" si="183"/>
        <v>2017</v>
      </c>
      <c r="B11573" s="8">
        <v>42927</v>
      </c>
      <c r="C11573">
        <v>112.127145560374</v>
      </c>
      <c r="D11573">
        <v>108.39535931157199</v>
      </c>
      <c r="E11573">
        <v>117.23880718931299</v>
      </c>
    </row>
    <row r="11574" spans="1:5" x14ac:dyDescent="0.2">
      <c r="A11574">
        <f t="shared" si="183"/>
        <v>2017</v>
      </c>
      <c r="B11574" s="8">
        <v>42928</v>
      </c>
      <c r="C11574">
        <v>111.573312613094</v>
      </c>
      <c r="D11574">
        <v>107.901605554375</v>
      </c>
      <c r="E11574">
        <v>116.617626587234</v>
      </c>
    </row>
    <row r="11575" spans="1:5" x14ac:dyDescent="0.2">
      <c r="A11575">
        <f t="shared" si="183"/>
        <v>2017</v>
      </c>
      <c r="B11575" s="8">
        <v>42929</v>
      </c>
      <c r="C11575">
        <v>111.519413099608</v>
      </c>
      <c r="D11575">
        <v>107.91698600784601</v>
      </c>
      <c r="E11575">
        <v>116.49311682160599</v>
      </c>
    </row>
    <row r="11576" spans="1:5" x14ac:dyDescent="0.2">
      <c r="A11576">
        <f t="shared" si="183"/>
        <v>2017</v>
      </c>
      <c r="B11576" s="8">
        <v>42930</v>
      </c>
      <c r="C11576">
        <v>110.892728869386</v>
      </c>
      <c r="D11576">
        <v>107.18432526420401</v>
      </c>
      <c r="E11576">
        <v>115.96601869446501</v>
      </c>
    </row>
    <row r="11577" spans="1:5" x14ac:dyDescent="0.2">
      <c r="A11577">
        <f t="shared" si="183"/>
        <v>2017</v>
      </c>
      <c r="B11577" s="8">
        <v>42933</v>
      </c>
      <c r="C11577">
        <v>110.91599305648801</v>
      </c>
      <c r="D11577">
        <v>107.17345387752999</v>
      </c>
      <c r="E11577">
        <v>116.024101014512</v>
      </c>
    </row>
    <row r="11578" spans="1:5" x14ac:dyDescent="0.2">
      <c r="A11578">
        <f t="shared" si="183"/>
        <v>2017</v>
      </c>
      <c r="B11578" s="8">
        <v>42934</v>
      </c>
      <c r="C11578">
        <v>110.421995759092</v>
      </c>
      <c r="D11578">
        <v>106.571401256172</v>
      </c>
      <c r="E11578">
        <v>115.633739481085</v>
      </c>
    </row>
    <row r="11579" spans="1:5" x14ac:dyDescent="0.2">
      <c r="A11579">
        <f t="shared" si="183"/>
        <v>2017</v>
      </c>
      <c r="B11579" s="8">
        <v>42935</v>
      </c>
      <c r="C11579">
        <v>110.42030439345</v>
      </c>
      <c r="D11579">
        <v>106.58508057244801</v>
      </c>
      <c r="E11579">
        <v>115.616437090383</v>
      </c>
    </row>
    <row r="11580" spans="1:5" x14ac:dyDescent="0.2">
      <c r="A11580">
        <f t="shared" si="183"/>
        <v>2017</v>
      </c>
      <c r="B11580" s="8">
        <v>42936</v>
      </c>
      <c r="C11580">
        <v>110.238830936697</v>
      </c>
      <c r="D11580">
        <v>106.167725615077</v>
      </c>
      <c r="E11580">
        <v>115.67258815150799</v>
      </c>
    </row>
    <row r="11581" spans="1:5" x14ac:dyDescent="0.2">
      <c r="A11581">
        <f t="shared" si="183"/>
        <v>2017</v>
      </c>
      <c r="B11581" s="8">
        <v>42937</v>
      </c>
      <c r="C11581">
        <v>110.17973648980499</v>
      </c>
      <c r="D11581">
        <v>105.94757469905799</v>
      </c>
      <c r="E11581">
        <v>115.77711614121699</v>
      </c>
    </row>
    <row r="11582" spans="1:5" x14ac:dyDescent="0.2">
      <c r="A11582">
        <f t="shared" si="183"/>
        <v>2017</v>
      </c>
      <c r="B11582" s="8">
        <v>42940</v>
      </c>
      <c r="C11582">
        <v>110.190655681886</v>
      </c>
      <c r="D11582">
        <v>105.85203071972199</v>
      </c>
      <c r="E11582">
        <v>115.897041514534</v>
      </c>
    </row>
    <row r="11583" spans="1:5" x14ac:dyDescent="0.2">
      <c r="A11583">
        <f t="shared" si="183"/>
        <v>2017</v>
      </c>
      <c r="B11583" s="8">
        <v>42941</v>
      </c>
      <c r="C11583">
        <v>110.27484631555301</v>
      </c>
      <c r="D11583">
        <v>105.8429143962</v>
      </c>
      <c r="E11583">
        <v>116.077792379351</v>
      </c>
    </row>
    <row r="11584" spans="1:5" x14ac:dyDescent="0.2">
      <c r="A11584">
        <f t="shared" si="183"/>
        <v>2017</v>
      </c>
      <c r="B11584" s="8">
        <v>42942</v>
      </c>
      <c r="C11584">
        <v>110.37130076170099</v>
      </c>
      <c r="D11584">
        <v>106.043340658166</v>
      </c>
      <c r="E11584">
        <v>116.068845717353</v>
      </c>
    </row>
    <row r="11585" spans="1:5" x14ac:dyDescent="0.2">
      <c r="A11585">
        <f t="shared" si="183"/>
        <v>2017</v>
      </c>
      <c r="B11585" s="8">
        <v>42943</v>
      </c>
      <c r="C11585">
        <v>110.204114198694</v>
      </c>
      <c r="D11585">
        <v>105.96905532353701</v>
      </c>
      <c r="E11585">
        <v>115.80473560621699</v>
      </c>
    </row>
    <row r="11586" spans="1:5" x14ac:dyDescent="0.2">
      <c r="A11586">
        <f t="shared" si="183"/>
        <v>2017</v>
      </c>
      <c r="B11586" s="8">
        <v>42944</v>
      </c>
      <c r="C11586">
        <v>109.91186442752399</v>
      </c>
      <c r="D11586">
        <v>105.253039671138</v>
      </c>
      <c r="E11586">
        <v>115.943869097576</v>
      </c>
    </row>
    <row r="11587" spans="1:5" x14ac:dyDescent="0.2">
      <c r="A11587">
        <f t="shared" ref="A11587:A11650" si="184">YEAR(B11587)</f>
        <v>2017</v>
      </c>
      <c r="B11587" s="8">
        <v>42947</v>
      </c>
      <c r="C11587">
        <v>109.81195373108601</v>
      </c>
      <c r="D11587">
        <v>104.98485131187699</v>
      </c>
      <c r="E11587">
        <v>116.016434958513</v>
      </c>
    </row>
    <row r="11588" spans="1:5" x14ac:dyDescent="0.2">
      <c r="A11588">
        <f t="shared" si="184"/>
        <v>2017</v>
      </c>
      <c r="B11588" s="8">
        <v>42948</v>
      </c>
      <c r="C11588">
        <v>109.84228386740401</v>
      </c>
      <c r="D11588">
        <v>105.19411091251899</v>
      </c>
      <c r="E11588">
        <v>115.862537399044</v>
      </c>
    </row>
    <row r="11589" spans="1:5" x14ac:dyDescent="0.2">
      <c r="A11589">
        <f t="shared" si="184"/>
        <v>2017</v>
      </c>
      <c r="B11589" s="8">
        <v>42949</v>
      </c>
      <c r="C11589">
        <v>109.74368586669399</v>
      </c>
      <c r="D11589">
        <v>104.98997759820401</v>
      </c>
      <c r="E11589">
        <v>115.87162570980399</v>
      </c>
    </row>
    <row r="11590" spans="1:5" x14ac:dyDescent="0.2">
      <c r="A11590">
        <f t="shared" si="184"/>
        <v>2017</v>
      </c>
      <c r="B11590" s="8">
        <v>42950</v>
      </c>
      <c r="C11590">
        <v>109.825942508246</v>
      </c>
      <c r="D11590">
        <v>105.026593699049</v>
      </c>
      <c r="E11590">
        <v>116.001910981506</v>
      </c>
    </row>
    <row r="11591" spans="1:5" x14ac:dyDescent="0.2">
      <c r="A11591">
        <f t="shared" si="184"/>
        <v>2017</v>
      </c>
      <c r="B11591" s="8">
        <v>42951</v>
      </c>
      <c r="C11591">
        <v>110.269470971799</v>
      </c>
      <c r="D11591">
        <v>105.848129568239</v>
      </c>
      <c r="E11591">
        <v>116.061497384072</v>
      </c>
    </row>
    <row r="11592" spans="1:5" x14ac:dyDescent="0.2">
      <c r="A11592">
        <f t="shared" si="184"/>
        <v>2017</v>
      </c>
      <c r="B11592" s="8">
        <v>42954</v>
      </c>
      <c r="C11592">
        <v>110.36181928766401</v>
      </c>
      <c r="D11592">
        <v>105.860272244472</v>
      </c>
      <c r="E11592">
        <v>116.237180935041</v>
      </c>
    </row>
    <row r="11593" spans="1:5" x14ac:dyDescent="0.2">
      <c r="A11593">
        <f t="shared" si="184"/>
        <v>2017</v>
      </c>
      <c r="B11593" s="8">
        <v>42955</v>
      </c>
      <c r="C11593">
        <v>110.381982126195</v>
      </c>
      <c r="D11593">
        <v>106.092431548815</v>
      </c>
      <c r="E11593">
        <v>116.040356980292</v>
      </c>
    </row>
    <row r="11594" spans="1:5" x14ac:dyDescent="0.2">
      <c r="A11594">
        <f t="shared" si="184"/>
        <v>2017</v>
      </c>
      <c r="B11594" s="8">
        <v>42956</v>
      </c>
      <c r="C11594">
        <v>110.355301106474</v>
      </c>
      <c r="D11594">
        <v>105.96120091210901</v>
      </c>
      <c r="E11594">
        <v>116.120389229311</v>
      </c>
    </row>
    <row r="11595" spans="1:5" x14ac:dyDescent="0.2">
      <c r="A11595">
        <f t="shared" si="184"/>
        <v>2017</v>
      </c>
      <c r="B11595" s="8">
        <v>42957</v>
      </c>
      <c r="C11595">
        <v>110.176031438664</v>
      </c>
      <c r="D11595">
        <v>105.854352639788</v>
      </c>
      <c r="E11595">
        <v>115.864904175525</v>
      </c>
    </row>
    <row r="11596" spans="1:5" x14ac:dyDescent="0.2">
      <c r="A11596">
        <f t="shared" si="184"/>
        <v>2017</v>
      </c>
      <c r="B11596" s="8">
        <v>42958</v>
      </c>
      <c r="C11596">
        <v>110.031119473365</v>
      </c>
      <c r="D11596">
        <v>105.54713092870099</v>
      </c>
      <c r="E11596">
        <v>115.884697800072</v>
      </c>
    </row>
    <row r="11597" spans="1:5" x14ac:dyDescent="0.2">
      <c r="A11597">
        <f t="shared" si="184"/>
        <v>2017</v>
      </c>
      <c r="B11597" s="8">
        <v>42961</v>
      </c>
      <c r="C11597">
        <v>110.08146302783</v>
      </c>
      <c r="D11597">
        <v>105.77798351865501</v>
      </c>
      <c r="E11597">
        <v>115.750626009752</v>
      </c>
    </row>
    <row r="11598" spans="1:5" x14ac:dyDescent="0.2">
      <c r="A11598">
        <f t="shared" si="184"/>
        <v>2017</v>
      </c>
      <c r="B11598" s="8">
        <v>42962</v>
      </c>
      <c r="C11598">
        <v>110.469118577903</v>
      </c>
      <c r="D11598">
        <v>106.295710035837</v>
      </c>
      <c r="E11598">
        <v>116.00985888512</v>
      </c>
    </row>
    <row r="11599" spans="1:5" x14ac:dyDescent="0.2">
      <c r="A11599">
        <f t="shared" si="184"/>
        <v>2017</v>
      </c>
      <c r="B11599" s="8">
        <v>42963</v>
      </c>
      <c r="C11599">
        <v>110.423418540672</v>
      </c>
      <c r="D11599">
        <v>106.37073881994399</v>
      </c>
      <c r="E11599">
        <v>115.84056631505899</v>
      </c>
    </row>
    <row r="11600" spans="1:5" x14ac:dyDescent="0.2">
      <c r="A11600">
        <f t="shared" si="184"/>
        <v>2017</v>
      </c>
      <c r="B11600" s="8">
        <v>42964</v>
      </c>
      <c r="C11600">
        <v>110.15364785422599</v>
      </c>
      <c r="D11600">
        <v>105.89626902950501</v>
      </c>
      <c r="E11600">
        <v>115.77649703567501</v>
      </c>
    </row>
    <row r="11601" spans="1:5" x14ac:dyDescent="0.2">
      <c r="A11601">
        <f t="shared" si="184"/>
        <v>2017</v>
      </c>
      <c r="B11601" s="8">
        <v>42965</v>
      </c>
      <c r="C11601">
        <v>110.027291097708</v>
      </c>
      <c r="D11601">
        <v>105.66463718433999</v>
      </c>
      <c r="E11601">
        <v>115.756408600432</v>
      </c>
    </row>
    <row r="11602" spans="1:5" x14ac:dyDescent="0.2">
      <c r="A11602">
        <f t="shared" si="184"/>
        <v>2017</v>
      </c>
      <c r="B11602" s="8">
        <v>42968</v>
      </c>
      <c r="C11602">
        <v>109.721975267286</v>
      </c>
      <c r="D11602">
        <v>105.323236125403</v>
      </c>
      <c r="E11602">
        <v>115.484577503097</v>
      </c>
    </row>
    <row r="11603" spans="1:5" x14ac:dyDescent="0.2">
      <c r="A11603">
        <f t="shared" si="184"/>
        <v>2017</v>
      </c>
      <c r="B11603" s="8">
        <v>42969</v>
      </c>
      <c r="C11603">
        <v>109.822921737426</v>
      </c>
      <c r="D11603">
        <v>105.59935191439401</v>
      </c>
      <c r="E11603">
        <v>115.407399480927</v>
      </c>
    </row>
    <row r="11604" spans="1:5" x14ac:dyDescent="0.2">
      <c r="A11604">
        <f t="shared" si="184"/>
        <v>2017</v>
      </c>
      <c r="B11604" s="8">
        <v>42970</v>
      </c>
      <c r="C11604">
        <v>109.79360711276</v>
      </c>
      <c r="D11604">
        <v>105.47023696999599</v>
      </c>
      <c r="E11604">
        <v>115.479818661035</v>
      </c>
    </row>
    <row r="11605" spans="1:5" x14ac:dyDescent="0.2">
      <c r="A11605">
        <f t="shared" si="184"/>
        <v>2017</v>
      </c>
      <c r="B11605" s="8">
        <v>42971</v>
      </c>
      <c r="C11605">
        <v>109.737389780196</v>
      </c>
      <c r="D11605">
        <v>105.395583004937</v>
      </c>
      <c r="E11605">
        <v>115.44183363541801</v>
      </c>
    </row>
    <row r="11606" spans="1:5" x14ac:dyDescent="0.2">
      <c r="A11606">
        <f t="shared" si="184"/>
        <v>2017</v>
      </c>
      <c r="B11606" s="8">
        <v>42972</v>
      </c>
      <c r="C11606">
        <v>109.328335232916</v>
      </c>
      <c r="D11606">
        <v>104.929301307918</v>
      </c>
      <c r="E11606">
        <v>115.086746376615</v>
      </c>
    </row>
    <row r="11607" spans="1:5" x14ac:dyDescent="0.2">
      <c r="A11607">
        <f t="shared" si="184"/>
        <v>2017</v>
      </c>
      <c r="B11607" s="8">
        <v>42975</v>
      </c>
      <c r="C11607">
        <v>109.17064076214901</v>
      </c>
      <c r="D11607">
        <v>104.512489420916</v>
      </c>
      <c r="E11607">
        <v>115.19364101231299</v>
      </c>
    </row>
    <row r="11608" spans="1:5" x14ac:dyDescent="0.2">
      <c r="A11608">
        <f t="shared" si="184"/>
        <v>2017</v>
      </c>
      <c r="B11608" s="8">
        <v>42976</v>
      </c>
      <c r="C11608">
        <v>109.085988666793</v>
      </c>
      <c r="D11608">
        <v>104.304974263502</v>
      </c>
      <c r="E11608">
        <v>115.23480711255</v>
      </c>
    </row>
    <row r="11609" spans="1:5" x14ac:dyDescent="0.2">
      <c r="A11609">
        <f t="shared" si="184"/>
        <v>2017</v>
      </c>
      <c r="B11609" s="8">
        <v>42977</v>
      </c>
      <c r="C11609">
        <v>109.392075447436</v>
      </c>
      <c r="D11609">
        <v>105.09550043947399</v>
      </c>
      <c r="E11609">
        <v>115.046248528246</v>
      </c>
    </row>
    <row r="11610" spans="1:5" x14ac:dyDescent="0.2">
      <c r="A11610">
        <f t="shared" si="184"/>
        <v>2017</v>
      </c>
      <c r="B11610" s="8">
        <v>42978</v>
      </c>
      <c r="C11610">
        <v>109.355099420315</v>
      </c>
      <c r="D11610">
        <v>105.01607203561601</v>
      </c>
      <c r="E11610">
        <v>115.052315760786</v>
      </c>
    </row>
    <row r="11611" spans="1:5" x14ac:dyDescent="0.2">
      <c r="A11611">
        <f t="shared" si="184"/>
        <v>2017</v>
      </c>
      <c r="B11611" s="8">
        <v>42979</v>
      </c>
      <c r="C11611">
        <v>109.03797391157001</v>
      </c>
      <c r="D11611">
        <v>104.659875510981</v>
      </c>
      <c r="E11611">
        <v>114.771604288118</v>
      </c>
    </row>
    <row r="11612" spans="1:5" x14ac:dyDescent="0.2">
      <c r="A11612">
        <f t="shared" si="184"/>
        <v>2017</v>
      </c>
      <c r="B11612" s="8">
        <v>42982</v>
      </c>
      <c r="C11612" t="s">
        <v>679</v>
      </c>
      <c r="D11612" t="s">
        <v>679</v>
      </c>
      <c r="E11612" t="s">
        <v>679</v>
      </c>
    </row>
    <row r="11613" spans="1:5" x14ac:dyDescent="0.2">
      <c r="A11613">
        <f t="shared" si="184"/>
        <v>2017</v>
      </c>
      <c r="B11613" s="8">
        <v>42983</v>
      </c>
      <c r="C11613">
        <v>108.85663746513499</v>
      </c>
      <c r="D11613">
        <v>104.282873637897</v>
      </c>
      <c r="E11613">
        <v>114.789205820928</v>
      </c>
    </row>
    <row r="11614" spans="1:5" x14ac:dyDescent="0.2">
      <c r="A11614">
        <f t="shared" si="184"/>
        <v>2017</v>
      </c>
      <c r="B11614" s="8">
        <v>42984</v>
      </c>
      <c r="C11614">
        <v>108.48263736537901</v>
      </c>
      <c r="D11614">
        <v>103.72792222226199</v>
      </c>
      <c r="E11614">
        <v>114.59759602497699</v>
      </c>
    </row>
    <row r="11615" spans="1:5" x14ac:dyDescent="0.2">
      <c r="A11615">
        <f t="shared" si="184"/>
        <v>2017</v>
      </c>
      <c r="B11615" s="8">
        <v>42985</v>
      </c>
      <c r="C11615">
        <v>107.91520652921599</v>
      </c>
      <c r="D11615">
        <v>103.147198653326</v>
      </c>
      <c r="E11615">
        <v>114.037614445334</v>
      </c>
    </row>
    <row r="11616" spans="1:5" x14ac:dyDescent="0.2">
      <c r="A11616">
        <f t="shared" si="184"/>
        <v>2017</v>
      </c>
      <c r="B11616" s="8">
        <v>42986</v>
      </c>
      <c r="C11616">
        <v>107.80360029355499</v>
      </c>
      <c r="D11616">
        <v>102.897592098918</v>
      </c>
      <c r="E11616">
        <v>114.06762112623601</v>
      </c>
    </row>
    <row r="11617" spans="1:5" x14ac:dyDescent="0.2">
      <c r="A11617">
        <f t="shared" si="184"/>
        <v>2017</v>
      </c>
      <c r="B11617" s="8">
        <v>42989</v>
      </c>
      <c r="C11617">
        <v>108.146318272396</v>
      </c>
      <c r="D11617">
        <v>103.434913259525</v>
      </c>
      <c r="E11617">
        <v>114.212816386772</v>
      </c>
    </row>
    <row r="11618" spans="1:5" x14ac:dyDescent="0.2">
      <c r="A11618">
        <f t="shared" si="184"/>
        <v>2017</v>
      </c>
      <c r="B11618" s="8">
        <v>42990</v>
      </c>
      <c r="C11618">
        <v>108.319503479692</v>
      </c>
      <c r="D11618">
        <v>103.522316352183</v>
      </c>
      <c r="E11618">
        <v>114.4765472493</v>
      </c>
    </row>
    <row r="11619" spans="1:5" x14ac:dyDescent="0.2">
      <c r="A11619">
        <f t="shared" si="184"/>
        <v>2017</v>
      </c>
      <c r="B11619" s="8">
        <v>42991</v>
      </c>
      <c r="C11619">
        <v>108.656082051974</v>
      </c>
      <c r="D11619">
        <v>104.026547834962</v>
      </c>
      <c r="E11619">
        <v>114.643829259632</v>
      </c>
    </row>
    <row r="11620" spans="1:5" x14ac:dyDescent="0.2">
      <c r="A11620">
        <f t="shared" si="184"/>
        <v>2017</v>
      </c>
      <c r="B11620" s="8">
        <v>42992</v>
      </c>
      <c r="C11620">
        <v>108.613867726358</v>
      </c>
      <c r="D11620">
        <v>103.97568240212</v>
      </c>
      <c r="E11620">
        <v>114.61005704073401</v>
      </c>
    </row>
    <row r="11621" spans="1:5" x14ac:dyDescent="0.2">
      <c r="A11621">
        <f t="shared" si="184"/>
        <v>2017</v>
      </c>
      <c r="B11621" s="8">
        <v>42993</v>
      </c>
      <c r="C11621">
        <v>108.315024601571</v>
      </c>
      <c r="D11621">
        <v>103.491746092535</v>
      </c>
      <c r="E11621">
        <v>114.499001546212</v>
      </c>
    </row>
    <row r="11622" spans="1:5" x14ac:dyDescent="0.2">
      <c r="A11622">
        <f t="shared" si="184"/>
        <v>2017</v>
      </c>
      <c r="B11622" s="8">
        <v>42996</v>
      </c>
      <c r="C11622">
        <v>108.63879254675599</v>
      </c>
      <c r="D11622">
        <v>103.869423604224</v>
      </c>
      <c r="E11622">
        <v>114.770620891454</v>
      </c>
    </row>
    <row r="11623" spans="1:5" x14ac:dyDescent="0.2">
      <c r="A11623">
        <f t="shared" si="184"/>
        <v>2017</v>
      </c>
      <c r="B11623" s="8">
        <v>42997</v>
      </c>
      <c r="C11623">
        <v>108.61410987879501</v>
      </c>
      <c r="D11623">
        <v>103.756781598684</v>
      </c>
      <c r="E11623">
        <v>114.836611402087</v>
      </c>
    </row>
    <row r="11624" spans="1:5" x14ac:dyDescent="0.2">
      <c r="A11624">
        <f t="shared" si="184"/>
        <v>2017</v>
      </c>
      <c r="B11624" s="8">
        <v>42998</v>
      </c>
      <c r="C11624">
        <v>108.43336052647101</v>
      </c>
      <c r="D11624">
        <v>103.642055608737</v>
      </c>
      <c r="E11624">
        <v>114.58558221885301</v>
      </c>
    </row>
    <row r="11625" spans="1:5" x14ac:dyDescent="0.2">
      <c r="A11625">
        <f t="shared" si="184"/>
        <v>2017</v>
      </c>
      <c r="B11625" s="8">
        <v>42999</v>
      </c>
      <c r="C11625">
        <v>108.926894724238</v>
      </c>
      <c r="D11625">
        <v>104.146623417265</v>
      </c>
      <c r="E11625">
        <v>115.073180830704</v>
      </c>
    </row>
    <row r="11626" spans="1:5" x14ac:dyDescent="0.2">
      <c r="A11626">
        <f t="shared" si="184"/>
        <v>2017</v>
      </c>
      <c r="B11626" s="8">
        <v>43000</v>
      </c>
      <c r="C11626">
        <v>108.753433841598</v>
      </c>
      <c r="D11626">
        <v>104.001358091741</v>
      </c>
      <c r="E11626">
        <v>114.86867260564</v>
      </c>
    </row>
    <row r="11627" spans="1:5" x14ac:dyDescent="0.2">
      <c r="A11627">
        <f t="shared" si="184"/>
        <v>2017</v>
      </c>
      <c r="B11627" s="8">
        <v>43003</v>
      </c>
      <c r="C11627">
        <v>109.329180345225</v>
      </c>
      <c r="D11627">
        <v>104.53202251674399</v>
      </c>
      <c r="E11627">
        <v>115.49737251771001</v>
      </c>
    </row>
    <row r="11628" spans="1:5" x14ac:dyDescent="0.2">
      <c r="A11628">
        <f t="shared" si="184"/>
        <v>2017</v>
      </c>
      <c r="B11628" s="8">
        <v>43004</v>
      </c>
      <c r="C11628">
        <v>109.775544186826</v>
      </c>
      <c r="D11628">
        <v>105.02553345964</v>
      </c>
      <c r="E11628">
        <v>115.90002382256201</v>
      </c>
    </row>
    <row r="11629" spans="1:5" x14ac:dyDescent="0.2">
      <c r="A11629">
        <f t="shared" si="184"/>
        <v>2017</v>
      </c>
      <c r="B11629" s="8">
        <v>43005</v>
      </c>
      <c r="C11629">
        <v>110.071304102152</v>
      </c>
      <c r="D11629">
        <v>105.287404457439</v>
      </c>
      <c r="E11629">
        <v>116.23405025383001</v>
      </c>
    </row>
    <row r="11630" spans="1:5" x14ac:dyDescent="0.2">
      <c r="A11630">
        <f t="shared" si="184"/>
        <v>2017</v>
      </c>
      <c r="B11630" s="8">
        <v>43006</v>
      </c>
      <c r="C11630">
        <v>110.242704264661</v>
      </c>
      <c r="D11630">
        <v>105.306922560072</v>
      </c>
      <c r="E11630">
        <v>116.56432503934001</v>
      </c>
    </row>
    <row r="11631" spans="1:5" x14ac:dyDescent="0.2">
      <c r="A11631">
        <f t="shared" si="184"/>
        <v>2017</v>
      </c>
      <c r="B11631" s="8">
        <v>43007</v>
      </c>
      <c r="C11631">
        <v>110.086024642686</v>
      </c>
      <c r="D11631">
        <v>105.27494480836</v>
      </c>
      <c r="E11631">
        <v>116.27699610116299</v>
      </c>
    </row>
    <row r="11632" spans="1:5" x14ac:dyDescent="0.2">
      <c r="A11632">
        <f t="shared" si="184"/>
        <v>2017</v>
      </c>
      <c r="B11632" s="8">
        <v>43010</v>
      </c>
      <c r="C11632">
        <v>110.365535153469</v>
      </c>
      <c r="D11632">
        <v>105.648642193859</v>
      </c>
      <c r="E11632">
        <v>116.462452916331</v>
      </c>
    </row>
    <row r="11633" spans="1:5" x14ac:dyDescent="0.2">
      <c r="A11633">
        <f t="shared" si="184"/>
        <v>2017</v>
      </c>
      <c r="B11633" s="8">
        <v>43011</v>
      </c>
      <c r="C11633">
        <v>110.32501238567799</v>
      </c>
      <c r="D11633">
        <v>105.61019837735</v>
      </c>
      <c r="E11633">
        <v>116.419333852075</v>
      </c>
    </row>
    <row r="11634" spans="1:5" x14ac:dyDescent="0.2">
      <c r="A11634">
        <f t="shared" si="184"/>
        <v>2017</v>
      </c>
      <c r="B11634" s="8">
        <v>43012</v>
      </c>
      <c r="C11634">
        <v>110.23899569243601</v>
      </c>
      <c r="D11634">
        <v>105.549991851039</v>
      </c>
      <c r="E11634">
        <v>116.30575733962399</v>
      </c>
    </row>
    <row r="11635" spans="1:5" x14ac:dyDescent="0.2">
      <c r="A11635">
        <f t="shared" si="184"/>
        <v>2017</v>
      </c>
      <c r="B11635" s="8">
        <v>43013</v>
      </c>
      <c r="C11635">
        <v>110.57571084514301</v>
      </c>
      <c r="D11635">
        <v>106.054293328496</v>
      </c>
      <c r="E11635">
        <v>116.47390342544401</v>
      </c>
    </row>
    <row r="11636" spans="1:5" x14ac:dyDescent="0.2">
      <c r="A11636">
        <f t="shared" si="184"/>
        <v>2017</v>
      </c>
      <c r="B11636" s="8">
        <v>43014</v>
      </c>
      <c r="C11636">
        <v>110.77888612603201</v>
      </c>
      <c r="D11636">
        <v>106.006760281642</v>
      </c>
      <c r="E11636">
        <v>116.937370839661</v>
      </c>
    </row>
    <row r="11637" spans="1:5" x14ac:dyDescent="0.2">
      <c r="A11637">
        <f t="shared" si="184"/>
        <v>2017</v>
      </c>
      <c r="B11637" s="8">
        <v>43017</v>
      </c>
      <c r="C11637" t="s">
        <v>679</v>
      </c>
      <c r="D11637" t="s">
        <v>679</v>
      </c>
      <c r="E11637" t="s">
        <v>679</v>
      </c>
    </row>
    <row r="11638" spans="1:5" x14ac:dyDescent="0.2">
      <c r="A11638">
        <f t="shared" si="184"/>
        <v>2017</v>
      </c>
      <c r="B11638" s="8">
        <v>43018</v>
      </c>
      <c r="C11638">
        <v>110.300283443433</v>
      </c>
      <c r="D11638">
        <v>105.412404743317</v>
      </c>
      <c r="E11638">
        <v>116.57298645874</v>
      </c>
    </row>
    <row r="11639" spans="1:5" x14ac:dyDescent="0.2">
      <c r="A11639">
        <f t="shared" si="184"/>
        <v>2017</v>
      </c>
      <c r="B11639" s="8">
        <v>43019</v>
      </c>
      <c r="C11639">
        <v>110.301285602357</v>
      </c>
      <c r="D11639">
        <v>105.32437732359701</v>
      </c>
      <c r="E11639">
        <v>116.666127997807</v>
      </c>
    </row>
    <row r="11640" spans="1:5" x14ac:dyDescent="0.2">
      <c r="A11640">
        <f t="shared" si="184"/>
        <v>2017</v>
      </c>
      <c r="B11640" s="8">
        <v>43020</v>
      </c>
      <c r="C11640">
        <v>110.312659974949</v>
      </c>
      <c r="D11640">
        <v>105.291319141925</v>
      </c>
      <c r="E11640">
        <v>116.723662211244</v>
      </c>
    </row>
    <row r="11641" spans="1:5" x14ac:dyDescent="0.2">
      <c r="A11641">
        <f t="shared" si="184"/>
        <v>2017</v>
      </c>
      <c r="B11641" s="8">
        <v>43021</v>
      </c>
      <c r="C11641">
        <v>110.266636530385</v>
      </c>
      <c r="D11641">
        <v>105.160966577499</v>
      </c>
      <c r="E11641">
        <v>116.76461276345999</v>
      </c>
    </row>
    <row r="11642" spans="1:5" x14ac:dyDescent="0.2">
      <c r="A11642">
        <f t="shared" si="184"/>
        <v>2017</v>
      </c>
      <c r="B11642" s="8">
        <v>43024</v>
      </c>
      <c r="C11642">
        <v>110.543839067582</v>
      </c>
      <c r="D11642">
        <v>105.334177945722</v>
      </c>
      <c r="E11642">
        <v>117.152862251176</v>
      </c>
    </row>
    <row r="11643" spans="1:5" x14ac:dyDescent="0.2">
      <c r="A11643">
        <f t="shared" si="184"/>
        <v>2017</v>
      </c>
      <c r="B11643" s="8">
        <v>43025</v>
      </c>
      <c r="C11643">
        <v>110.91223311346801</v>
      </c>
      <c r="D11643">
        <v>105.83453505827799</v>
      </c>
      <c r="E11643">
        <v>117.388214212885</v>
      </c>
    </row>
    <row r="11644" spans="1:5" x14ac:dyDescent="0.2">
      <c r="A11644">
        <f t="shared" si="184"/>
        <v>2017</v>
      </c>
      <c r="B11644" s="8">
        <v>43026</v>
      </c>
      <c r="C11644">
        <v>110.71982745847301</v>
      </c>
      <c r="D11644">
        <v>105.619834049901</v>
      </c>
      <c r="E11644">
        <v>117.216839472602</v>
      </c>
    </row>
    <row r="11645" spans="1:5" x14ac:dyDescent="0.2">
      <c r="A11645">
        <f t="shared" si="184"/>
        <v>2017</v>
      </c>
      <c r="B11645" s="8">
        <v>43027</v>
      </c>
      <c r="C11645">
        <v>110.456451891529</v>
      </c>
      <c r="D11645">
        <v>105.31782031567499</v>
      </c>
      <c r="E11645">
        <v>116.99071393161201</v>
      </c>
    </row>
    <row r="11646" spans="1:5" x14ac:dyDescent="0.2">
      <c r="A11646">
        <f t="shared" si="184"/>
        <v>2017</v>
      </c>
      <c r="B11646" s="8">
        <v>43028</v>
      </c>
      <c r="C11646">
        <v>111.034415447442</v>
      </c>
      <c r="D11646">
        <v>106.082303555328</v>
      </c>
      <c r="E11646">
        <v>117.381654768686</v>
      </c>
    </row>
    <row r="11647" spans="1:5" x14ac:dyDescent="0.2">
      <c r="A11647">
        <f t="shared" si="184"/>
        <v>2017</v>
      </c>
      <c r="B11647" s="8">
        <v>43031</v>
      </c>
      <c r="C11647">
        <v>111.21089157930599</v>
      </c>
      <c r="D11647">
        <v>106.18720235313</v>
      </c>
      <c r="E11647">
        <v>117.634165503609</v>
      </c>
    </row>
    <row r="11648" spans="1:5" x14ac:dyDescent="0.2">
      <c r="A11648">
        <f t="shared" si="184"/>
        <v>2017</v>
      </c>
      <c r="B11648" s="8">
        <v>43032</v>
      </c>
      <c r="C11648">
        <v>111.39908582064599</v>
      </c>
      <c r="D11648">
        <v>106.338974207465</v>
      </c>
      <c r="E11648">
        <v>117.862156360482</v>
      </c>
    </row>
    <row r="11649" spans="1:5" x14ac:dyDescent="0.2">
      <c r="A11649">
        <f t="shared" si="184"/>
        <v>2017</v>
      </c>
      <c r="B11649" s="8">
        <v>43033</v>
      </c>
      <c r="C11649">
        <v>111.38704101649</v>
      </c>
      <c r="D11649">
        <v>106.438918499276</v>
      </c>
      <c r="E11649">
        <v>117.73404391946001</v>
      </c>
    </row>
    <row r="11650" spans="1:5" x14ac:dyDescent="0.2">
      <c r="A11650">
        <f t="shared" si="184"/>
        <v>2017</v>
      </c>
      <c r="B11650" s="8">
        <v>43034</v>
      </c>
      <c r="C11650">
        <v>111.63464708648399</v>
      </c>
      <c r="D11650">
        <v>106.963141937499</v>
      </c>
      <c r="E11650">
        <v>117.69908304905999</v>
      </c>
    </row>
    <row r="11651" spans="1:5" x14ac:dyDescent="0.2">
      <c r="A11651">
        <f t="shared" ref="A11651:A11714" si="185">YEAR(B11651)</f>
        <v>2017</v>
      </c>
      <c r="B11651" s="8">
        <v>43035</v>
      </c>
      <c r="C11651">
        <v>112.14040080793799</v>
      </c>
      <c r="D11651">
        <v>107.626385286588</v>
      </c>
      <c r="E11651">
        <v>118.048805207539</v>
      </c>
    </row>
    <row r="11652" spans="1:5" x14ac:dyDescent="0.2">
      <c r="A11652">
        <f t="shared" si="185"/>
        <v>2017</v>
      </c>
      <c r="B11652" s="8">
        <v>43038</v>
      </c>
      <c r="C11652">
        <v>111.894093536124</v>
      </c>
      <c r="D11652">
        <v>107.20948630778901</v>
      </c>
      <c r="E11652">
        <v>117.974933582636</v>
      </c>
    </row>
    <row r="11653" spans="1:5" x14ac:dyDescent="0.2">
      <c r="A11653">
        <f t="shared" si="185"/>
        <v>2017</v>
      </c>
      <c r="B11653" s="8">
        <v>43039</v>
      </c>
      <c r="C11653">
        <v>111.797577174173</v>
      </c>
      <c r="D11653">
        <v>107.24513416863699</v>
      </c>
      <c r="E11653">
        <v>117.74150393760701</v>
      </c>
    </row>
    <row r="11654" spans="1:5" x14ac:dyDescent="0.2">
      <c r="A11654">
        <f t="shared" si="185"/>
        <v>2017</v>
      </c>
      <c r="B11654" s="8">
        <v>43040</v>
      </c>
      <c r="C11654">
        <v>111.783665396111</v>
      </c>
      <c r="D11654">
        <v>107.44378475345501</v>
      </c>
      <c r="E11654">
        <v>117.50965871618401</v>
      </c>
    </row>
    <row r="11655" spans="1:5" x14ac:dyDescent="0.2">
      <c r="A11655">
        <f t="shared" si="185"/>
        <v>2017</v>
      </c>
      <c r="B11655" s="8">
        <v>43041</v>
      </c>
      <c r="C11655">
        <v>111.535055353264</v>
      </c>
      <c r="D11655">
        <v>107.155922020107</v>
      </c>
      <c r="E11655">
        <v>117.298344138818</v>
      </c>
    </row>
    <row r="11656" spans="1:5" x14ac:dyDescent="0.2">
      <c r="A11656">
        <f t="shared" si="185"/>
        <v>2017</v>
      </c>
      <c r="B11656" s="8">
        <v>43042</v>
      </c>
      <c r="C11656">
        <v>111.927380268246</v>
      </c>
      <c r="D11656">
        <v>107.366199520904</v>
      </c>
      <c r="E11656">
        <v>117.881751879212</v>
      </c>
    </row>
    <row r="11657" spans="1:5" x14ac:dyDescent="0.2">
      <c r="A11657">
        <f t="shared" si="185"/>
        <v>2017</v>
      </c>
      <c r="B11657" s="8">
        <v>43045</v>
      </c>
      <c r="C11657">
        <v>111.70898822692</v>
      </c>
      <c r="D11657">
        <v>107.222379383242</v>
      </c>
      <c r="E11657">
        <v>117.584366398664</v>
      </c>
    </row>
    <row r="11658" spans="1:5" x14ac:dyDescent="0.2">
      <c r="A11658">
        <f t="shared" si="185"/>
        <v>2017</v>
      </c>
      <c r="B11658" s="8">
        <v>43046</v>
      </c>
      <c r="C11658">
        <v>111.934744382906</v>
      </c>
      <c r="D11658">
        <v>107.43691600190699</v>
      </c>
      <c r="E11658">
        <v>117.824203254057</v>
      </c>
    </row>
    <row r="11659" spans="1:5" x14ac:dyDescent="0.2">
      <c r="A11659">
        <f t="shared" si="185"/>
        <v>2017</v>
      </c>
      <c r="B11659" s="8">
        <v>43047</v>
      </c>
      <c r="C11659">
        <v>111.68268859788201</v>
      </c>
      <c r="D11659">
        <v>107.220523736072</v>
      </c>
      <c r="E11659">
        <v>117.532708569522</v>
      </c>
    </row>
    <row r="11660" spans="1:5" x14ac:dyDescent="0.2">
      <c r="A11660">
        <f t="shared" si="185"/>
        <v>2017</v>
      </c>
      <c r="B11660" s="8">
        <v>43048</v>
      </c>
      <c r="C11660">
        <v>111.554705659437</v>
      </c>
      <c r="D11660">
        <v>106.86747232901</v>
      </c>
      <c r="E11660">
        <v>117.63442529647899</v>
      </c>
    </row>
    <row r="11661" spans="1:5" x14ac:dyDescent="0.2">
      <c r="A11661">
        <f t="shared" si="185"/>
        <v>2017</v>
      </c>
      <c r="B11661" s="8">
        <v>43049</v>
      </c>
      <c r="C11661" t="s">
        <v>679</v>
      </c>
      <c r="D11661" t="s">
        <v>679</v>
      </c>
      <c r="E11661" t="s">
        <v>679</v>
      </c>
    </row>
    <row r="11662" spans="1:5" x14ac:dyDescent="0.2">
      <c r="A11662">
        <f t="shared" si="185"/>
        <v>2017</v>
      </c>
      <c r="B11662" s="8">
        <v>43052</v>
      </c>
      <c r="C11662">
        <v>111.775443840352</v>
      </c>
      <c r="D11662">
        <v>107.02616583371</v>
      </c>
      <c r="E11662">
        <v>117.92152869045501</v>
      </c>
    </row>
    <row r="11663" spans="1:5" x14ac:dyDescent="0.2">
      <c r="A11663">
        <f t="shared" si="185"/>
        <v>2017</v>
      </c>
      <c r="B11663" s="8">
        <v>43053</v>
      </c>
      <c r="C11663">
        <v>111.503367280558</v>
      </c>
      <c r="D11663">
        <v>106.563872228314</v>
      </c>
      <c r="E11663">
        <v>117.842733792038</v>
      </c>
    </row>
    <row r="11664" spans="1:5" x14ac:dyDescent="0.2">
      <c r="A11664">
        <f t="shared" si="185"/>
        <v>2017</v>
      </c>
      <c r="B11664" s="8">
        <v>43054</v>
      </c>
      <c r="C11664">
        <v>111.47382272458</v>
      </c>
      <c r="D11664">
        <v>106.52359976452099</v>
      </c>
      <c r="E11664">
        <v>117.823955980045</v>
      </c>
    </row>
    <row r="11665" spans="1:5" x14ac:dyDescent="0.2">
      <c r="A11665">
        <f t="shared" si="185"/>
        <v>2017</v>
      </c>
      <c r="B11665" s="8">
        <v>43055</v>
      </c>
      <c r="C11665">
        <v>111.24832856965899</v>
      </c>
      <c r="D11665">
        <v>106.43310639955401</v>
      </c>
      <c r="E11665">
        <v>117.456507142322</v>
      </c>
    </row>
    <row r="11666" spans="1:5" x14ac:dyDescent="0.2">
      <c r="A11666">
        <f t="shared" si="185"/>
        <v>2017</v>
      </c>
      <c r="B11666" s="8">
        <v>43056</v>
      </c>
      <c r="C11666">
        <v>110.99202516518</v>
      </c>
      <c r="D11666">
        <v>106.308349095894</v>
      </c>
      <c r="E11666">
        <v>117.06175350337401</v>
      </c>
    </row>
    <row r="11667" spans="1:5" x14ac:dyDescent="0.2">
      <c r="A11667">
        <f t="shared" si="185"/>
        <v>2017</v>
      </c>
      <c r="B11667" s="8">
        <v>43059</v>
      </c>
      <c r="C11667">
        <v>111.249604728873</v>
      </c>
      <c r="D11667">
        <v>106.61668467235199</v>
      </c>
      <c r="E11667">
        <v>117.270008395074</v>
      </c>
    </row>
    <row r="11668" spans="1:5" x14ac:dyDescent="0.2">
      <c r="A11668">
        <f t="shared" si="185"/>
        <v>2017</v>
      </c>
      <c r="B11668" s="8">
        <v>43060</v>
      </c>
      <c r="C11668">
        <v>110.970784509826</v>
      </c>
      <c r="D11668">
        <v>106.533450367679</v>
      </c>
      <c r="E11668">
        <v>116.78721714644701</v>
      </c>
    </row>
    <row r="11669" spans="1:5" x14ac:dyDescent="0.2">
      <c r="A11669">
        <f t="shared" si="185"/>
        <v>2017</v>
      </c>
      <c r="B11669" s="8">
        <v>43061</v>
      </c>
      <c r="C11669">
        <v>110.552494595288</v>
      </c>
      <c r="D11669">
        <v>106.06009254558199</v>
      </c>
      <c r="E11669">
        <v>116.420637024882</v>
      </c>
    </row>
    <row r="11670" spans="1:5" x14ac:dyDescent="0.2">
      <c r="A11670">
        <f t="shared" si="185"/>
        <v>2017</v>
      </c>
      <c r="B11670" s="8">
        <v>43062</v>
      </c>
      <c r="C11670" t="s">
        <v>679</v>
      </c>
      <c r="D11670" t="s">
        <v>679</v>
      </c>
      <c r="E11670" t="s">
        <v>679</v>
      </c>
    </row>
    <row r="11671" spans="1:5" x14ac:dyDescent="0.2">
      <c r="A11671">
        <f t="shared" si="185"/>
        <v>2017</v>
      </c>
      <c r="B11671" s="8">
        <v>43063</v>
      </c>
      <c r="C11671">
        <v>110.015732613927</v>
      </c>
      <c r="D11671">
        <v>105.398359174216</v>
      </c>
      <c r="E11671">
        <v>116.00623074683401</v>
      </c>
    </row>
    <row r="11672" spans="1:5" x14ac:dyDescent="0.2">
      <c r="A11672">
        <f t="shared" si="185"/>
        <v>2017</v>
      </c>
      <c r="B11672" s="8">
        <v>43066</v>
      </c>
      <c r="C11672">
        <v>110.10267041826199</v>
      </c>
      <c r="D11672">
        <v>105.529352986281</v>
      </c>
      <c r="E11672">
        <v>116.048832269648</v>
      </c>
    </row>
    <row r="11673" spans="1:5" x14ac:dyDescent="0.2">
      <c r="A11673">
        <f t="shared" si="185"/>
        <v>2017</v>
      </c>
      <c r="B11673" s="8">
        <v>43067</v>
      </c>
      <c r="C11673">
        <v>110.287725892582</v>
      </c>
      <c r="D11673">
        <v>105.898741830353</v>
      </c>
      <c r="E11673">
        <v>116.046798729166</v>
      </c>
    </row>
    <row r="11674" spans="1:5" x14ac:dyDescent="0.2">
      <c r="A11674">
        <f t="shared" si="185"/>
        <v>2017</v>
      </c>
      <c r="B11674" s="8">
        <v>43068</v>
      </c>
      <c r="C11674">
        <v>110.314218308733</v>
      </c>
      <c r="D11674">
        <v>106.002721849664</v>
      </c>
      <c r="E11674">
        <v>115.994260819666</v>
      </c>
    </row>
    <row r="11675" spans="1:5" x14ac:dyDescent="0.2">
      <c r="A11675">
        <f t="shared" si="185"/>
        <v>2017</v>
      </c>
      <c r="B11675" s="8">
        <v>43069</v>
      </c>
      <c r="C11675">
        <v>110.454897954223</v>
      </c>
      <c r="D11675">
        <v>105.95582481140499</v>
      </c>
      <c r="E11675">
        <v>116.328777814967</v>
      </c>
    </row>
    <row r="11676" spans="1:5" x14ac:dyDescent="0.2">
      <c r="A11676">
        <f t="shared" si="185"/>
        <v>2017</v>
      </c>
      <c r="B11676" s="8">
        <v>43070</v>
      </c>
      <c r="C11676">
        <v>110.134285756121</v>
      </c>
      <c r="D11676">
        <v>105.382481688512</v>
      </c>
      <c r="E11676">
        <v>116.264615916468</v>
      </c>
    </row>
    <row r="11677" spans="1:5" x14ac:dyDescent="0.2">
      <c r="A11677">
        <f t="shared" si="185"/>
        <v>2017</v>
      </c>
      <c r="B11677" s="8">
        <v>43073</v>
      </c>
      <c r="C11677">
        <v>110.388011112825</v>
      </c>
      <c r="D11677">
        <v>105.79750857094599</v>
      </c>
      <c r="E11677">
        <v>116.355066423263</v>
      </c>
    </row>
    <row r="11678" spans="1:5" x14ac:dyDescent="0.2">
      <c r="A11678">
        <f t="shared" si="185"/>
        <v>2017</v>
      </c>
      <c r="B11678" s="8">
        <v>43074</v>
      </c>
      <c r="C11678">
        <v>110.481724239098</v>
      </c>
      <c r="D11678">
        <v>105.883599314283</v>
      </c>
      <c r="E11678">
        <v>116.457675997384</v>
      </c>
    </row>
    <row r="11679" spans="1:5" x14ac:dyDescent="0.2">
      <c r="A11679">
        <f t="shared" si="185"/>
        <v>2017</v>
      </c>
      <c r="B11679" s="8">
        <v>43075</v>
      </c>
      <c r="C11679">
        <v>110.861459148401</v>
      </c>
      <c r="D11679">
        <v>106.271202711814</v>
      </c>
      <c r="E11679">
        <v>116.833612454904</v>
      </c>
    </row>
    <row r="11680" spans="1:5" x14ac:dyDescent="0.2">
      <c r="A11680">
        <f t="shared" si="185"/>
        <v>2017</v>
      </c>
      <c r="B11680" s="8">
        <v>43076</v>
      </c>
      <c r="C11680">
        <v>111.00835953687999</v>
      </c>
      <c r="D11680">
        <v>106.40351507712001</v>
      </c>
      <c r="E11680">
        <v>116.997169957735</v>
      </c>
    </row>
    <row r="11681" spans="1:5" x14ac:dyDescent="0.2">
      <c r="A11681">
        <f t="shared" si="185"/>
        <v>2017</v>
      </c>
      <c r="B11681" s="8">
        <v>43077</v>
      </c>
      <c r="C11681">
        <v>111.216104350508</v>
      </c>
      <c r="D11681">
        <v>106.759447584611</v>
      </c>
      <c r="E11681">
        <v>117.055146638661</v>
      </c>
    </row>
    <row r="11682" spans="1:5" x14ac:dyDescent="0.2">
      <c r="A11682">
        <f t="shared" si="185"/>
        <v>2017</v>
      </c>
      <c r="B11682" s="8">
        <v>43080</v>
      </c>
      <c r="C11682">
        <v>111.07224244299501</v>
      </c>
      <c r="D11682">
        <v>106.515817026913</v>
      </c>
      <c r="E11682">
        <v>117.012021761583</v>
      </c>
    </row>
    <row r="11683" spans="1:5" x14ac:dyDescent="0.2">
      <c r="A11683">
        <f t="shared" si="185"/>
        <v>2017</v>
      </c>
      <c r="B11683" s="8">
        <v>43081</v>
      </c>
      <c r="C11683">
        <v>111.51084543064501</v>
      </c>
      <c r="D11683">
        <v>106.948977076985</v>
      </c>
      <c r="E11683">
        <v>117.461191611476</v>
      </c>
    </row>
    <row r="11684" spans="1:5" x14ac:dyDescent="0.2">
      <c r="A11684">
        <f t="shared" si="185"/>
        <v>2017</v>
      </c>
      <c r="B11684" s="8">
        <v>43082</v>
      </c>
      <c r="C11684">
        <v>111.266469862124</v>
      </c>
      <c r="D11684">
        <v>106.660118866079</v>
      </c>
      <c r="E11684">
        <v>117.259747390355</v>
      </c>
    </row>
    <row r="11685" spans="1:5" x14ac:dyDescent="0.2">
      <c r="A11685">
        <f t="shared" si="185"/>
        <v>2017</v>
      </c>
      <c r="B11685" s="8">
        <v>43083</v>
      </c>
      <c r="C11685">
        <v>111.08171170192</v>
      </c>
      <c r="D11685">
        <v>106.38222294537699</v>
      </c>
      <c r="E11685">
        <v>117.16872944996101</v>
      </c>
    </row>
    <row r="11686" spans="1:5" x14ac:dyDescent="0.2">
      <c r="A11686">
        <f t="shared" si="185"/>
        <v>2017</v>
      </c>
      <c r="B11686" s="8">
        <v>43084</v>
      </c>
      <c r="C11686">
        <v>111.11833355992</v>
      </c>
      <c r="D11686">
        <v>106.518270533047</v>
      </c>
      <c r="E11686">
        <v>117.10347228473501</v>
      </c>
    </row>
    <row r="11687" spans="1:5" x14ac:dyDescent="0.2">
      <c r="A11687">
        <f t="shared" si="185"/>
        <v>2017</v>
      </c>
      <c r="B11687" s="8">
        <v>43087</v>
      </c>
      <c r="C11687">
        <v>110.900866942766</v>
      </c>
      <c r="D11687">
        <v>106.294630144509</v>
      </c>
      <c r="E11687">
        <v>116.88989406073399</v>
      </c>
    </row>
    <row r="11688" spans="1:5" x14ac:dyDescent="0.2">
      <c r="A11688">
        <f t="shared" si="185"/>
        <v>2017</v>
      </c>
      <c r="B11688" s="8">
        <v>43088</v>
      </c>
      <c r="C11688">
        <v>111.11773968769</v>
      </c>
      <c r="D11688">
        <v>106.452515641281</v>
      </c>
      <c r="E11688">
        <v>117.16988927672401</v>
      </c>
    </row>
    <row r="11689" spans="1:5" x14ac:dyDescent="0.2">
      <c r="A11689">
        <f t="shared" si="185"/>
        <v>2017</v>
      </c>
      <c r="B11689" s="8">
        <v>43089</v>
      </c>
      <c r="C11689">
        <v>110.829530241939</v>
      </c>
      <c r="D11689">
        <v>106.1050708521</v>
      </c>
      <c r="E11689">
        <v>116.939441552239</v>
      </c>
    </row>
    <row r="11690" spans="1:5" x14ac:dyDescent="0.2">
      <c r="A11690">
        <f t="shared" si="185"/>
        <v>2017</v>
      </c>
      <c r="B11690" s="8">
        <v>43090</v>
      </c>
      <c r="C11690">
        <v>110.87333121497301</v>
      </c>
      <c r="D11690">
        <v>105.89052714851201</v>
      </c>
      <c r="E11690">
        <v>117.250561244081</v>
      </c>
    </row>
    <row r="11691" spans="1:5" x14ac:dyDescent="0.2">
      <c r="A11691">
        <f t="shared" si="185"/>
        <v>2017</v>
      </c>
      <c r="B11691" s="8">
        <v>43091</v>
      </c>
      <c r="C11691">
        <v>111.095049700959</v>
      </c>
      <c r="D11691">
        <v>106.051510331522</v>
      </c>
      <c r="E11691">
        <v>117.537618820925</v>
      </c>
    </row>
    <row r="11692" spans="1:5" x14ac:dyDescent="0.2">
      <c r="A11692">
        <f t="shared" si="185"/>
        <v>2017</v>
      </c>
      <c r="B11692" s="8">
        <v>43094</v>
      </c>
      <c r="C11692" t="s">
        <v>679</v>
      </c>
      <c r="D11692" t="s">
        <v>679</v>
      </c>
      <c r="E11692" t="s">
        <v>679</v>
      </c>
    </row>
    <row r="11693" spans="1:5" x14ac:dyDescent="0.2">
      <c r="A11693">
        <f t="shared" si="185"/>
        <v>2017</v>
      </c>
      <c r="B11693" s="8">
        <v>43095</v>
      </c>
      <c r="C11693">
        <v>110.97199245451201</v>
      </c>
      <c r="D11693">
        <v>105.791984029698</v>
      </c>
      <c r="E11693">
        <v>117.554819465714</v>
      </c>
    </row>
    <row r="11694" spans="1:5" x14ac:dyDescent="0.2">
      <c r="A11694">
        <f t="shared" si="185"/>
        <v>2017</v>
      </c>
      <c r="B11694" s="8">
        <v>43096</v>
      </c>
      <c r="C11694">
        <v>110.85377819595099</v>
      </c>
      <c r="D11694">
        <v>105.519049657888</v>
      </c>
      <c r="E11694">
        <v>117.59631333029699</v>
      </c>
    </row>
    <row r="11695" spans="1:5" x14ac:dyDescent="0.2">
      <c r="A11695">
        <f t="shared" si="185"/>
        <v>2017</v>
      </c>
      <c r="B11695" s="8">
        <v>43097</v>
      </c>
      <c r="C11695">
        <v>110.51556641096801</v>
      </c>
      <c r="D11695">
        <v>105.050304187791</v>
      </c>
      <c r="E11695">
        <v>117.39071043055</v>
      </c>
    </row>
    <row r="11696" spans="1:5" x14ac:dyDescent="0.2">
      <c r="A11696">
        <f t="shared" si="185"/>
        <v>2017</v>
      </c>
      <c r="B11696" s="8">
        <v>43098</v>
      </c>
      <c r="C11696">
        <v>110.079592127932</v>
      </c>
      <c r="D11696">
        <v>104.52813433132999</v>
      </c>
      <c r="E11696">
        <v>117.04030989220099</v>
      </c>
    </row>
    <row r="11697" spans="1:5" x14ac:dyDescent="0.2">
      <c r="A11697">
        <f t="shared" si="185"/>
        <v>2018</v>
      </c>
      <c r="B11697" s="8">
        <v>43101</v>
      </c>
      <c r="C11697" t="s">
        <v>679</v>
      </c>
      <c r="D11697" t="s">
        <v>679</v>
      </c>
      <c r="E11697" t="s">
        <v>679</v>
      </c>
    </row>
    <row r="11698" spans="1:5" x14ac:dyDescent="0.2">
      <c r="A11698">
        <f t="shared" si="185"/>
        <v>2018</v>
      </c>
      <c r="B11698" s="8">
        <v>43102</v>
      </c>
      <c r="C11698">
        <v>109.64770156080699</v>
      </c>
      <c r="D11698">
        <v>104.27813415304</v>
      </c>
      <c r="E11698">
        <v>116.413741593795</v>
      </c>
    </row>
    <row r="11699" spans="1:5" x14ac:dyDescent="0.2">
      <c r="A11699">
        <f t="shared" si="185"/>
        <v>2018</v>
      </c>
      <c r="B11699" s="8">
        <v>43103</v>
      </c>
      <c r="C11699">
        <v>109.678451828658</v>
      </c>
      <c r="D11699">
        <v>104.5003886686</v>
      </c>
      <c r="E11699">
        <v>116.245289307476</v>
      </c>
    </row>
    <row r="11700" spans="1:5" x14ac:dyDescent="0.2">
      <c r="A11700">
        <f t="shared" si="185"/>
        <v>2018</v>
      </c>
      <c r="B11700" s="8">
        <v>43104</v>
      </c>
      <c r="C11700">
        <v>109.48410389712301</v>
      </c>
      <c r="D11700">
        <v>104.38986572337301</v>
      </c>
      <c r="E11700">
        <v>115.961719306917</v>
      </c>
    </row>
    <row r="11701" spans="1:5" x14ac:dyDescent="0.2">
      <c r="A11701">
        <f t="shared" si="185"/>
        <v>2018</v>
      </c>
      <c r="B11701" s="8">
        <v>43105</v>
      </c>
      <c r="C11701">
        <v>109.355205733646</v>
      </c>
      <c r="D11701">
        <v>104.20510711559599</v>
      </c>
      <c r="E11701">
        <v>115.88947839405</v>
      </c>
    </row>
    <row r="11702" spans="1:5" x14ac:dyDescent="0.2">
      <c r="A11702">
        <f t="shared" si="185"/>
        <v>2018</v>
      </c>
      <c r="B11702" s="8">
        <v>43108</v>
      </c>
      <c r="C11702">
        <v>109.57272100509</v>
      </c>
      <c r="D11702">
        <v>104.499978615527</v>
      </c>
      <c r="E11702">
        <v>116.028977397966</v>
      </c>
    </row>
    <row r="11703" spans="1:5" x14ac:dyDescent="0.2">
      <c r="A11703">
        <f t="shared" si="185"/>
        <v>2018</v>
      </c>
      <c r="B11703" s="8">
        <v>43109</v>
      </c>
      <c r="C11703">
        <v>109.904806192271</v>
      </c>
      <c r="D11703">
        <v>104.780165583241</v>
      </c>
      <c r="E11703">
        <v>116.418558999602</v>
      </c>
    </row>
    <row r="11704" spans="1:5" x14ac:dyDescent="0.2">
      <c r="A11704">
        <f t="shared" si="185"/>
        <v>2018</v>
      </c>
      <c r="B11704" s="8">
        <v>43110</v>
      </c>
      <c r="C11704">
        <v>109.628214870083</v>
      </c>
      <c r="D11704">
        <v>104.549703534326</v>
      </c>
      <c r="E11704">
        <v>116.091062979604</v>
      </c>
    </row>
    <row r="11705" spans="1:5" x14ac:dyDescent="0.2">
      <c r="A11705">
        <f t="shared" si="185"/>
        <v>2018</v>
      </c>
      <c r="B11705" s="8">
        <v>43111</v>
      </c>
      <c r="C11705">
        <v>109.491602208221</v>
      </c>
      <c r="D11705">
        <v>104.30153371813201</v>
      </c>
      <c r="E11705">
        <v>116.068917435988</v>
      </c>
    </row>
    <row r="11706" spans="1:5" x14ac:dyDescent="0.2">
      <c r="A11706">
        <f t="shared" si="185"/>
        <v>2018</v>
      </c>
      <c r="B11706" s="8">
        <v>43112</v>
      </c>
      <c r="C11706">
        <v>108.91008244357801</v>
      </c>
      <c r="D11706">
        <v>103.805301333778</v>
      </c>
      <c r="E11706">
        <v>115.39243966887101</v>
      </c>
    </row>
    <row r="11707" spans="1:5" x14ac:dyDescent="0.2">
      <c r="A11707">
        <f t="shared" si="185"/>
        <v>2018</v>
      </c>
      <c r="B11707" s="8">
        <v>43115</v>
      </c>
      <c r="C11707" t="s">
        <v>679</v>
      </c>
      <c r="D11707" t="s">
        <v>679</v>
      </c>
      <c r="E11707" t="s">
        <v>679</v>
      </c>
    </row>
    <row r="11708" spans="1:5" x14ac:dyDescent="0.2">
      <c r="A11708">
        <f t="shared" si="185"/>
        <v>2018</v>
      </c>
      <c r="B11708" s="8">
        <v>43116</v>
      </c>
      <c r="C11708">
        <v>108.336932518572</v>
      </c>
      <c r="D11708">
        <v>102.992068035001</v>
      </c>
      <c r="E11708">
        <v>115.063319695055</v>
      </c>
    </row>
    <row r="11709" spans="1:5" x14ac:dyDescent="0.2">
      <c r="A11709">
        <f t="shared" si="185"/>
        <v>2018</v>
      </c>
      <c r="B11709" s="8">
        <v>43117</v>
      </c>
      <c r="C11709">
        <v>108.171232761033</v>
      </c>
      <c r="D11709">
        <v>103.046739432469</v>
      </c>
      <c r="E11709">
        <v>114.66612311272399</v>
      </c>
    </row>
    <row r="11710" spans="1:5" x14ac:dyDescent="0.2">
      <c r="A11710">
        <f t="shared" si="185"/>
        <v>2018</v>
      </c>
      <c r="B11710" s="8">
        <v>43118</v>
      </c>
      <c r="C11710">
        <v>108.084637432267</v>
      </c>
      <c r="D11710">
        <v>102.948304728184</v>
      </c>
      <c r="E11710">
        <v>114.590916573846</v>
      </c>
    </row>
    <row r="11711" spans="1:5" x14ac:dyDescent="0.2">
      <c r="A11711">
        <f t="shared" si="185"/>
        <v>2018</v>
      </c>
      <c r="B11711" s="8">
        <v>43119</v>
      </c>
      <c r="C11711">
        <v>107.96228896273399</v>
      </c>
      <c r="D11711">
        <v>102.98171567937401</v>
      </c>
      <c r="E11711">
        <v>114.305373806167</v>
      </c>
    </row>
    <row r="11712" spans="1:5" x14ac:dyDescent="0.2">
      <c r="A11712">
        <f t="shared" si="185"/>
        <v>2018</v>
      </c>
      <c r="B11712" s="8">
        <v>43122</v>
      </c>
      <c r="C11712">
        <v>108.126049228461</v>
      </c>
      <c r="D11712">
        <v>103.03474035011099</v>
      </c>
      <c r="E11712">
        <v>114.585938066417</v>
      </c>
    </row>
    <row r="11713" spans="1:5" x14ac:dyDescent="0.2">
      <c r="A11713">
        <f t="shared" si="185"/>
        <v>2018</v>
      </c>
      <c r="B11713" s="8">
        <v>43123</v>
      </c>
      <c r="C11713">
        <v>108.020041729672</v>
      </c>
      <c r="D11713">
        <v>102.751053442597</v>
      </c>
      <c r="E11713">
        <v>114.663863332777</v>
      </c>
    </row>
    <row r="11714" spans="1:5" x14ac:dyDescent="0.2">
      <c r="A11714">
        <f t="shared" si="185"/>
        <v>2018</v>
      </c>
      <c r="B11714" s="8">
        <v>43124</v>
      </c>
      <c r="C11714">
        <v>107.109447674554</v>
      </c>
      <c r="D11714">
        <v>101.69530679606299</v>
      </c>
      <c r="E11714">
        <v>113.895410468183</v>
      </c>
    </row>
    <row r="11715" spans="1:5" x14ac:dyDescent="0.2">
      <c r="A11715">
        <f t="shared" ref="A11715:A11778" si="186">YEAR(B11715)</f>
        <v>2018</v>
      </c>
      <c r="B11715" s="8">
        <v>43125</v>
      </c>
      <c r="C11715">
        <v>106.533728505604</v>
      </c>
      <c r="D11715">
        <v>101.10830354281801</v>
      </c>
      <c r="E11715">
        <v>113.325521725388</v>
      </c>
    </row>
    <row r="11716" spans="1:5" x14ac:dyDescent="0.2">
      <c r="A11716">
        <f t="shared" si="186"/>
        <v>2018</v>
      </c>
      <c r="B11716" s="8">
        <v>43126</v>
      </c>
      <c r="C11716">
        <v>106.714382051545</v>
      </c>
      <c r="D11716">
        <v>101.33898836130901</v>
      </c>
      <c r="E11716">
        <v>113.45565621114601</v>
      </c>
    </row>
    <row r="11717" spans="1:5" x14ac:dyDescent="0.2">
      <c r="A11717">
        <f t="shared" si="186"/>
        <v>2018</v>
      </c>
      <c r="B11717" s="8">
        <v>43129</v>
      </c>
      <c r="C11717">
        <v>107.133847058801</v>
      </c>
      <c r="D11717">
        <v>101.833907894726</v>
      </c>
      <c r="E11717">
        <v>113.80061202418899</v>
      </c>
    </row>
    <row r="11718" spans="1:5" x14ac:dyDescent="0.2">
      <c r="A11718">
        <f t="shared" si="186"/>
        <v>2018</v>
      </c>
      <c r="B11718" s="8">
        <v>43130</v>
      </c>
      <c r="C11718">
        <v>107.12813311834</v>
      </c>
      <c r="D11718">
        <v>101.61361795861001</v>
      </c>
      <c r="E11718">
        <v>114.019494826583</v>
      </c>
    </row>
    <row r="11719" spans="1:5" x14ac:dyDescent="0.2">
      <c r="A11719">
        <f t="shared" si="186"/>
        <v>2018</v>
      </c>
      <c r="B11719" s="8">
        <v>43131</v>
      </c>
      <c r="C11719">
        <v>106.792086711062</v>
      </c>
      <c r="D11719">
        <v>101.36501212805101</v>
      </c>
      <c r="E11719">
        <v>113.588292749516</v>
      </c>
    </row>
    <row r="11720" spans="1:5" x14ac:dyDescent="0.2">
      <c r="A11720">
        <f t="shared" si="186"/>
        <v>2018</v>
      </c>
      <c r="B11720" s="8">
        <v>43132</v>
      </c>
      <c r="C11720">
        <v>106.516262718178</v>
      </c>
      <c r="D11720">
        <v>101.139367610034</v>
      </c>
      <c r="E11720">
        <v>113.25704067005999</v>
      </c>
    </row>
    <row r="11721" spans="1:5" x14ac:dyDescent="0.2">
      <c r="A11721">
        <f t="shared" si="186"/>
        <v>2018</v>
      </c>
      <c r="B11721" s="8">
        <v>43133</v>
      </c>
      <c r="C11721">
        <v>107.14143209499601</v>
      </c>
      <c r="D11721">
        <v>101.77847725227601</v>
      </c>
      <c r="E11721">
        <v>113.874157323803</v>
      </c>
    </row>
    <row r="11722" spans="1:5" x14ac:dyDescent="0.2">
      <c r="A11722">
        <f t="shared" si="186"/>
        <v>2018</v>
      </c>
      <c r="B11722" s="8">
        <v>43136</v>
      </c>
      <c r="C11722">
        <v>107.35378841376701</v>
      </c>
      <c r="D11722">
        <v>102.14719052852899</v>
      </c>
      <c r="E11722">
        <v>113.925452251217</v>
      </c>
    </row>
    <row r="11723" spans="1:5" x14ac:dyDescent="0.2">
      <c r="A11723">
        <f t="shared" si="186"/>
        <v>2018</v>
      </c>
      <c r="B11723" s="8">
        <v>43137</v>
      </c>
      <c r="C11723">
        <v>107.539847971266</v>
      </c>
      <c r="D11723">
        <v>102.355428282028</v>
      </c>
      <c r="E11723">
        <v>114.090374277755</v>
      </c>
    </row>
    <row r="11724" spans="1:5" x14ac:dyDescent="0.2">
      <c r="A11724">
        <f t="shared" si="186"/>
        <v>2018</v>
      </c>
      <c r="B11724" s="8">
        <v>43138</v>
      </c>
      <c r="C11724">
        <v>107.73212117313901</v>
      </c>
      <c r="D11724">
        <v>102.8602909013</v>
      </c>
      <c r="E11724">
        <v>113.959945264699</v>
      </c>
    </row>
    <row r="11725" spans="1:5" x14ac:dyDescent="0.2">
      <c r="A11725">
        <f t="shared" si="186"/>
        <v>2018</v>
      </c>
      <c r="B11725" s="8">
        <v>43139</v>
      </c>
      <c r="C11725">
        <v>108.31871565264299</v>
      </c>
      <c r="D11725">
        <v>103.04069755789401</v>
      </c>
      <c r="E11725">
        <v>114.97512854026201</v>
      </c>
    </row>
    <row r="11726" spans="1:5" x14ac:dyDescent="0.2">
      <c r="A11726">
        <f t="shared" si="186"/>
        <v>2018</v>
      </c>
      <c r="B11726" s="8">
        <v>43140</v>
      </c>
      <c r="C11726">
        <v>108.26792461380199</v>
      </c>
      <c r="D11726">
        <v>103.090254882455</v>
      </c>
      <c r="E11726">
        <v>114.81920247882501</v>
      </c>
    </row>
    <row r="11727" spans="1:5" x14ac:dyDescent="0.2">
      <c r="A11727">
        <f t="shared" si="186"/>
        <v>2018</v>
      </c>
      <c r="B11727" s="8">
        <v>43143</v>
      </c>
      <c r="C11727">
        <v>108.051269384055</v>
      </c>
      <c r="D11727">
        <v>102.987721828018</v>
      </c>
      <c r="E11727">
        <v>114.481491619427</v>
      </c>
    </row>
    <row r="11728" spans="1:5" x14ac:dyDescent="0.2">
      <c r="A11728">
        <f t="shared" si="186"/>
        <v>2018</v>
      </c>
      <c r="B11728" s="8">
        <v>43144</v>
      </c>
      <c r="C11728">
        <v>107.77988064298</v>
      </c>
      <c r="D11728">
        <v>102.402088109226</v>
      </c>
      <c r="E11728">
        <v>114.534819856421</v>
      </c>
    </row>
    <row r="11729" spans="1:5" x14ac:dyDescent="0.2">
      <c r="A11729">
        <f t="shared" si="186"/>
        <v>2018</v>
      </c>
      <c r="B11729" s="8">
        <v>43145</v>
      </c>
      <c r="C11729">
        <v>107.492790024733</v>
      </c>
      <c r="D11729">
        <v>102.07274846942001</v>
      </c>
      <c r="E11729">
        <v>114.288929789737</v>
      </c>
    </row>
    <row r="11730" spans="1:5" x14ac:dyDescent="0.2">
      <c r="A11730">
        <f t="shared" si="186"/>
        <v>2018</v>
      </c>
      <c r="B11730" s="8">
        <v>43146</v>
      </c>
      <c r="C11730">
        <v>107.01339001021999</v>
      </c>
      <c r="D11730">
        <v>101.45827317316299</v>
      </c>
      <c r="E11730">
        <v>113.946184792574</v>
      </c>
    </row>
    <row r="11731" spans="1:5" x14ac:dyDescent="0.2">
      <c r="A11731">
        <f t="shared" si="186"/>
        <v>2018</v>
      </c>
      <c r="B11731" s="8">
        <v>43147</v>
      </c>
      <c r="C11731">
        <v>107.061889973654</v>
      </c>
      <c r="D11731">
        <v>101.598232716406</v>
      </c>
      <c r="E11731">
        <v>113.899234254821</v>
      </c>
    </row>
    <row r="11732" spans="1:5" x14ac:dyDescent="0.2">
      <c r="A11732">
        <f t="shared" si="186"/>
        <v>2018</v>
      </c>
      <c r="B11732" s="8">
        <v>43150</v>
      </c>
      <c r="C11732" t="s">
        <v>679</v>
      </c>
      <c r="D11732" t="s">
        <v>679</v>
      </c>
      <c r="E11732" t="s">
        <v>679</v>
      </c>
    </row>
    <row r="11733" spans="1:5" x14ac:dyDescent="0.2">
      <c r="A11733">
        <f t="shared" si="186"/>
        <v>2018</v>
      </c>
      <c r="B11733" s="8">
        <v>43151</v>
      </c>
      <c r="C11733">
        <v>107.646286764192</v>
      </c>
      <c r="D11733">
        <v>102.359429325279</v>
      </c>
      <c r="E11733">
        <v>114.304799025351</v>
      </c>
    </row>
    <row r="11734" spans="1:5" x14ac:dyDescent="0.2">
      <c r="A11734">
        <f t="shared" si="186"/>
        <v>2018</v>
      </c>
      <c r="B11734" s="8">
        <v>43152</v>
      </c>
      <c r="C11734">
        <v>107.887616877147</v>
      </c>
      <c r="D11734">
        <v>102.741002631607</v>
      </c>
      <c r="E11734">
        <v>114.40248383212899</v>
      </c>
    </row>
    <row r="11735" spans="1:5" x14ac:dyDescent="0.2">
      <c r="A11735">
        <f t="shared" si="186"/>
        <v>2018</v>
      </c>
      <c r="B11735" s="8">
        <v>43153</v>
      </c>
      <c r="C11735">
        <v>107.887775636681</v>
      </c>
      <c r="D11735">
        <v>102.664824285676</v>
      </c>
      <c r="E11735">
        <v>114.482175485608</v>
      </c>
    </row>
    <row r="11736" spans="1:5" x14ac:dyDescent="0.2">
      <c r="A11736">
        <f t="shared" si="186"/>
        <v>2018</v>
      </c>
      <c r="B11736" s="8">
        <v>43154</v>
      </c>
      <c r="C11736">
        <v>107.69944804628101</v>
      </c>
      <c r="D11736">
        <v>102.59919098132499</v>
      </c>
      <c r="E11736">
        <v>114.164049048236</v>
      </c>
    </row>
    <row r="11737" spans="1:5" x14ac:dyDescent="0.2">
      <c r="A11737">
        <f t="shared" si="186"/>
        <v>2018</v>
      </c>
      <c r="B11737" s="8">
        <v>43157</v>
      </c>
      <c r="C11737">
        <v>107.752159060637</v>
      </c>
      <c r="D11737">
        <v>102.753184295964</v>
      </c>
      <c r="E11737">
        <v>114.11206258785499</v>
      </c>
    </row>
    <row r="11738" spans="1:5" x14ac:dyDescent="0.2">
      <c r="A11738">
        <f t="shared" si="186"/>
        <v>2018</v>
      </c>
      <c r="B11738" s="8">
        <v>43158</v>
      </c>
      <c r="C11738">
        <v>108.18811124229499</v>
      </c>
      <c r="D11738">
        <v>103.19779833091199</v>
      </c>
      <c r="E11738">
        <v>114.543760034719</v>
      </c>
    </row>
    <row r="11739" spans="1:5" x14ac:dyDescent="0.2">
      <c r="A11739">
        <f t="shared" si="186"/>
        <v>2018</v>
      </c>
      <c r="B11739" s="8">
        <v>43159</v>
      </c>
      <c r="C11739">
        <v>108.401130600892</v>
      </c>
      <c r="D11739">
        <v>103.427618476576</v>
      </c>
      <c r="E11739">
        <v>114.741668251306</v>
      </c>
    </row>
    <row r="11740" spans="1:5" x14ac:dyDescent="0.2">
      <c r="A11740">
        <f t="shared" si="186"/>
        <v>2018</v>
      </c>
      <c r="B11740" s="8">
        <v>43160</v>
      </c>
      <c r="C11740">
        <v>108.54866581358699</v>
      </c>
      <c r="D11740">
        <v>103.589448397647</v>
      </c>
      <c r="E11740">
        <v>114.87598901363199</v>
      </c>
    </row>
    <row r="11741" spans="1:5" x14ac:dyDescent="0.2">
      <c r="A11741">
        <f t="shared" si="186"/>
        <v>2018</v>
      </c>
      <c r="B11741" s="8">
        <v>43161</v>
      </c>
      <c r="C11741" t="s">
        <v>679</v>
      </c>
      <c r="D11741" t="s">
        <v>679</v>
      </c>
      <c r="E11741" t="s">
        <v>679</v>
      </c>
    </row>
    <row r="11742" spans="1:5" x14ac:dyDescent="0.2">
      <c r="A11742">
        <f t="shared" si="186"/>
        <v>2018</v>
      </c>
      <c r="B11742" s="8">
        <v>43164</v>
      </c>
      <c r="C11742">
        <v>108.380360446309</v>
      </c>
      <c r="D11742">
        <v>103.298892233058</v>
      </c>
      <c r="E11742">
        <v>114.83276410937199</v>
      </c>
    </row>
    <row r="11743" spans="1:5" x14ac:dyDescent="0.2">
      <c r="A11743">
        <f t="shared" si="186"/>
        <v>2018</v>
      </c>
      <c r="B11743" s="8">
        <v>43165</v>
      </c>
      <c r="C11743">
        <v>107.815345454424</v>
      </c>
      <c r="D11743">
        <v>102.770812552661</v>
      </c>
      <c r="E11743">
        <v>114.22325669145999</v>
      </c>
    </row>
    <row r="11744" spans="1:5" x14ac:dyDescent="0.2">
      <c r="A11744">
        <f t="shared" si="186"/>
        <v>2018</v>
      </c>
      <c r="B11744" s="8">
        <v>43166</v>
      </c>
      <c r="C11744">
        <v>108.111510942572</v>
      </c>
      <c r="D11744">
        <v>103.08141921644101</v>
      </c>
      <c r="E11744">
        <v>114.507625794112</v>
      </c>
    </row>
    <row r="11745" spans="1:5" x14ac:dyDescent="0.2">
      <c r="A11745">
        <f t="shared" si="186"/>
        <v>2018</v>
      </c>
      <c r="B11745" s="8">
        <v>43167</v>
      </c>
      <c r="C11745">
        <v>108.286014899479</v>
      </c>
      <c r="D11745">
        <v>103.339603821537</v>
      </c>
      <c r="E11745">
        <v>114.59719169715601</v>
      </c>
    </row>
    <row r="11746" spans="1:5" x14ac:dyDescent="0.2">
      <c r="A11746">
        <f t="shared" si="186"/>
        <v>2018</v>
      </c>
      <c r="B11746" s="8">
        <v>43168</v>
      </c>
      <c r="C11746">
        <v>107.94202907795901</v>
      </c>
      <c r="D11746">
        <v>103.06515420667699</v>
      </c>
      <c r="E11746">
        <v>114.177380500962</v>
      </c>
    </row>
    <row r="11747" spans="1:5" x14ac:dyDescent="0.2">
      <c r="A11747">
        <f t="shared" si="186"/>
        <v>2018</v>
      </c>
      <c r="B11747" s="8">
        <v>43171</v>
      </c>
      <c r="C11747">
        <v>107.963129783846</v>
      </c>
      <c r="D11747">
        <v>103.0583204089</v>
      </c>
      <c r="E11747">
        <v>114.227653642577</v>
      </c>
    </row>
    <row r="11748" spans="1:5" x14ac:dyDescent="0.2">
      <c r="A11748">
        <f t="shared" si="186"/>
        <v>2018</v>
      </c>
      <c r="B11748" s="8">
        <v>43172</v>
      </c>
      <c r="C11748">
        <v>107.763214345069</v>
      </c>
      <c r="D11748">
        <v>102.90484929433801</v>
      </c>
      <c r="E11748">
        <v>113.97743339825</v>
      </c>
    </row>
    <row r="11749" spans="1:5" x14ac:dyDescent="0.2">
      <c r="A11749">
        <f t="shared" si="186"/>
        <v>2018</v>
      </c>
      <c r="B11749" s="8">
        <v>43173</v>
      </c>
      <c r="C11749">
        <v>107.885273907181</v>
      </c>
      <c r="D11749">
        <v>103.05446578698</v>
      </c>
      <c r="E11749">
        <v>114.072306328878</v>
      </c>
    </row>
    <row r="11750" spans="1:5" x14ac:dyDescent="0.2">
      <c r="A11750">
        <f t="shared" si="186"/>
        <v>2018</v>
      </c>
      <c r="B11750" s="8">
        <v>43174</v>
      </c>
      <c r="C11750">
        <v>108.22588866538</v>
      </c>
      <c r="D11750">
        <v>103.454212743187</v>
      </c>
      <c r="E11750">
        <v>114.355526012018</v>
      </c>
    </row>
    <row r="11751" spans="1:5" x14ac:dyDescent="0.2">
      <c r="A11751">
        <f t="shared" si="186"/>
        <v>2018</v>
      </c>
      <c r="B11751" s="8">
        <v>43175</v>
      </c>
      <c r="C11751">
        <v>108.453258155326</v>
      </c>
      <c r="D11751">
        <v>103.764857991236</v>
      </c>
      <c r="E11751">
        <v>114.49943177375501</v>
      </c>
    </row>
    <row r="11752" spans="1:5" x14ac:dyDescent="0.2">
      <c r="A11752">
        <f t="shared" si="186"/>
        <v>2018</v>
      </c>
      <c r="B11752" s="8">
        <v>43178</v>
      </c>
      <c r="C11752">
        <v>108.338751665513</v>
      </c>
      <c r="D11752">
        <v>103.46013146467401</v>
      </c>
      <c r="E11752">
        <v>114.580264979815</v>
      </c>
    </row>
    <row r="11753" spans="1:5" x14ac:dyDescent="0.2">
      <c r="A11753">
        <f t="shared" si="186"/>
        <v>2018</v>
      </c>
      <c r="B11753" s="8">
        <v>43179</v>
      </c>
      <c r="C11753">
        <v>108.517727239911</v>
      </c>
      <c r="D11753">
        <v>103.760336474139</v>
      </c>
      <c r="E11753">
        <v>114.63583900162899</v>
      </c>
    </row>
    <row r="11754" spans="1:5" x14ac:dyDescent="0.2">
      <c r="A11754">
        <f t="shared" si="186"/>
        <v>2018</v>
      </c>
      <c r="B11754" s="8">
        <v>43180</v>
      </c>
      <c r="C11754" t="s">
        <v>679</v>
      </c>
      <c r="D11754" t="s">
        <v>679</v>
      </c>
      <c r="E11754" t="s">
        <v>679</v>
      </c>
    </row>
    <row r="11755" spans="1:5" x14ac:dyDescent="0.2">
      <c r="A11755">
        <f t="shared" si="186"/>
        <v>2018</v>
      </c>
      <c r="B11755" s="8">
        <v>43181</v>
      </c>
      <c r="C11755">
        <v>108.02021732043001</v>
      </c>
      <c r="D11755">
        <v>103.05558859631201</v>
      </c>
      <c r="E11755">
        <v>114.347388742517</v>
      </c>
    </row>
    <row r="11756" spans="1:5" x14ac:dyDescent="0.2">
      <c r="A11756">
        <f t="shared" si="186"/>
        <v>2018</v>
      </c>
      <c r="B11756" s="8">
        <v>43182</v>
      </c>
      <c r="C11756">
        <v>107.777456063025</v>
      </c>
      <c r="D11756">
        <v>102.628652743278</v>
      </c>
      <c r="E11756">
        <v>114.293421456337</v>
      </c>
    </row>
    <row r="11757" spans="1:5" x14ac:dyDescent="0.2">
      <c r="A11757">
        <f t="shared" si="186"/>
        <v>2018</v>
      </c>
      <c r="B11757" s="8">
        <v>43185</v>
      </c>
      <c r="C11757">
        <v>107.214910756289</v>
      </c>
      <c r="D11757">
        <v>102.298397449239</v>
      </c>
      <c r="E11757">
        <v>113.483394579969</v>
      </c>
    </row>
    <row r="11758" spans="1:5" x14ac:dyDescent="0.2">
      <c r="A11758">
        <f t="shared" si="186"/>
        <v>2018</v>
      </c>
      <c r="B11758" s="8">
        <v>43186</v>
      </c>
      <c r="C11758">
        <v>107.36820888524601</v>
      </c>
      <c r="D11758">
        <v>102.513355810859</v>
      </c>
      <c r="E11758">
        <v>113.57445665523601</v>
      </c>
    </row>
    <row r="11759" spans="1:5" x14ac:dyDescent="0.2">
      <c r="A11759">
        <f t="shared" si="186"/>
        <v>2018</v>
      </c>
      <c r="B11759" s="8">
        <v>43187</v>
      </c>
      <c r="C11759">
        <v>107.60417206215401</v>
      </c>
      <c r="D11759">
        <v>102.982705060545</v>
      </c>
      <c r="E11759">
        <v>113.571833265482</v>
      </c>
    </row>
    <row r="11760" spans="1:5" x14ac:dyDescent="0.2">
      <c r="A11760">
        <f t="shared" si="186"/>
        <v>2018</v>
      </c>
      <c r="B11760" s="8">
        <v>43188</v>
      </c>
      <c r="C11760">
        <v>107.69099533728399</v>
      </c>
      <c r="D11760">
        <v>103.27300028814599</v>
      </c>
      <c r="E11760">
        <v>113.450239879789</v>
      </c>
    </row>
    <row r="11761" spans="1:5" x14ac:dyDescent="0.2">
      <c r="A11761">
        <f t="shared" si="186"/>
        <v>2018</v>
      </c>
      <c r="B11761" s="8">
        <v>43189</v>
      </c>
      <c r="C11761">
        <v>107.503702721347</v>
      </c>
      <c r="D11761">
        <v>103.14501777669101</v>
      </c>
      <c r="E11761">
        <v>113.199930639389</v>
      </c>
    </row>
    <row r="11762" spans="1:5" x14ac:dyDescent="0.2">
      <c r="A11762">
        <f t="shared" si="186"/>
        <v>2018</v>
      </c>
      <c r="B11762" s="8">
        <v>43192</v>
      </c>
      <c r="C11762">
        <v>107.725985139716</v>
      </c>
      <c r="D11762">
        <v>103.310066931614</v>
      </c>
      <c r="E11762">
        <v>113.48349352965499</v>
      </c>
    </row>
    <row r="11763" spans="1:5" x14ac:dyDescent="0.2">
      <c r="A11763">
        <f t="shared" si="186"/>
        <v>2018</v>
      </c>
      <c r="B11763" s="8">
        <v>43193</v>
      </c>
      <c r="C11763">
        <v>107.587605926474</v>
      </c>
      <c r="D11763">
        <v>103.17642218118</v>
      </c>
      <c r="E11763">
        <v>113.338681889675</v>
      </c>
    </row>
    <row r="11764" spans="1:5" x14ac:dyDescent="0.2">
      <c r="A11764">
        <f t="shared" si="186"/>
        <v>2018</v>
      </c>
      <c r="B11764" s="8">
        <v>43194</v>
      </c>
      <c r="C11764">
        <v>107.664233090471</v>
      </c>
      <c r="D11764">
        <v>103.079178332575</v>
      </c>
      <c r="E11764">
        <v>113.595035199441</v>
      </c>
    </row>
    <row r="11765" spans="1:5" x14ac:dyDescent="0.2">
      <c r="A11765">
        <f t="shared" si="186"/>
        <v>2018</v>
      </c>
      <c r="B11765" s="8">
        <v>43195</v>
      </c>
      <c r="C11765">
        <v>107.753353613759</v>
      </c>
      <c r="D11765">
        <v>103.44134480080101</v>
      </c>
      <c r="E11765">
        <v>113.404559223631</v>
      </c>
    </row>
    <row r="11766" spans="1:5" x14ac:dyDescent="0.2">
      <c r="A11766">
        <f t="shared" si="186"/>
        <v>2018</v>
      </c>
      <c r="B11766" s="8">
        <v>43196</v>
      </c>
      <c r="C11766">
        <v>107.81685172192201</v>
      </c>
      <c r="D11766">
        <v>103.11134473068201</v>
      </c>
      <c r="E11766">
        <v>113.873598132014</v>
      </c>
    </row>
    <row r="11767" spans="1:5" x14ac:dyDescent="0.2">
      <c r="A11767">
        <f t="shared" si="186"/>
        <v>2018</v>
      </c>
      <c r="B11767" s="8">
        <v>43199</v>
      </c>
      <c r="C11767">
        <v>107.565218045249</v>
      </c>
      <c r="D11767">
        <v>102.756783650035</v>
      </c>
      <c r="E11767">
        <v>113.725573023552</v>
      </c>
    </row>
    <row r="11768" spans="1:5" x14ac:dyDescent="0.2">
      <c r="A11768">
        <f t="shared" si="186"/>
        <v>2018</v>
      </c>
      <c r="B11768" s="8">
        <v>43200</v>
      </c>
      <c r="C11768">
        <v>107.398899412284</v>
      </c>
      <c r="D11768">
        <v>102.475795679751</v>
      </c>
      <c r="E11768">
        <v>113.676225084192</v>
      </c>
    </row>
    <row r="11769" spans="1:5" x14ac:dyDescent="0.2">
      <c r="A11769">
        <f t="shared" si="186"/>
        <v>2018</v>
      </c>
      <c r="B11769" s="8">
        <v>43201</v>
      </c>
      <c r="C11769">
        <v>107.157097812674</v>
      </c>
      <c r="D11769">
        <v>102.17690719409001</v>
      </c>
      <c r="E11769">
        <v>113.491040378354</v>
      </c>
    </row>
    <row r="11770" spans="1:5" x14ac:dyDescent="0.2">
      <c r="A11770">
        <f t="shared" si="186"/>
        <v>2018</v>
      </c>
      <c r="B11770" s="8">
        <v>43202</v>
      </c>
      <c r="C11770">
        <v>107.32693482989001</v>
      </c>
      <c r="D11770">
        <v>102.456711228126</v>
      </c>
      <c r="E11770">
        <v>113.548654526758</v>
      </c>
    </row>
    <row r="11771" spans="1:5" x14ac:dyDescent="0.2">
      <c r="A11771">
        <f t="shared" si="186"/>
        <v>2018</v>
      </c>
      <c r="B11771" s="8">
        <v>43203</v>
      </c>
      <c r="C11771">
        <v>107.274170113095</v>
      </c>
      <c r="D11771">
        <v>102.519759215105</v>
      </c>
      <c r="E11771">
        <v>113.375433832647</v>
      </c>
    </row>
    <row r="11772" spans="1:5" x14ac:dyDescent="0.2">
      <c r="A11772">
        <f t="shared" si="186"/>
        <v>2018</v>
      </c>
      <c r="B11772" s="8">
        <v>43206</v>
      </c>
      <c r="C11772">
        <v>107.10026023584</v>
      </c>
      <c r="D11772">
        <v>102.18430917513901</v>
      </c>
      <c r="E11772">
        <v>113.366910947137</v>
      </c>
    </row>
    <row r="11773" spans="1:5" x14ac:dyDescent="0.2">
      <c r="A11773">
        <f t="shared" si="186"/>
        <v>2018</v>
      </c>
      <c r="B11773" s="8">
        <v>43207</v>
      </c>
      <c r="C11773">
        <v>107.073022645298</v>
      </c>
      <c r="D11773">
        <v>102.245670559969</v>
      </c>
      <c r="E11773">
        <v>113.247548566508</v>
      </c>
    </row>
    <row r="11774" spans="1:5" x14ac:dyDescent="0.2">
      <c r="A11774">
        <f t="shared" si="186"/>
        <v>2018</v>
      </c>
      <c r="B11774" s="8">
        <v>43208</v>
      </c>
      <c r="C11774">
        <v>107.147454165095</v>
      </c>
      <c r="D11774">
        <v>102.405202713796</v>
      </c>
      <c r="E11774">
        <v>113.234745607813</v>
      </c>
    </row>
    <row r="11775" spans="1:5" x14ac:dyDescent="0.2">
      <c r="A11775">
        <f t="shared" si="186"/>
        <v>2018</v>
      </c>
      <c r="B11775" s="8">
        <v>43209</v>
      </c>
      <c r="C11775">
        <v>107.553624878978</v>
      </c>
      <c r="D11775">
        <v>102.637170429783</v>
      </c>
      <c r="E11775">
        <v>113.82574342752601</v>
      </c>
    </row>
    <row r="11776" spans="1:5" x14ac:dyDescent="0.2">
      <c r="A11776">
        <f t="shared" si="186"/>
        <v>2018</v>
      </c>
      <c r="B11776" s="8">
        <v>43210</v>
      </c>
      <c r="C11776">
        <v>108.20680027593799</v>
      </c>
      <c r="D11776">
        <v>103.244454937339</v>
      </c>
      <c r="E11776">
        <v>114.533636691037</v>
      </c>
    </row>
    <row r="11777" spans="1:5" x14ac:dyDescent="0.2">
      <c r="A11777">
        <f t="shared" si="186"/>
        <v>2018</v>
      </c>
      <c r="B11777" s="8">
        <v>43213</v>
      </c>
      <c r="C11777">
        <v>108.957602115596</v>
      </c>
      <c r="D11777">
        <v>103.939337668958</v>
      </c>
      <c r="E11777">
        <v>115.350629152035</v>
      </c>
    </row>
    <row r="11778" spans="1:5" x14ac:dyDescent="0.2">
      <c r="A11778">
        <f t="shared" si="186"/>
        <v>2018</v>
      </c>
      <c r="B11778" s="8">
        <v>43214</v>
      </c>
      <c r="C11778">
        <v>108.817686828155</v>
      </c>
      <c r="D11778">
        <v>103.915514102828</v>
      </c>
      <c r="E11778">
        <v>115.088848085149</v>
      </c>
    </row>
    <row r="11779" spans="1:5" x14ac:dyDescent="0.2">
      <c r="A11779">
        <f t="shared" ref="A11779:A11842" si="187">YEAR(B11779)</f>
        <v>2018</v>
      </c>
      <c r="B11779" s="8">
        <v>43215</v>
      </c>
      <c r="C11779">
        <v>109.369405957233</v>
      </c>
      <c r="D11779">
        <v>104.283185824936</v>
      </c>
      <c r="E11779">
        <v>115.837450606274</v>
      </c>
    </row>
    <row r="11780" spans="1:5" x14ac:dyDescent="0.2">
      <c r="A11780">
        <f t="shared" si="187"/>
        <v>2018</v>
      </c>
      <c r="B11780" s="8">
        <v>43216</v>
      </c>
      <c r="C11780">
        <v>109.389491207717</v>
      </c>
      <c r="D11780">
        <v>104.53996741195</v>
      </c>
      <c r="E11780">
        <v>115.61247245805301</v>
      </c>
    </row>
    <row r="11781" spans="1:5" x14ac:dyDescent="0.2">
      <c r="A11781">
        <f t="shared" si="187"/>
        <v>2018</v>
      </c>
      <c r="B11781" s="8">
        <v>43217</v>
      </c>
      <c r="C11781">
        <v>109.19470317537601</v>
      </c>
      <c r="D11781">
        <v>104.638515534898</v>
      </c>
      <c r="E11781">
        <v>115.112997915254</v>
      </c>
    </row>
    <row r="11782" spans="1:5" x14ac:dyDescent="0.2">
      <c r="A11782">
        <f t="shared" si="187"/>
        <v>2018</v>
      </c>
      <c r="B11782" s="8">
        <v>43220</v>
      </c>
      <c r="C11782">
        <v>109.35525290780301</v>
      </c>
      <c r="D11782">
        <v>104.735573877123</v>
      </c>
      <c r="E11782">
        <v>115.34069453265801</v>
      </c>
    </row>
    <row r="11783" spans="1:5" x14ac:dyDescent="0.2">
      <c r="A11783">
        <f t="shared" si="187"/>
        <v>2018</v>
      </c>
      <c r="B11783" s="8">
        <v>43221</v>
      </c>
      <c r="C11783">
        <v>109.757753851234</v>
      </c>
      <c r="D11783">
        <v>105.334556275257</v>
      </c>
      <c r="E11783">
        <v>115.54584386103301</v>
      </c>
    </row>
    <row r="11784" spans="1:5" x14ac:dyDescent="0.2">
      <c r="A11784">
        <f t="shared" si="187"/>
        <v>2018</v>
      </c>
      <c r="B11784" s="8">
        <v>43222</v>
      </c>
      <c r="C11784">
        <v>110.176869796308</v>
      </c>
      <c r="D11784">
        <v>105.426171860255</v>
      </c>
      <c r="E11784">
        <v>116.30653414889601</v>
      </c>
    </row>
    <row r="11785" spans="1:5" x14ac:dyDescent="0.2">
      <c r="A11785">
        <f t="shared" si="187"/>
        <v>2018</v>
      </c>
      <c r="B11785" s="8">
        <v>43223</v>
      </c>
      <c r="C11785">
        <v>110.196058191728</v>
      </c>
      <c r="D11785">
        <v>105.40593873650199</v>
      </c>
      <c r="E11785">
        <v>116.36661260662</v>
      </c>
    </row>
    <row r="11786" spans="1:5" x14ac:dyDescent="0.2">
      <c r="A11786">
        <f t="shared" si="187"/>
        <v>2018</v>
      </c>
      <c r="B11786" s="8">
        <v>43224</v>
      </c>
      <c r="C11786">
        <v>110.261248211275</v>
      </c>
      <c r="D11786">
        <v>105.461357342688</v>
      </c>
      <c r="E11786">
        <v>116.44261448523299</v>
      </c>
    </row>
    <row r="11787" spans="1:5" x14ac:dyDescent="0.2">
      <c r="A11787">
        <f t="shared" si="187"/>
        <v>2018</v>
      </c>
      <c r="B11787" s="8">
        <v>43227</v>
      </c>
      <c r="C11787">
        <v>110.582972924812</v>
      </c>
      <c r="D11787">
        <v>105.517302212017</v>
      </c>
      <c r="E11787">
        <v>117.04288859178</v>
      </c>
    </row>
    <row r="11788" spans="1:5" x14ac:dyDescent="0.2">
      <c r="A11788">
        <f t="shared" si="187"/>
        <v>2018</v>
      </c>
      <c r="B11788" s="8">
        <v>43228</v>
      </c>
      <c r="C11788">
        <v>111.070398818185</v>
      </c>
      <c r="D11788">
        <v>106.075586011941</v>
      </c>
      <c r="E11788">
        <v>117.462227345884</v>
      </c>
    </row>
    <row r="11789" spans="1:5" x14ac:dyDescent="0.2">
      <c r="A11789">
        <f t="shared" si="187"/>
        <v>2018</v>
      </c>
      <c r="B11789" s="8">
        <v>43229</v>
      </c>
      <c r="C11789">
        <v>110.890173808303</v>
      </c>
      <c r="D11789">
        <v>105.87304383446801</v>
      </c>
      <c r="E11789">
        <v>117.303136376067</v>
      </c>
    </row>
    <row r="11790" spans="1:5" x14ac:dyDescent="0.2">
      <c r="A11790">
        <f t="shared" si="187"/>
        <v>2018</v>
      </c>
      <c r="B11790" s="8">
        <v>43230</v>
      </c>
      <c r="C11790">
        <v>110.412485600984</v>
      </c>
      <c r="D11790">
        <v>105.585485571253</v>
      </c>
      <c r="E11790">
        <v>116.623523380427</v>
      </c>
    </row>
    <row r="11791" spans="1:5" x14ac:dyDescent="0.2">
      <c r="A11791">
        <f t="shared" si="187"/>
        <v>2018</v>
      </c>
      <c r="B11791" s="8">
        <v>43231</v>
      </c>
      <c r="C11791">
        <v>110.29731758369201</v>
      </c>
      <c r="D11791">
        <v>105.253599402601</v>
      </c>
      <c r="E11791">
        <v>116.731350950718</v>
      </c>
    </row>
    <row r="11792" spans="1:5" x14ac:dyDescent="0.2">
      <c r="A11792">
        <f t="shared" si="187"/>
        <v>2018</v>
      </c>
      <c r="B11792" s="8">
        <v>43234</v>
      </c>
      <c r="C11792">
        <v>110.42805173765601</v>
      </c>
      <c r="D11792">
        <v>105.10337819984601</v>
      </c>
      <c r="E11792">
        <v>117.155564326647</v>
      </c>
    </row>
    <row r="11793" spans="1:5" x14ac:dyDescent="0.2">
      <c r="A11793">
        <f t="shared" si="187"/>
        <v>2018</v>
      </c>
      <c r="B11793" s="8">
        <v>43235</v>
      </c>
      <c r="C11793">
        <v>111.24202042397199</v>
      </c>
      <c r="D11793">
        <v>105.94774466676</v>
      </c>
      <c r="E11793">
        <v>117.94658385724</v>
      </c>
    </row>
    <row r="11794" spans="1:5" x14ac:dyDescent="0.2">
      <c r="A11794">
        <f t="shared" si="187"/>
        <v>2018</v>
      </c>
      <c r="B11794" s="8">
        <v>43236</v>
      </c>
      <c r="C11794">
        <v>111.31700413035701</v>
      </c>
      <c r="D11794">
        <v>106.134445125018</v>
      </c>
      <c r="E11794">
        <v>117.90621718534901</v>
      </c>
    </row>
    <row r="11795" spans="1:5" x14ac:dyDescent="0.2">
      <c r="A11795">
        <f t="shared" si="187"/>
        <v>2018</v>
      </c>
      <c r="B11795" s="8">
        <v>43237</v>
      </c>
      <c r="C11795">
        <v>111.366159621009</v>
      </c>
      <c r="D11795">
        <v>106.128528125594</v>
      </c>
      <c r="E11795">
        <v>118.013133939401</v>
      </c>
    </row>
    <row r="11796" spans="1:5" x14ac:dyDescent="0.2">
      <c r="A11796">
        <f t="shared" si="187"/>
        <v>2018</v>
      </c>
      <c r="B11796" s="8">
        <v>43238</v>
      </c>
      <c r="C11796">
        <v>111.726618495799</v>
      </c>
      <c r="D11796">
        <v>106.380372072149</v>
      </c>
      <c r="E11796">
        <v>118.490485178285</v>
      </c>
    </row>
    <row r="11797" spans="1:5" x14ac:dyDescent="0.2">
      <c r="A11797">
        <f t="shared" si="187"/>
        <v>2018</v>
      </c>
      <c r="B11797" s="8">
        <v>43241</v>
      </c>
      <c r="C11797">
        <v>111.647841465729</v>
      </c>
      <c r="D11797">
        <v>106.34393650299501</v>
      </c>
      <c r="E11797">
        <v>118.366784147838</v>
      </c>
    </row>
    <row r="11798" spans="1:5" x14ac:dyDescent="0.2">
      <c r="A11798">
        <f t="shared" si="187"/>
        <v>2018</v>
      </c>
      <c r="B11798" s="8">
        <v>43242</v>
      </c>
      <c r="C11798">
        <v>111.202214930099</v>
      </c>
      <c r="D11798">
        <v>106.06357741616399</v>
      </c>
      <c r="E11798">
        <v>117.744578218435</v>
      </c>
    </row>
    <row r="11799" spans="1:5" x14ac:dyDescent="0.2">
      <c r="A11799">
        <f t="shared" si="187"/>
        <v>2018</v>
      </c>
      <c r="B11799" s="8">
        <v>43243</v>
      </c>
      <c r="C11799">
        <v>111.695680505642</v>
      </c>
      <c r="D11799">
        <v>106.656106825444</v>
      </c>
      <c r="E11799">
        <v>118.140725185387</v>
      </c>
    </row>
    <row r="11800" spans="1:5" x14ac:dyDescent="0.2">
      <c r="A11800">
        <f t="shared" si="187"/>
        <v>2018</v>
      </c>
      <c r="B11800" s="8">
        <v>43244</v>
      </c>
      <c r="C11800">
        <v>111.494025141093</v>
      </c>
      <c r="D11800">
        <v>106.41793697075499</v>
      </c>
      <c r="E11800">
        <v>117.97469243354401</v>
      </c>
    </row>
    <row r="11801" spans="1:5" x14ac:dyDescent="0.2">
      <c r="A11801">
        <f t="shared" si="187"/>
        <v>2018</v>
      </c>
      <c r="B11801" s="8">
        <v>43245</v>
      </c>
      <c r="C11801">
        <v>111.588710266077</v>
      </c>
      <c r="D11801">
        <v>106.849404145194</v>
      </c>
      <c r="E11801">
        <v>117.722428305939</v>
      </c>
    </row>
    <row r="11802" spans="1:5" x14ac:dyDescent="0.2">
      <c r="A11802">
        <f t="shared" si="187"/>
        <v>2018</v>
      </c>
      <c r="B11802" s="8">
        <v>43248</v>
      </c>
      <c r="C11802" t="s">
        <v>679</v>
      </c>
      <c r="D11802" t="s">
        <v>679</v>
      </c>
      <c r="E11802" t="s">
        <v>679</v>
      </c>
    </row>
    <row r="11803" spans="1:5" x14ac:dyDescent="0.2">
      <c r="A11803">
        <f t="shared" si="187"/>
        <v>2018</v>
      </c>
      <c r="B11803" s="8">
        <v>43249</v>
      </c>
      <c r="C11803">
        <v>112.212114862672</v>
      </c>
      <c r="D11803">
        <v>107.398367186017</v>
      </c>
      <c r="E11803">
        <v>118.42953024838199</v>
      </c>
    </row>
    <row r="11804" spans="1:5" x14ac:dyDescent="0.2">
      <c r="A11804">
        <f t="shared" si="187"/>
        <v>2018</v>
      </c>
      <c r="B11804" s="8">
        <v>43250</v>
      </c>
      <c r="C11804">
        <v>111.679580150517</v>
      </c>
      <c r="D11804">
        <v>106.524510014147</v>
      </c>
      <c r="E11804">
        <v>118.244188759797</v>
      </c>
    </row>
    <row r="11805" spans="1:5" x14ac:dyDescent="0.2">
      <c r="A11805">
        <f t="shared" si="187"/>
        <v>2018</v>
      </c>
      <c r="B11805" s="8">
        <v>43251</v>
      </c>
      <c r="C11805">
        <v>111.992665727283</v>
      </c>
      <c r="D11805">
        <v>106.74290126766</v>
      </c>
      <c r="E11805">
        <v>118.65901671031899</v>
      </c>
    </row>
    <row r="11806" spans="1:5" x14ac:dyDescent="0.2">
      <c r="A11806">
        <f t="shared" si="187"/>
        <v>2018</v>
      </c>
      <c r="B11806" s="8">
        <v>43252</v>
      </c>
      <c r="C11806">
        <v>111.835085483448</v>
      </c>
      <c r="D11806">
        <v>106.714917084886</v>
      </c>
      <c r="E11806">
        <v>118.365179617393</v>
      </c>
    </row>
    <row r="11807" spans="1:5" x14ac:dyDescent="0.2">
      <c r="A11807">
        <f t="shared" si="187"/>
        <v>2018</v>
      </c>
      <c r="B11807" s="8">
        <v>43255</v>
      </c>
      <c r="C11807">
        <v>111.830600605963</v>
      </c>
      <c r="D11807">
        <v>106.621420536005</v>
      </c>
      <c r="E11807">
        <v>118.453029629078</v>
      </c>
    </row>
    <row r="11808" spans="1:5" x14ac:dyDescent="0.2">
      <c r="A11808">
        <f t="shared" si="187"/>
        <v>2018</v>
      </c>
      <c r="B11808" s="8">
        <v>43256</v>
      </c>
      <c r="C11808">
        <v>112.268372311237</v>
      </c>
      <c r="D11808">
        <v>106.86783918514099</v>
      </c>
      <c r="E11808">
        <v>119.094581604301</v>
      </c>
    </row>
    <row r="11809" spans="1:5" x14ac:dyDescent="0.2">
      <c r="A11809">
        <f t="shared" si="187"/>
        <v>2018</v>
      </c>
      <c r="B11809" s="8">
        <v>43257</v>
      </c>
      <c r="C11809">
        <v>111.76327245551001</v>
      </c>
      <c r="D11809">
        <v>106.20751756277799</v>
      </c>
      <c r="E11809">
        <v>118.746124309975</v>
      </c>
    </row>
    <row r="11810" spans="1:5" x14ac:dyDescent="0.2">
      <c r="A11810">
        <f t="shared" si="187"/>
        <v>2018</v>
      </c>
      <c r="B11810" s="8">
        <v>43258</v>
      </c>
      <c r="C11810">
        <v>112.08622265306001</v>
      </c>
      <c r="D11810">
        <v>106.25677189741199</v>
      </c>
      <c r="E11810">
        <v>119.35921016160199</v>
      </c>
    </row>
    <row r="11811" spans="1:5" x14ac:dyDescent="0.2">
      <c r="A11811">
        <f t="shared" si="187"/>
        <v>2018</v>
      </c>
      <c r="B11811" s="8">
        <v>43259</v>
      </c>
      <c r="C11811">
        <v>112.115506447474</v>
      </c>
      <c r="D11811">
        <v>106.325956924303</v>
      </c>
      <c r="E11811">
        <v>119.34690424054099</v>
      </c>
    </row>
    <row r="11812" spans="1:5" x14ac:dyDescent="0.2">
      <c r="A11812">
        <f t="shared" si="187"/>
        <v>2018</v>
      </c>
      <c r="B11812" s="8">
        <v>43262</v>
      </c>
      <c r="C11812">
        <v>112.121847218379</v>
      </c>
      <c r="D11812">
        <v>106.33808776841001</v>
      </c>
      <c r="E11812">
        <v>119.347234211264</v>
      </c>
    </row>
    <row r="11813" spans="1:5" x14ac:dyDescent="0.2">
      <c r="A11813">
        <f t="shared" si="187"/>
        <v>2018</v>
      </c>
      <c r="B11813" s="8">
        <v>43263</v>
      </c>
      <c r="C11813">
        <v>112.224337625106</v>
      </c>
      <c r="D11813">
        <v>106.392843991573</v>
      </c>
      <c r="E11813">
        <v>119.500888663824</v>
      </c>
    </row>
    <row r="11814" spans="1:5" x14ac:dyDescent="0.2">
      <c r="A11814">
        <f t="shared" si="187"/>
        <v>2018</v>
      </c>
      <c r="B11814" s="8">
        <v>43264</v>
      </c>
      <c r="C11814">
        <v>112.270161288531</v>
      </c>
      <c r="D11814">
        <v>106.42648726835699</v>
      </c>
      <c r="E11814">
        <v>119.55997523738699</v>
      </c>
    </row>
    <row r="11815" spans="1:5" x14ac:dyDescent="0.2">
      <c r="A11815">
        <f t="shared" si="187"/>
        <v>2018</v>
      </c>
      <c r="B11815" s="8">
        <v>43265</v>
      </c>
      <c r="C11815">
        <v>112.869313047072</v>
      </c>
      <c r="D11815">
        <v>107.347448100425</v>
      </c>
      <c r="E11815">
        <v>119.82844192876701</v>
      </c>
    </row>
    <row r="11816" spans="1:5" x14ac:dyDescent="0.2">
      <c r="A11816">
        <f t="shared" si="187"/>
        <v>2018</v>
      </c>
      <c r="B11816" s="8">
        <v>43266</v>
      </c>
      <c r="C11816">
        <v>113.35248560467799</v>
      </c>
      <c r="D11816">
        <v>107.74589813319901</v>
      </c>
      <c r="E11816">
        <v>120.405192620975</v>
      </c>
    </row>
    <row r="11817" spans="1:5" x14ac:dyDescent="0.2">
      <c r="A11817">
        <f t="shared" si="187"/>
        <v>2018</v>
      </c>
      <c r="B11817" s="8">
        <v>43269</v>
      </c>
      <c r="C11817">
        <v>113.50118358873</v>
      </c>
      <c r="D11817">
        <v>107.952780916246</v>
      </c>
      <c r="E11817">
        <v>120.49470544812699</v>
      </c>
    </row>
    <row r="11818" spans="1:5" x14ac:dyDescent="0.2">
      <c r="A11818">
        <f t="shared" si="187"/>
        <v>2018</v>
      </c>
      <c r="B11818" s="8">
        <v>43270</v>
      </c>
      <c r="C11818">
        <v>113.650342144701</v>
      </c>
      <c r="D11818">
        <v>108.16942000394199</v>
      </c>
      <c r="E11818">
        <v>120.57507508058799</v>
      </c>
    </row>
    <row r="11819" spans="1:5" x14ac:dyDescent="0.2">
      <c r="A11819">
        <f t="shared" si="187"/>
        <v>2018</v>
      </c>
      <c r="B11819" s="8">
        <v>43271</v>
      </c>
      <c r="C11819">
        <v>113.49245038775901</v>
      </c>
      <c r="D11819">
        <v>108.156981132178</v>
      </c>
      <c r="E11819">
        <v>120.264084978396</v>
      </c>
    </row>
    <row r="11820" spans="1:5" x14ac:dyDescent="0.2">
      <c r="A11820">
        <f t="shared" si="187"/>
        <v>2018</v>
      </c>
      <c r="B11820" s="8">
        <v>43272</v>
      </c>
      <c r="C11820">
        <v>113.627948305177</v>
      </c>
      <c r="D11820">
        <v>108.13700668371099</v>
      </c>
      <c r="E11820">
        <v>120.562885773272</v>
      </c>
    </row>
    <row r="11821" spans="1:5" x14ac:dyDescent="0.2">
      <c r="A11821">
        <f t="shared" si="187"/>
        <v>2018</v>
      </c>
      <c r="B11821" s="8">
        <v>43273</v>
      </c>
      <c r="C11821">
        <v>113.3250157109</v>
      </c>
      <c r="D11821">
        <v>107.973976348652</v>
      </c>
      <c r="E11821">
        <v>120.1110357757</v>
      </c>
    </row>
    <row r="11822" spans="1:5" x14ac:dyDescent="0.2">
      <c r="A11822">
        <f t="shared" si="187"/>
        <v>2018</v>
      </c>
      <c r="B11822" s="8">
        <v>43276</v>
      </c>
      <c r="C11822">
        <v>113.31019812074599</v>
      </c>
      <c r="D11822">
        <v>107.66588873619401</v>
      </c>
      <c r="E11822">
        <v>120.401886968147</v>
      </c>
    </row>
    <row r="11823" spans="1:5" x14ac:dyDescent="0.2">
      <c r="A11823">
        <f t="shared" si="187"/>
        <v>2018</v>
      </c>
      <c r="B11823" s="8">
        <v>43277</v>
      </c>
      <c r="C11823">
        <v>113.33013397956501</v>
      </c>
      <c r="D11823">
        <v>107.768862596991</v>
      </c>
      <c r="E11823">
        <v>120.335276472708</v>
      </c>
    </row>
    <row r="11824" spans="1:5" x14ac:dyDescent="0.2">
      <c r="A11824">
        <f t="shared" si="187"/>
        <v>2018</v>
      </c>
      <c r="B11824" s="8">
        <v>43278</v>
      </c>
      <c r="C11824">
        <v>113.922459319591</v>
      </c>
      <c r="D11824">
        <v>108.300888266451</v>
      </c>
      <c r="E11824">
        <v>120.996831092658</v>
      </c>
    </row>
    <row r="11825" spans="1:5" x14ac:dyDescent="0.2">
      <c r="A11825">
        <f t="shared" si="187"/>
        <v>2018</v>
      </c>
      <c r="B11825" s="8">
        <v>43279</v>
      </c>
      <c r="C11825">
        <v>113.869147063261</v>
      </c>
      <c r="D11825">
        <v>108.286577337504</v>
      </c>
      <c r="E11825">
        <v>120.90222874605099</v>
      </c>
    </row>
    <row r="11826" spans="1:5" x14ac:dyDescent="0.2">
      <c r="A11826">
        <f t="shared" si="187"/>
        <v>2018</v>
      </c>
      <c r="B11826" s="8">
        <v>43280</v>
      </c>
      <c r="C11826">
        <v>113.295871949427</v>
      </c>
      <c r="D11826">
        <v>107.58050781702001</v>
      </c>
      <c r="E11826">
        <v>120.461751455871</v>
      </c>
    </row>
    <row r="11827" spans="1:5" x14ac:dyDescent="0.2">
      <c r="A11827">
        <f t="shared" si="187"/>
        <v>2018</v>
      </c>
      <c r="B11827" s="8">
        <v>43283</v>
      </c>
      <c r="C11827">
        <v>114.198396831587</v>
      </c>
      <c r="D11827">
        <v>108.12106303674</v>
      </c>
      <c r="E11827">
        <v>121.75358632141101</v>
      </c>
    </row>
    <row r="11828" spans="1:5" x14ac:dyDescent="0.2">
      <c r="A11828">
        <f t="shared" si="187"/>
        <v>2018</v>
      </c>
      <c r="B11828" s="8">
        <v>43284</v>
      </c>
      <c r="C11828">
        <v>113.358572050611</v>
      </c>
      <c r="D11828">
        <v>107.67638059808699</v>
      </c>
      <c r="E11828">
        <v>120.490389170756</v>
      </c>
    </row>
    <row r="11829" spans="1:5" x14ac:dyDescent="0.2">
      <c r="A11829">
        <f t="shared" si="187"/>
        <v>2018</v>
      </c>
      <c r="B11829" s="8">
        <v>43285</v>
      </c>
      <c r="C11829" t="s">
        <v>679</v>
      </c>
      <c r="D11829" t="s">
        <v>679</v>
      </c>
      <c r="E11829" t="s">
        <v>679</v>
      </c>
    </row>
    <row r="11830" spans="1:5" x14ac:dyDescent="0.2">
      <c r="A11830">
        <f t="shared" si="187"/>
        <v>2018</v>
      </c>
      <c r="B11830" s="8">
        <v>43286</v>
      </c>
      <c r="C11830">
        <v>113.01984696557599</v>
      </c>
      <c r="D11830">
        <v>107.40524025397799</v>
      </c>
      <c r="E11830">
        <v>120.077432037398</v>
      </c>
    </row>
    <row r="11831" spans="1:5" x14ac:dyDescent="0.2">
      <c r="A11831">
        <f t="shared" si="187"/>
        <v>2018</v>
      </c>
      <c r="B11831" s="8">
        <v>43287</v>
      </c>
      <c r="C11831">
        <v>112.6906213231</v>
      </c>
      <c r="D11831">
        <v>107.112925226737</v>
      </c>
      <c r="E11831">
        <v>119.70616558423799</v>
      </c>
    </row>
    <row r="11832" spans="1:5" x14ac:dyDescent="0.2">
      <c r="A11832">
        <f t="shared" si="187"/>
        <v>2018</v>
      </c>
      <c r="B11832" s="8">
        <v>43290</v>
      </c>
      <c r="C11832">
        <v>112.68596165395201</v>
      </c>
      <c r="D11832">
        <v>107.221814483438</v>
      </c>
      <c r="E11832">
        <v>119.58293121177699</v>
      </c>
    </row>
    <row r="11833" spans="1:5" x14ac:dyDescent="0.2">
      <c r="A11833">
        <f t="shared" si="187"/>
        <v>2018</v>
      </c>
      <c r="B11833" s="8">
        <v>43291</v>
      </c>
      <c r="C11833">
        <v>112.62550695826199</v>
      </c>
      <c r="D11833">
        <v>107.309952027893</v>
      </c>
      <c r="E11833">
        <v>119.367086748061</v>
      </c>
    </row>
    <row r="11834" spans="1:5" x14ac:dyDescent="0.2">
      <c r="A11834">
        <f t="shared" si="187"/>
        <v>2018</v>
      </c>
      <c r="B11834" s="8">
        <v>43292</v>
      </c>
      <c r="C11834">
        <v>112.908427210787</v>
      </c>
      <c r="D11834">
        <v>107.439373769038</v>
      </c>
      <c r="E11834">
        <v>119.812880584759</v>
      </c>
    </row>
    <row r="11835" spans="1:5" x14ac:dyDescent="0.2">
      <c r="A11835">
        <f t="shared" si="187"/>
        <v>2018</v>
      </c>
      <c r="B11835" s="8">
        <v>43293</v>
      </c>
      <c r="C11835">
        <v>112.829977599354</v>
      </c>
      <c r="D11835">
        <v>107.779653095379</v>
      </c>
      <c r="E11835">
        <v>119.298620083318</v>
      </c>
    </row>
    <row r="11836" spans="1:5" x14ac:dyDescent="0.2">
      <c r="A11836">
        <f t="shared" si="187"/>
        <v>2018</v>
      </c>
      <c r="B11836" s="8">
        <v>43294</v>
      </c>
      <c r="C11836">
        <v>113.122273981218</v>
      </c>
      <c r="D11836">
        <v>107.929338570962</v>
      </c>
      <c r="E11836">
        <v>119.74187723495901</v>
      </c>
    </row>
    <row r="11837" spans="1:5" x14ac:dyDescent="0.2">
      <c r="A11837">
        <f t="shared" si="187"/>
        <v>2018</v>
      </c>
      <c r="B11837" s="8">
        <v>43297</v>
      </c>
      <c r="C11837">
        <v>112.89702869343201</v>
      </c>
      <c r="D11837">
        <v>107.617099605569</v>
      </c>
      <c r="E11837">
        <v>119.604503800334</v>
      </c>
    </row>
    <row r="11838" spans="1:5" x14ac:dyDescent="0.2">
      <c r="A11838">
        <f t="shared" si="187"/>
        <v>2018</v>
      </c>
      <c r="B11838" s="8">
        <v>43298</v>
      </c>
      <c r="C11838">
        <v>113.202591465658</v>
      </c>
      <c r="D11838">
        <v>108.084870348236</v>
      </c>
      <c r="E11838">
        <v>119.745108140775</v>
      </c>
    </row>
    <row r="11839" spans="1:5" x14ac:dyDescent="0.2">
      <c r="A11839">
        <f t="shared" si="187"/>
        <v>2018</v>
      </c>
      <c r="B11839" s="8">
        <v>43299</v>
      </c>
      <c r="C11839">
        <v>113.384857256321</v>
      </c>
      <c r="D11839">
        <v>108.2721187825</v>
      </c>
      <c r="E11839">
        <v>119.92421310959099</v>
      </c>
    </row>
    <row r="11840" spans="1:5" x14ac:dyDescent="0.2">
      <c r="A11840">
        <f t="shared" si="187"/>
        <v>2018</v>
      </c>
      <c r="B11840" s="8">
        <v>43300</v>
      </c>
      <c r="C11840">
        <v>113.995898144039</v>
      </c>
      <c r="D11840">
        <v>108.70176012785601</v>
      </c>
      <c r="E11840">
        <v>120.730035364651</v>
      </c>
    </row>
    <row r="11841" spans="1:5" x14ac:dyDescent="0.2">
      <c r="A11841">
        <f t="shared" si="187"/>
        <v>2018</v>
      </c>
      <c r="B11841" s="8">
        <v>43301</v>
      </c>
      <c r="C11841">
        <v>113.372797440393</v>
      </c>
      <c r="D11841">
        <v>107.706442994068</v>
      </c>
      <c r="E11841">
        <v>120.488196825383</v>
      </c>
    </row>
    <row r="11842" spans="1:5" x14ac:dyDescent="0.2">
      <c r="A11842">
        <f t="shared" si="187"/>
        <v>2018</v>
      </c>
      <c r="B11842" s="8">
        <v>43304</v>
      </c>
      <c r="C11842">
        <v>113.47728115303801</v>
      </c>
      <c r="D11842">
        <v>107.67509657818501</v>
      </c>
      <c r="E11842">
        <v>120.73600463897399</v>
      </c>
    </row>
    <row r="11843" spans="1:5" x14ac:dyDescent="0.2">
      <c r="A11843">
        <f t="shared" ref="A11843:A11906" si="188">YEAR(B11843)</f>
        <v>2018</v>
      </c>
      <c r="B11843" s="8">
        <v>43305</v>
      </c>
      <c r="C11843">
        <v>113.25733155941801</v>
      </c>
      <c r="D11843">
        <v>107.728346016909</v>
      </c>
      <c r="E11843">
        <v>120.228005227003</v>
      </c>
    </row>
    <row r="11844" spans="1:5" x14ac:dyDescent="0.2">
      <c r="A11844">
        <f t="shared" si="188"/>
        <v>2018</v>
      </c>
      <c r="B11844" s="8">
        <v>43306</v>
      </c>
      <c r="C11844">
        <v>112.971775918495</v>
      </c>
      <c r="D11844">
        <v>107.565132181172</v>
      </c>
      <c r="E11844">
        <v>119.811872595129</v>
      </c>
    </row>
    <row r="11845" spans="1:5" x14ac:dyDescent="0.2">
      <c r="A11845">
        <f t="shared" si="188"/>
        <v>2018</v>
      </c>
      <c r="B11845" s="8">
        <v>43307</v>
      </c>
      <c r="C11845">
        <v>112.970021669411</v>
      </c>
      <c r="D11845">
        <v>107.65156254367599</v>
      </c>
      <c r="E11845">
        <v>119.71833492312901</v>
      </c>
    </row>
    <row r="11846" spans="1:5" x14ac:dyDescent="0.2">
      <c r="A11846">
        <f t="shared" si="188"/>
        <v>2018</v>
      </c>
      <c r="B11846" s="8">
        <v>43308</v>
      </c>
      <c r="C11846">
        <v>112.865643423078</v>
      </c>
      <c r="D11846">
        <v>107.538928844886</v>
      </c>
      <c r="E11846">
        <v>119.62141642100801</v>
      </c>
    </row>
    <row r="11847" spans="1:5" x14ac:dyDescent="0.2">
      <c r="A11847">
        <f t="shared" si="188"/>
        <v>2018</v>
      </c>
      <c r="B11847" s="8">
        <v>43311</v>
      </c>
      <c r="C11847">
        <v>112.660559154537</v>
      </c>
      <c r="D11847">
        <v>107.17480021842201</v>
      </c>
      <c r="E11847">
        <v>119.57979915924901</v>
      </c>
    </row>
    <row r="11848" spans="1:5" x14ac:dyDescent="0.2">
      <c r="A11848">
        <f t="shared" si="188"/>
        <v>2018</v>
      </c>
      <c r="B11848" s="8">
        <v>43312</v>
      </c>
      <c r="C11848">
        <v>112.785389741649</v>
      </c>
      <c r="D11848">
        <v>107.351649980358</v>
      </c>
      <c r="E11848">
        <v>119.65172145635501</v>
      </c>
    </row>
    <row r="11849" spans="1:5" x14ac:dyDescent="0.2">
      <c r="A11849">
        <f t="shared" si="188"/>
        <v>2018</v>
      </c>
      <c r="B11849" s="8">
        <v>43313</v>
      </c>
      <c r="C11849">
        <v>112.944921034194</v>
      </c>
      <c r="D11849">
        <v>107.48633962982299</v>
      </c>
      <c r="E11849">
        <v>119.838845714616</v>
      </c>
    </row>
    <row r="11850" spans="1:5" x14ac:dyDescent="0.2">
      <c r="A11850">
        <f t="shared" si="188"/>
        <v>2018</v>
      </c>
      <c r="B11850" s="8">
        <v>43314</v>
      </c>
      <c r="C11850">
        <v>113.2199127863</v>
      </c>
      <c r="D11850">
        <v>107.748986809934</v>
      </c>
      <c r="E11850">
        <v>120.129636623723</v>
      </c>
    </row>
    <row r="11851" spans="1:5" x14ac:dyDescent="0.2">
      <c r="A11851">
        <f t="shared" si="188"/>
        <v>2018</v>
      </c>
      <c r="B11851" s="8">
        <v>43315</v>
      </c>
      <c r="C11851">
        <v>113.061214307022</v>
      </c>
      <c r="D11851">
        <v>107.683329328729</v>
      </c>
      <c r="E11851">
        <v>119.872328778517</v>
      </c>
    </row>
    <row r="11852" spans="1:5" x14ac:dyDescent="0.2">
      <c r="A11852">
        <f t="shared" si="188"/>
        <v>2018</v>
      </c>
      <c r="B11852" s="8">
        <v>43318</v>
      </c>
      <c r="C11852">
        <v>113.27707785720401</v>
      </c>
      <c r="D11852">
        <v>107.98841356562301</v>
      </c>
      <c r="E11852">
        <v>119.997740961346</v>
      </c>
    </row>
    <row r="11853" spans="1:5" x14ac:dyDescent="0.2">
      <c r="A11853">
        <f t="shared" si="188"/>
        <v>2018</v>
      </c>
      <c r="B11853" s="8">
        <v>43319</v>
      </c>
      <c r="C11853">
        <v>113.024197004939</v>
      </c>
      <c r="D11853">
        <v>107.849039857547</v>
      </c>
      <c r="E11853">
        <v>119.6242915186</v>
      </c>
    </row>
    <row r="11854" spans="1:5" x14ac:dyDescent="0.2">
      <c r="A11854">
        <f t="shared" si="188"/>
        <v>2018</v>
      </c>
      <c r="B11854" s="8">
        <v>43320</v>
      </c>
      <c r="C11854">
        <v>113.189421999956</v>
      </c>
      <c r="D11854">
        <v>107.995872394118</v>
      </c>
      <c r="E11854">
        <v>119.81039429189499</v>
      </c>
    </row>
    <row r="11855" spans="1:5" x14ac:dyDescent="0.2">
      <c r="A11855">
        <f t="shared" si="188"/>
        <v>2018</v>
      </c>
      <c r="B11855" s="8">
        <v>43321</v>
      </c>
      <c r="C11855">
        <v>113.42673064270301</v>
      </c>
      <c r="D11855">
        <v>108.06879602291799</v>
      </c>
      <c r="E11855">
        <v>120.221017812927</v>
      </c>
    </row>
    <row r="11856" spans="1:5" x14ac:dyDescent="0.2">
      <c r="A11856">
        <f t="shared" si="188"/>
        <v>2018</v>
      </c>
      <c r="B11856" s="8">
        <v>43322</v>
      </c>
      <c r="C11856">
        <v>114.340965877594</v>
      </c>
      <c r="D11856">
        <v>109.014583750114</v>
      </c>
      <c r="E11856">
        <v>121.11233179924101</v>
      </c>
    </row>
    <row r="11857" spans="1:5" x14ac:dyDescent="0.2">
      <c r="A11857">
        <f t="shared" si="188"/>
        <v>2018</v>
      </c>
      <c r="B11857" s="8">
        <v>43325</v>
      </c>
      <c r="C11857">
        <v>114.890378301155</v>
      </c>
      <c r="D11857">
        <v>109.063013918089</v>
      </c>
      <c r="E11857">
        <v>122.190162556103</v>
      </c>
    </row>
    <row r="11858" spans="1:5" x14ac:dyDescent="0.2">
      <c r="A11858">
        <f t="shared" si="188"/>
        <v>2018</v>
      </c>
      <c r="B11858" s="8">
        <v>43326</v>
      </c>
      <c r="C11858">
        <v>114.69485222183501</v>
      </c>
      <c r="D11858">
        <v>109.22032156274</v>
      </c>
      <c r="E11858">
        <v>121.62409741740299</v>
      </c>
    </row>
    <row r="11859" spans="1:5" x14ac:dyDescent="0.2">
      <c r="A11859">
        <f t="shared" si="188"/>
        <v>2018</v>
      </c>
      <c r="B11859" s="8">
        <v>43327</v>
      </c>
      <c r="C11859">
        <v>115.18923091686899</v>
      </c>
      <c r="D11859">
        <v>109.43467901596</v>
      </c>
      <c r="E11859">
        <v>122.41592525386</v>
      </c>
    </row>
    <row r="11860" spans="1:5" x14ac:dyDescent="0.2">
      <c r="A11860">
        <f t="shared" si="188"/>
        <v>2018</v>
      </c>
      <c r="B11860" s="8">
        <v>43328</v>
      </c>
      <c r="C11860">
        <v>114.67911067736701</v>
      </c>
      <c r="D11860">
        <v>109.191071491256</v>
      </c>
      <c r="E11860">
        <v>121.62225344154299</v>
      </c>
    </row>
    <row r="11861" spans="1:5" x14ac:dyDescent="0.2">
      <c r="A11861">
        <f t="shared" si="188"/>
        <v>2018</v>
      </c>
      <c r="B11861" s="8">
        <v>43329</v>
      </c>
      <c r="C11861">
        <v>114.571906973045</v>
      </c>
      <c r="D11861">
        <v>108.89024514239399</v>
      </c>
      <c r="E11861">
        <v>121.71590898133</v>
      </c>
    </row>
    <row r="11862" spans="1:5" x14ac:dyDescent="0.2">
      <c r="A11862">
        <f t="shared" si="188"/>
        <v>2018</v>
      </c>
      <c r="B11862" s="8">
        <v>43332</v>
      </c>
      <c r="C11862">
        <v>114.388896742527</v>
      </c>
      <c r="D11862">
        <v>108.737227392253</v>
      </c>
      <c r="E11862">
        <v>121.499631210356</v>
      </c>
    </row>
    <row r="11863" spans="1:5" x14ac:dyDescent="0.2">
      <c r="A11863">
        <f t="shared" si="188"/>
        <v>2018</v>
      </c>
      <c r="B11863" s="8">
        <v>43333</v>
      </c>
      <c r="C11863">
        <v>113.9074778408</v>
      </c>
      <c r="D11863">
        <v>108.162191976568</v>
      </c>
      <c r="E11863">
        <v>121.111065705717</v>
      </c>
    </row>
    <row r="11864" spans="1:5" x14ac:dyDescent="0.2">
      <c r="A11864">
        <f t="shared" si="188"/>
        <v>2018</v>
      </c>
      <c r="B11864" s="8">
        <v>43334</v>
      </c>
      <c r="C11864">
        <v>113.716605646989</v>
      </c>
      <c r="D11864">
        <v>107.79593712625601</v>
      </c>
      <c r="E11864">
        <v>121.102131561805</v>
      </c>
    </row>
    <row r="11865" spans="1:5" x14ac:dyDescent="0.2">
      <c r="A11865">
        <f t="shared" si="188"/>
        <v>2018</v>
      </c>
      <c r="B11865" s="8">
        <v>43335</v>
      </c>
      <c r="C11865">
        <v>114.147044508866</v>
      </c>
      <c r="D11865">
        <v>108.1980343088</v>
      </c>
      <c r="E11865">
        <v>121.56675600314</v>
      </c>
    </row>
    <row r="11866" spans="1:5" x14ac:dyDescent="0.2">
      <c r="A11866">
        <f t="shared" si="188"/>
        <v>2018</v>
      </c>
      <c r="B11866" s="8">
        <v>43336</v>
      </c>
      <c r="C11866">
        <v>113.65193366234401</v>
      </c>
      <c r="D11866">
        <v>107.84855901504</v>
      </c>
      <c r="E11866">
        <v>120.913715061527</v>
      </c>
    </row>
    <row r="11867" spans="1:5" x14ac:dyDescent="0.2">
      <c r="A11867">
        <f t="shared" si="188"/>
        <v>2018</v>
      </c>
      <c r="B11867" s="8">
        <v>43339</v>
      </c>
      <c r="C11867">
        <v>113.329292696216</v>
      </c>
      <c r="D11867">
        <v>107.469091461991</v>
      </c>
      <c r="E11867">
        <v>120.647346966317</v>
      </c>
    </row>
    <row r="11868" spans="1:5" x14ac:dyDescent="0.2">
      <c r="A11868">
        <f t="shared" si="188"/>
        <v>2018</v>
      </c>
      <c r="B11868" s="8">
        <v>43340</v>
      </c>
      <c r="C11868">
        <v>113.40011320980101</v>
      </c>
      <c r="D11868">
        <v>107.186097885168</v>
      </c>
      <c r="E11868">
        <v>121.09142864631301</v>
      </c>
    </row>
    <row r="11869" spans="1:5" x14ac:dyDescent="0.2">
      <c r="A11869">
        <f t="shared" si="188"/>
        <v>2018</v>
      </c>
      <c r="B11869" s="8">
        <v>43341</v>
      </c>
      <c r="C11869">
        <v>113.709982635655</v>
      </c>
      <c r="D11869">
        <v>107.307026351774</v>
      </c>
      <c r="E11869">
        <v>121.604232767509</v>
      </c>
    </row>
    <row r="11870" spans="1:5" x14ac:dyDescent="0.2">
      <c r="A11870">
        <f t="shared" si="188"/>
        <v>2018</v>
      </c>
      <c r="B11870" s="8">
        <v>43342</v>
      </c>
      <c r="C11870">
        <v>114.161406004006</v>
      </c>
      <c r="D11870">
        <v>107.536200338695</v>
      </c>
      <c r="E11870">
        <v>122.29591495261801</v>
      </c>
    </row>
    <row r="11871" spans="1:5" x14ac:dyDescent="0.2">
      <c r="A11871">
        <f t="shared" si="188"/>
        <v>2018</v>
      </c>
      <c r="B11871" s="8">
        <v>43343</v>
      </c>
      <c r="C11871">
        <v>114.33726269338101</v>
      </c>
      <c r="D11871">
        <v>107.933864174734</v>
      </c>
      <c r="E11871">
        <v>122.238116499055</v>
      </c>
    </row>
    <row r="11872" spans="1:5" x14ac:dyDescent="0.2">
      <c r="A11872">
        <f t="shared" si="188"/>
        <v>2018</v>
      </c>
      <c r="B11872" s="8">
        <v>43346</v>
      </c>
      <c r="C11872" t="s">
        <v>679</v>
      </c>
      <c r="D11872" t="s">
        <v>679</v>
      </c>
      <c r="E11872" t="s">
        <v>679</v>
      </c>
    </row>
    <row r="11873" spans="1:5" x14ac:dyDescent="0.2">
      <c r="A11873">
        <f t="shared" si="188"/>
        <v>2018</v>
      </c>
      <c r="B11873" s="8">
        <v>43347</v>
      </c>
      <c r="C11873">
        <v>114.920327379901</v>
      </c>
      <c r="D11873">
        <v>108.508278391809</v>
      </c>
      <c r="E11873">
        <v>122.836060045512</v>
      </c>
    </row>
    <row r="11874" spans="1:5" x14ac:dyDescent="0.2">
      <c r="A11874">
        <f t="shared" si="188"/>
        <v>2018</v>
      </c>
      <c r="B11874" s="8">
        <v>43348</v>
      </c>
      <c r="C11874">
        <v>114.81117428284399</v>
      </c>
      <c r="D11874">
        <v>108.240883401869</v>
      </c>
      <c r="E11874">
        <v>122.89357752686701</v>
      </c>
    </row>
    <row r="11875" spans="1:5" x14ac:dyDescent="0.2">
      <c r="A11875">
        <f t="shared" si="188"/>
        <v>2018</v>
      </c>
      <c r="B11875" s="8">
        <v>43349</v>
      </c>
      <c r="C11875">
        <v>114.710211827172</v>
      </c>
      <c r="D11875">
        <v>108.14587964205801</v>
      </c>
      <c r="E11875">
        <v>122.78531552300601</v>
      </c>
    </row>
    <row r="11876" spans="1:5" x14ac:dyDescent="0.2">
      <c r="A11876">
        <f t="shared" si="188"/>
        <v>2018</v>
      </c>
      <c r="B11876" s="8">
        <v>43350</v>
      </c>
      <c r="C11876">
        <v>114.641632418402</v>
      </c>
      <c r="D11876">
        <v>108.306212971308</v>
      </c>
      <c r="E11876">
        <v>122.473555514411</v>
      </c>
    </row>
    <row r="11877" spans="1:5" x14ac:dyDescent="0.2">
      <c r="A11877">
        <f t="shared" si="188"/>
        <v>2018</v>
      </c>
      <c r="B11877" s="8">
        <v>43353</v>
      </c>
      <c r="C11877">
        <v>114.744884947034</v>
      </c>
      <c r="D11877">
        <v>108.108479975329</v>
      </c>
      <c r="E11877">
        <v>122.896877661771</v>
      </c>
    </row>
    <row r="11878" spans="1:5" x14ac:dyDescent="0.2">
      <c r="A11878">
        <f t="shared" si="188"/>
        <v>2018</v>
      </c>
      <c r="B11878" s="8">
        <v>43354</v>
      </c>
      <c r="C11878">
        <v>114.773088074588</v>
      </c>
      <c r="D11878">
        <v>108.16123339971701</v>
      </c>
      <c r="E11878">
        <v>122.899263571342</v>
      </c>
    </row>
    <row r="11879" spans="1:5" x14ac:dyDescent="0.2">
      <c r="A11879">
        <f t="shared" si="188"/>
        <v>2018</v>
      </c>
      <c r="B11879" s="8">
        <v>43355</v>
      </c>
      <c r="C11879">
        <v>114.289323884685</v>
      </c>
      <c r="D11879">
        <v>107.659257669208</v>
      </c>
      <c r="E11879">
        <v>122.430222387413</v>
      </c>
    </row>
    <row r="11880" spans="1:5" x14ac:dyDescent="0.2">
      <c r="A11880">
        <f t="shared" si="188"/>
        <v>2018</v>
      </c>
      <c r="B11880" s="8">
        <v>43356</v>
      </c>
      <c r="C11880">
        <v>114.006520779171</v>
      </c>
      <c r="D11880">
        <v>107.471766931217</v>
      </c>
      <c r="E11880">
        <v>122.043437234642</v>
      </c>
    </row>
    <row r="11881" spans="1:5" x14ac:dyDescent="0.2">
      <c r="A11881">
        <f t="shared" si="188"/>
        <v>2018</v>
      </c>
      <c r="B11881" s="8">
        <v>43357</v>
      </c>
      <c r="C11881">
        <v>114.146211543376</v>
      </c>
      <c r="D11881">
        <v>107.625818240782</v>
      </c>
      <c r="E11881">
        <v>122.169231853119</v>
      </c>
    </row>
    <row r="11882" spans="1:5" x14ac:dyDescent="0.2">
      <c r="A11882">
        <f t="shared" si="188"/>
        <v>2018</v>
      </c>
      <c r="B11882" s="8">
        <v>43360</v>
      </c>
      <c r="C11882">
        <v>113.997434476599</v>
      </c>
      <c r="D11882">
        <v>107.372421018742</v>
      </c>
      <c r="E11882">
        <v>122.130174391578</v>
      </c>
    </row>
    <row r="11883" spans="1:5" x14ac:dyDescent="0.2">
      <c r="A11883">
        <f t="shared" si="188"/>
        <v>2018</v>
      </c>
      <c r="B11883" s="8">
        <v>43361</v>
      </c>
      <c r="C11883">
        <v>113.856285313036</v>
      </c>
      <c r="D11883">
        <v>107.27297424083299</v>
      </c>
      <c r="E11883">
        <v>121.94334032510601</v>
      </c>
    </row>
    <row r="11884" spans="1:5" x14ac:dyDescent="0.2">
      <c r="A11884">
        <f t="shared" si="188"/>
        <v>2018</v>
      </c>
      <c r="B11884" s="8">
        <v>43362</v>
      </c>
      <c r="C11884">
        <v>113.73330554946</v>
      </c>
      <c r="D11884">
        <v>107.201382222969</v>
      </c>
      <c r="E11884">
        <v>121.76458525939999</v>
      </c>
    </row>
    <row r="11885" spans="1:5" x14ac:dyDescent="0.2">
      <c r="A11885">
        <f t="shared" si="188"/>
        <v>2018</v>
      </c>
      <c r="B11885" s="8">
        <v>43363</v>
      </c>
      <c r="C11885">
        <v>113.580633414784</v>
      </c>
      <c r="D11885">
        <v>106.887515132964</v>
      </c>
      <c r="E11885">
        <v>121.78190828457301</v>
      </c>
    </row>
    <row r="11886" spans="1:5" x14ac:dyDescent="0.2">
      <c r="A11886">
        <f t="shared" si="188"/>
        <v>2018</v>
      </c>
      <c r="B11886" s="8">
        <v>43364</v>
      </c>
      <c r="C11886">
        <v>113.585236553478</v>
      </c>
      <c r="D11886">
        <v>107.02355514120801</v>
      </c>
      <c r="E11886">
        <v>121.64670807747299</v>
      </c>
    </row>
    <row r="11887" spans="1:5" x14ac:dyDescent="0.2">
      <c r="A11887">
        <f t="shared" si="188"/>
        <v>2018</v>
      </c>
      <c r="B11887" s="8">
        <v>43367</v>
      </c>
      <c r="C11887">
        <v>113.60893067594201</v>
      </c>
      <c r="D11887">
        <v>106.925663937599</v>
      </c>
      <c r="E11887">
        <v>121.79997934125301</v>
      </c>
    </row>
    <row r="11888" spans="1:5" x14ac:dyDescent="0.2">
      <c r="A11888">
        <f t="shared" si="188"/>
        <v>2018</v>
      </c>
      <c r="B11888" s="8">
        <v>43368</v>
      </c>
      <c r="C11888">
        <v>113.802459550395</v>
      </c>
      <c r="D11888">
        <v>106.9834570296</v>
      </c>
      <c r="E11888">
        <v>122.14004833447601</v>
      </c>
    </row>
    <row r="11889" spans="1:5" x14ac:dyDescent="0.2">
      <c r="A11889">
        <f t="shared" si="188"/>
        <v>2018</v>
      </c>
      <c r="B11889" s="8">
        <v>43369</v>
      </c>
      <c r="C11889">
        <v>113.75749978346801</v>
      </c>
      <c r="D11889">
        <v>107.07653961749401</v>
      </c>
      <c r="E11889">
        <v>121.94749642725201</v>
      </c>
    </row>
    <row r="11890" spans="1:5" x14ac:dyDescent="0.2">
      <c r="A11890">
        <f t="shared" si="188"/>
        <v>2018</v>
      </c>
      <c r="B11890" s="8">
        <v>43370</v>
      </c>
      <c r="C11890">
        <v>114.06119410935899</v>
      </c>
      <c r="D11890">
        <v>107.75995776902199</v>
      </c>
      <c r="E11890">
        <v>121.851236600592</v>
      </c>
    </row>
    <row r="11891" spans="1:5" x14ac:dyDescent="0.2">
      <c r="A11891">
        <f t="shared" si="188"/>
        <v>2018</v>
      </c>
      <c r="B11891" s="8">
        <v>43371</v>
      </c>
      <c r="C11891">
        <v>113.88930858783399</v>
      </c>
      <c r="D11891">
        <v>107.71087781235801</v>
      </c>
      <c r="E11891">
        <v>121.547938885203</v>
      </c>
    </row>
    <row r="11892" spans="1:5" x14ac:dyDescent="0.2">
      <c r="A11892">
        <f t="shared" si="188"/>
        <v>2018</v>
      </c>
      <c r="B11892" s="8">
        <v>43374</v>
      </c>
      <c r="C11892">
        <v>113.897309058278</v>
      </c>
      <c r="D11892">
        <v>107.762945086134</v>
      </c>
      <c r="E11892">
        <v>121.509544127102</v>
      </c>
    </row>
    <row r="11893" spans="1:5" x14ac:dyDescent="0.2">
      <c r="A11893">
        <f t="shared" si="188"/>
        <v>2018</v>
      </c>
      <c r="B11893" s="8">
        <v>43375</v>
      </c>
      <c r="C11893">
        <v>113.96246543111501</v>
      </c>
      <c r="D11893">
        <v>107.848460647926</v>
      </c>
      <c r="E11893">
        <v>121.55389754733</v>
      </c>
    </row>
    <row r="11894" spans="1:5" x14ac:dyDescent="0.2">
      <c r="A11894">
        <f t="shared" si="188"/>
        <v>2018</v>
      </c>
      <c r="B11894" s="8">
        <v>43376</v>
      </c>
      <c r="C11894">
        <v>114.221140950251</v>
      </c>
      <c r="D11894">
        <v>108.122102830953</v>
      </c>
      <c r="E11894">
        <v>121.799416302746</v>
      </c>
    </row>
    <row r="11895" spans="1:5" x14ac:dyDescent="0.2">
      <c r="A11895">
        <f t="shared" si="188"/>
        <v>2018</v>
      </c>
      <c r="B11895" s="8">
        <v>43377</v>
      </c>
      <c r="C11895">
        <v>114.75057752400799</v>
      </c>
      <c r="D11895">
        <v>108.344635505043</v>
      </c>
      <c r="E11895">
        <v>122.658178790196</v>
      </c>
    </row>
    <row r="11896" spans="1:5" x14ac:dyDescent="0.2">
      <c r="A11896">
        <f t="shared" si="188"/>
        <v>2018</v>
      </c>
      <c r="B11896" s="8">
        <v>43378</v>
      </c>
      <c r="C11896">
        <v>114.62570253681</v>
      </c>
      <c r="D11896">
        <v>108.383139289914</v>
      </c>
      <c r="E11896">
        <v>122.359373657877</v>
      </c>
    </row>
    <row r="11897" spans="1:5" x14ac:dyDescent="0.2">
      <c r="A11897">
        <f t="shared" si="188"/>
        <v>2018</v>
      </c>
      <c r="B11897" s="8">
        <v>43381</v>
      </c>
      <c r="C11897" t="s">
        <v>679</v>
      </c>
      <c r="D11897" t="s">
        <v>679</v>
      </c>
      <c r="E11897" t="s">
        <v>679</v>
      </c>
    </row>
    <row r="11898" spans="1:5" x14ac:dyDescent="0.2">
      <c r="A11898">
        <f t="shared" si="188"/>
        <v>2018</v>
      </c>
      <c r="B11898" s="8">
        <v>43382</v>
      </c>
      <c r="C11898">
        <v>114.720367885185</v>
      </c>
      <c r="D11898">
        <v>108.38123828251</v>
      </c>
      <c r="E11898">
        <v>122.556992223188</v>
      </c>
    </row>
    <row r="11899" spans="1:5" x14ac:dyDescent="0.2">
      <c r="A11899">
        <f t="shared" si="188"/>
        <v>2018</v>
      </c>
      <c r="B11899" s="8">
        <v>43383</v>
      </c>
      <c r="C11899">
        <v>114.673479471497</v>
      </c>
      <c r="D11899">
        <v>108.098333964033</v>
      </c>
      <c r="E11899">
        <v>122.75970904412399</v>
      </c>
    </row>
    <row r="11900" spans="1:5" x14ac:dyDescent="0.2">
      <c r="A11900">
        <f t="shared" si="188"/>
        <v>2018</v>
      </c>
      <c r="B11900" s="8">
        <v>43384</v>
      </c>
      <c r="C11900">
        <v>114.47155845128501</v>
      </c>
      <c r="D11900">
        <v>108.07830786817399</v>
      </c>
      <c r="E11900">
        <v>122.36298576880399</v>
      </c>
    </row>
    <row r="11901" spans="1:5" x14ac:dyDescent="0.2">
      <c r="A11901">
        <f t="shared" si="188"/>
        <v>2018</v>
      </c>
      <c r="B11901" s="8">
        <v>43385</v>
      </c>
      <c r="C11901">
        <v>114.43526369687299</v>
      </c>
      <c r="D11901">
        <v>108.06013170358401</v>
      </c>
      <c r="E11901">
        <v>122.307157778966</v>
      </c>
    </row>
    <row r="11902" spans="1:5" x14ac:dyDescent="0.2">
      <c r="A11902">
        <f t="shared" si="188"/>
        <v>2018</v>
      </c>
      <c r="B11902" s="8">
        <v>43388</v>
      </c>
      <c r="C11902">
        <v>114.11144270584801</v>
      </c>
      <c r="D11902">
        <v>107.7202961359</v>
      </c>
      <c r="E11902">
        <v>121.997110295707</v>
      </c>
    </row>
    <row r="11903" spans="1:5" x14ac:dyDescent="0.2">
      <c r="A11903">
        <f t="shared" si="188"/>
        <v>2018</v>
      </c>
      <c r="B11903" s="8">
        <v>43389</v>
      </c>
      <c r="C11903">
        <v>113.96322310532599</v>
      </c>
      <c r="D11903">
        <v>107.667602440403</v>
      </c>
      <c r="E11903">
        <v>121.746359498641</v>
      </c>
    </row>
    <row r="11904" spans="1:5" x14ac:dyDescent="0.2">
      <c r="A11904">
        <f t="shared" si="188"/>
        <v>2018</v>
      </c>
      <c r="B11904" s="8">
        <v>43390</v>
      </c>
      <c r="C11904">
        <v>114.239385811164</v>
      </c>
      <c r="D11904">
        <v>108.07669633393</v>
      </c>
      <c r="E11904">
        <v>121.8849229689</v>
      </c>
    </row>
    <row r="11905" spans="1:5" x14ac:dyDescent="0.2">
      <c r="A11905">
        <f t="shared" si="188"/>
        <v>2018</v>
      </c>
      <c r="B11905" s="8">
        <v>43391</v>
      </c>
      <c r="C11905">
        <v>114.876216814816</v>
      </c>
      <c r="D11905">
        <v>108.49291208890401</v>
      </c>
      <c r="E11905">
        <v>122.761098928549</v>
      </c>
    </row>
    <row r="11906" spans="1:5" x14ac:dyDescent="0.2">
      <c r="A11906">
        <f t="shared" si="188"/>
        <v>2018</v>
      </c>
      <c r="B11906" s="8">
        <v>43392</v>
      </c>
      <c r="C11906">
        <v>114.91667991180999</v>
      </c>
      <c r="D11906">
        <v>108.59444459212899</v>
      </c>
      <c r="E11906">
        <v>122.737391252633</v>
      </c>
    </row>
    <row r="11907" spans="1:5" x14ac:dyDescent="0.2">
      <c r="A11907">
        <f t="shared" ref="A11907:A11940" si="189">YEAR(B11907)</f>
        <v>2018</v>
      </c>
      <c r="B11907" s="8">
        <v>43395</v>
      </c>
      <c r="C11907">
        <v>115.23348854094201</v>
      </c>
      <c r="D11907">
        <v>108.884735512326</v>
      </c>
      <c r="E11907">
        <v>123.08536509188001</v>
      </c>
    </row>
    <row r="11908" spans="1:5" x14ac:dyDescent="0.2">
      <c r="A11908">
        <f t="shared" si="189"/>
        <v>2018</v>
      </c>
      <c r="B11908" s="8">
        <v>43396</v>
      </c>
      <c r="C11908">
        <v>115.220794228313</v>
      </c>
      <c r="D11908">
        <v>108.737107613042</v>
      </c>
      <c r="E11908">
        <v>123.21533041651701</v>
      </c>
    </row>
    <row r="11909" spans="1:5" x14ac:dyDescent="0.2">
      <c r="A11909">
        <f t="shared" si="189"/>
        <v>2018</v>
      </c>
      <c r="B11909" s="8">
        <v>43397</v>
      </c>
      <c r="C11909">
        <v>115.425329023152</v>
      </c>
      <c r="D11909">
        <v>108.987035636293</v>
      </c>
      <c r="E11909">
        <v>123.373800946079</v>
      </c>
    </row>
    <row r="11910" spans="1:5" x14ac:dyDescent="0.2">
      <c r="A11910">
        <f t="shared" si="189"/>
        <v>2018</v>
      </c>
      <c r="B11910" s="8">
        <v>43398</v>
      </c>
      <c r="C11910">
        <v>115.530531772808</v>
      </c>
      <c r="D11910">
        <v>109.282984146296</v>
      </c>
      <c r="E11910">
        <v>123.27851617728901</v>
      </c>
    </row>
    <row r="11911" spans="1:5" x14ac:dyDescent="0.2">
      <c r="A11911">
        <f t="shared" si="189"/>
        <v>2018</v>
      </c>
      <c r="B11911" s="8">
        <v>43399</v>
      </c>
      <c r="C11911">
        <v>115.51963090439099</v>
      </c>
      <c r="D11911">
        <v>109.17992114582</v>
      </c>
      <c r="E11911">
        <v>123.36479064185001</v>
      </c>
    </row>
    <row r="11912" spans="1:5" x14ac:dyDescent="0.2">
      <c r="A11912">
        <f t="shared" si="189"/>
        <v>2018</v>
      </c>
      <c r="B11912" s="8">
        <v>43402</v>
      </c>
      <c r="C11912">
        <v>115.93958546323501</v>
      </c>
      <c r="D11912">
        <v>109.388247386693</v>
      </c>
      <c r="E11912">
        <v>124.01282285838199</v>
      </c>
    </row>
    <row r="11913" spans="1:5" x14ac:dyDescent="0.2">
      <c r="A11913">
        <f t="shared" si="189"/>
        <v>2018</v>
      </c>
      <c r="B11913" s="8">
        <v>43403</v>
      </c>
      <c r="C11913">
        <v>116.276800608326</v>
      </c>
      <c r="D11913">
        <v>109.60852002081501</v>
      </c>
      <c r="E11913">
        <v>124.477367056161</v>
      </c>
    </row>
    <row r="11914" spans="1:5" x14ac:dyDescent="0.2">
      <c r="A11914">
        <f t="shared" si="189"/>
        <v>2018</v>
      </c>
      <c r="B11914" s="8">
        <v>43404</v>
      </c>
      <c r="C11914">
        <v>116.56479700550901</v>
      </c>
      <c r="D11914">
        <v>109.702512672235</v>
      </c>
      <c r="E11914">
        <v>124.974426655185</v>
      </c>
    </row>
    <row r="11915" spans="1:5" x14ac:dyDescent="0.2">
      <c r="A11915">
        <f t="shared" si="189"/>
        <v>2018</v>
      </c>
      <c r="B11915" s="8">
        <v>43405</v>
      </c>
      <c r="C11915">
        <v>115.906303263875</v>
      </c>
      <c r="D11915">
        <v>109.171221936686</v>
      </c>
      <c r="E11915">
        <v>124.17430266381101</v>
      </c>
    </row>
    <row r="11916" spans="1:5" x14ac:dyDescent="0.2">
      <c r="A11916">
        <f t="shared" si="189"/>
        <v>2018</v>
      </c>
      <c r="B11916" s="8">
        <v>43406</v>
      </c>
      <c r="C11916">
        <v>115.681548983722</v>
      </c>
      <c r="D11916">
        <v>109.272513767739</v>
      </c>
      <c r="E11916">
        <v>123.60158988309099</v>
      </c>
    </row>
    <row r="11917" spans="1:5" x14ac:dyDescent="0.2">
      <c r="A11917">
        <f t="shared" si="189"/>
        <v>2018</v>
      </c>
      <c r="B11917" s="8">
        <v>43409</v>
      </c>
      <c r="C11917">
        <v>115.747913478903</v>
      </c>
      <c r="D11917">
        <v>109.16847579783899</v>
      </c>
      <c r="E11917">
        <v>123.84908337836799</v>
      </c>
    </row>
    <row r="11918" spans="1:5" x14ac:dyDescent="0.2">
      <c r="A11918">
        <f t="shared" si="189"/>
        <v>2018</v>
      </c>
      <c r="B11918" s="8">
        <v>43410</v>
      </c>
      <c r="C11918">
        <v>115.611410770717</v>
      </c>
      <c r="D11918">
        <v>109.13383762885</v>
      </c>
      <c r="E11918">
        <v>123.60329241392201</v>
      </c>
    </row>
    <row r="11919" spans="1:5" x14ac:dyDescent="0.2">
      <c r="A11919">
        <f t="shared" si="189"/>
        <v>2018</v>
      </c>
      <c r="B11919" s="8">
        <v>43411</v>
      </c>
      <c r="C11919">
        <v>115.305721693094</v>
      </c>
      <c r="D11919">
        <v>108.775117384406</v>
      </c>
      <c r="E11919">
        <v>123.350811527921</v>
      </c>
    </row>
    <row r="11920" spans="1:5" x14ac:dyDescent="0.2">
      <c r="A11920">
        <f t="shared" si="189"/>
        <v>2018</v>
      </c>
      <c r="B11920" s="8">
        <v>43412</v>
      </c>
      <c r="C11920">
        <v>115.698234655372</v>
      </c>
      <c r="D11920">
        <v>109.06023766484201</v>
      </c>
      <c r="E11920">
        <v>123.861072285783</v>
      </c>
    </row>
    <row r="11921" spans="1:5" x14ac:dyDescent="0.2">
      <c r="A11921">
        <f t="shared" si="189"/>
        <v>2018</v>
      </c>
      <c r="B11921" s="8">
        <v>43413</v>
      </c>
      <c r="C11921">
        <v>116.520752242242</v>
      </c>
      <c r="D11921">
        <v>109.832061532333</v>
      </c>
      <c r="E11921">
        <v>124.745340741833</v>
      </c>
    </row>
    <row r="11922" spans="1:5" x14ac:dyDescent="0.2">
      <c r="A11922">
        <f t="shared" si="189"/>
        <v>2018</v>
      </c>
      <c r="B11922" s="8">
        <v>43416</v>
      </c>
      <c r="C11922" t="s">
        <v>679</v>
      </c>
      <c r="D11922" t="s">
        <v>679</v>
      </c>
      <c r="E11922" t="s">
        <v>679</v>
      </c>
    </row>
    <row r="11923" spans="1:5" x14ac:dyDescent="0.2">
      <c r="A11923">
        <f t="shared" si="189"/>
        <v>2018</v>
      </c>
      <c r="B11923" s="8">
        <v>43417</v>
      </c>
      <c r="C11923">
        <v>116.713401822381</v>
      </c>
      <c r="D11923">
        <v>109.953959392645</v>
      </c>
      <c r="E11923">
        <v>125.01501109146599</v>
      </c>
    </row>
    <row r="11924" spans="1:5" x14ac:dyDescent="0.2">
      <c r="A11924">
        <f t="shared" si="189"/>
        <v>2018</v>
      </c>
      <c r="B11924" s="8">
        <v>43418</v>
      </c>
      <c r="C11924">
        <v>116.542961564357</v>
      </c>
      <c r="D11924">
        <v>109.866429794748</v>
      </c>
      <c r="E11924">
        <v>124.75485369390999</v>
      </c>
    </row>
    <row r="11925" spans="1:5" x14ac:dyDescent="0.2">
      <c r="A11925">
        <f t="shared" si="189"/>
        <v>2018</v>
      </c>
      <c r="B11925" s="8">
        <v>43419</v>
      </c>
      <c r="C11925">
        <v>116.424618674097</v>
      </c>
      <c r="D11925">
        <v>109.89388957986</v>
      </c>
      <c r="E11925">
        <v>124.480755887478</v>
      </c>
    </row>
    <row r="11926" spans="1:5" x14ac:dyDescent="0.2">
      <c r="A11926">
        <f t="shared" si="189"/>
        <v>2018</v>
      </c>
      <c r="B11926" s="8">
        <v>43420</v>
      </c>
      <c r="C11926">
        <v>115.969051522374</v>
      </c>
      <c r="D11926">
        <v>109.335994075578</v>
      </c>
      <c r="E11926">
        <v>124.129256097368</v>
      </c>
    </row>
    <row r="11927" spans="1:5" x14ac:dyDescent="0.2">
      <c r="A11927">
        <f t="shared" si="189"/>
        <v>2018</v>
      </c>
      <c r="B11927" s="8">
        <v>43423</v>
      </c>
      <c r="C11927">
        <v>116.03056854906001</v>
      </c>
      <c r="D11927">
        <v>109.128932688468</v>
      </c>
      <c r="E11927">
        <v>124.47711673566</v>
      </c>
    </row>
    <row r="11928" spans="1:5" x14ac:dyDescent="0.2">
      <c r="A11928">
        <f t="shared" si="189"/>
        <v>2018</v>
      </c>
      <c r="B11928" s="8">
        <v>43424</v>
      </c>
      <c r="C11928">
        <v>116.279491228067</v>
      </c>
      <c r="D11928">
        <v>109.550941565305</v>
      </c>
      <c r="E11928">
        <v>124.54411137320901</v>
      </c>
    </row>
    <row r="11929" spans="1:5" x14ac:dyDescent="0.2">
      <c r="A11929">
        <f t="shared" si="189"/>
        <v>2018</v>
      </c>
      <c r="B11929" s="8">
        <v>43425</v>
      </c>
      <c r="C11929">
        <v>116.136017343563</v>
      </c>
      <c r="D11929">
        <v>109.682942454206</v>
      </c>
      <c r="E11929">
        <v>124.10712331297</v>
      </c>
    </row>
    <row r="11930" spans="1:5" x14ac:dyDescent="0.2">
      <c r="A11930">
        <f t="shared" si="189"/>
        <v>2018</v>
      </c>
      <c r="B11930" s="8">
        <v>43426</v>
      </c>
      <c r="C11930" t="s">
        <v>679</v>
      </c>
      <c r="D11930" t="s">
        <v>679</v>
      </c>
      <c r="E11930" t="s">
        <v>679</v>
      </c>
    </row>
    <row r="11931" spans="1:5" x14ac:dyDescent="0.2">
      <c r="A11931">
        <f t="shared" si="189"/>
        <v>2018</v>
      </c>
      <c r="B11931" s="8">
        <v>43427</v>
      </c>
      <c r="C11931">
        <v>116.515885743301</v>
      </c>
      <c r="D11931">
        <v>109.78501576262801</v>
      </c>
      <c r="E11931">
        <v>124.78523541027199</v>
      </c>
    </row>
    <row r="11932" spans="1:5" x14ac:dyDescent="0.2">
      <c r="A11932">
        <f t="shared" si="189"/>
        <v>2018</v>
      </c>
      <c r="B11932" s="8">
        <v>43430</v>
      </c>
      <c r="C11932">
        <v>116.668013556297</v>
      </c>
      <c r="D11932">
        <v>109.890268345785</v>
      </c>
      <c r="E11932">
        <v>124.98864947544099</v>
      </c>
    </row>
    <row r="11933" spans="1:5" x14ac:dyDescent="0.2">
      <c r="A11933">
        <f t="shared" si="189"/>
        <v>2018</v>
      </c>
      <c r="B11933" s="8">
        <v>43431</v>
      </c>
      <c r="C11933">
        <v>116.944701813197</v>
      </c>
      <c r="D11933">
        <v>110.402533907513</v>
      </c>
      <c r="E11933">
        <v>125.018047268451</v>
      </c>
    </row>
    <row r="11934" spans="1:5" x14ac:dyDescent="0.2">
      <c r="A11934">
        <f t="shared" si="189"/>
        <v>2018</v>
      </c>
      <c r="B11934" s="8">
        <v>43432</v>
      </c>
      <c r="C11934">
        <v>116.880523510622</v>
      </c>
      <c r="D11934">
        <v>110.383297402732</v>
      </c>
      <c r="E11934">
        <v>124.90567352340901</v>
      </c>
    </row>
    <row r="11935" spans="1:5" x14ac:dyDescent="0.2">
      <c r="A11935">
        <f t="shared" si="189"/>
        <v>2018</v>
      </c>
      <c r="B11935" s="8">
        <v>43433</v>
      </c>
      <c r="C11935">
        <v>116.24562172143099</v>
      </c>
      <c r="D11935">
        <v>109.759105497864</v>
      </c>
      <c r="E11935">
        <v>124.25319301642401</v>
      </c>
    </row>
    <row r="11936" spans="1:5" x14ac:dyDescent="0.2">
      <c r="A11936">
        <f t="shared" si="189"/>
        <v>2018</v>
      </c>
      <c r="B11936" s="8">
        <v>43434</v>
      </c>
      <c r="C11936">
        <v>116.460676526938</v>
      </c>
      <c r="D11936">
        <v>110.038495739528</v>
      </c>
      <c r="E11936">
        <v>124.40231977311799</v>
      </c>
    </row>
    <row r="11937" spans="1:5" x14ac:dyDescent="0.2">
      <c r="A11937">
        <f t="shared" si="189"/>
        <v>2018</v>
      </c>
      <c r="B11937" s="8">
        <v>43437</v>
      </c>
      <c r="C11937">
        <v>115.944626310396</v>
      </c>
      <c r="D11937">
        <v>109.68972053712</v>
      </c>
      <c r="E11937">
        <v>123.70452641425599</v>
      </c>
    </row>
    <row r="11938" spans="1:5" x14ac:dyDescent="0.2">
      <c r="A11938">
        <f t="shared" si="189"/>
        <v>2018</v>
      </c>
      <c r="B11938" s="8">
        <v>43438</v>
      </c>
      <c r="C11938">
        <v>116.03742245359901</v>
      </c>
      <c r="D11938">
        <v>109.70267653339501</v>
      </c>
      <c r="E11938">
        <v>123.882492483265</v>
      </c>
    </row>
    <row r="11939" spans="1:5" x14ac:dyDescent="0.2">
      <c r="A11939">
        <f t="shared" si="189"/>
        <v>2018</v>
      </c>
      <c r="B11939" s="8">
        <v>43439</v>
      </c>
      <c r="C11939" t="s">
        <v>679</v>
      </c>
      <c r="D11939" t="s">
        <v>679</v>
      </c>
      <c r="E11939" t="s">
        <v>679</v>
      </c>
    </row>
    <row r="11940" spans="1:5" x14ac:dyDescent="0.2">
      <c r="A11940">
        <f t="shared" si="189"/>
        <v>2018</v>
      </c>
      <c r="B11940" s="8">
        <v>43440</v>
      </c>
      <c r="C11940">
        <v>116.44386700302999</v>
      </c>
      <c r="D11940">
        <v>110.009352351949</v>
      </c>
      <c r="E11940">
        <v>124.398382518262</v>
      </c>
    </row>
  </sheetData>
  <pageMargins left="0.7" right="0.7" top="0.75" bottom="0.75" header="0.3" footer="0.3"/>
  <tableParts count="1">
    <tablePart r:id="rId1"/>
  </tablePart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DC6465-BC72-3841-8663-CE211B61E43D}">
  <sheetPr>
    <tabColor rgb="FF92D050"/>
  </sheetPr>
  <dimension ref="A1:H4346"/>
  <sheetViews>
    <sheetView tabSelected="1" workbookViewId="0">
      <selection activeCell="H42" sqref="H42"/>
    </sheetView>
  </sheetViews>
  <sheetFormatPr baseColWidth="10" defaultRowHeight="16" x14ac:dyDescent="0.2"/>
  <cols>
    <col min="1" max="3" width="20.6640625" style="10" customWidth="1"/>
    <col min="4" max="5" width="20.6640625" customWidth="1"/>
    <col min="6" max="6" width="20.6640625" style="10" customWidth="1"/>
    <col min="7" max="8" width="20.6640625" customWidth="1"/>
    <col min="9" max="256" width="20.6640625" style="10" customWidth="1"/>
    <col min="257" max="16384" width="10.83203125" style="10"/>
  </cols>
  <sheetData>
    <row r="1" spans="1:8" x14ac:dyDescent="0.2">
      <c r="A1" s="10" t="s">
        <v>692</v>
      </c>
      <c r="D1" t="s">
        <v>692</v>
      </c>
      <c r="G1" t="s">
        <v>692</v>
      </c>
    </row>
    <row r="2" spans="1:8" x14ac:dyDescent="0.2">
      <c r="A2" s="10" t="s">
        <v>691</v>
      </c>
      <c r="D2" t="s">
        <v>691</v>
      </c>
      <c r="G2" t="s">
        <v>691</v>
      </c>
    </row>
    <row r="3" spans="1:8" x14ac:dyDescent="0.2">
      <c r="A3" s="10" t="s">
        <v>690</v>
      </c>
      <c r="D3" t="s">
        <v>690</v>
      </c>
      <c r="G3" t="s">
        <v>690</v>
      </c>
    </row>
    <row r="4" spans="1:8" x14ac:dyDescent="0.2">
      <c r="A4" s="10" t="s">
        <v>689</v>
      </c>
      <c r="D4" t="s">
        <v>689</v>
      </c>
      <c r="G4" t="s">
        <v>689</v>
      </c>
    </row>
    <row r="5" spans="1:8" x14ac:dyDescent="0.2">
      <c r="A5" s="10" t="s">
        <v>688</v>
      </c>
      <c r="D5" t="s">
        <v>688</v>
      </c>
      <c r="G5" t="s">
        <v>688</v>
      </c>
    </row>
    <row r="6" spans="1:8" x14ac:dyDescent="0.2">
      <c r="A6" s="10" t="s">
        <v>687</v>
      </c>
      <c r="D6" t="s">
        <v>687</v>
      </c>
      <c r="G6" t="s">
        <v>687</v>
      </c>
    </row>
    <row r="8" spans="1:8" x14ac:dyDescent="0.2">
      <c r="A8" s="10" t="s">
        <v>683</v>
      </c>
      <c r="B8" s="10" t="s">
        <v>686</v>
      </c>
      <c r="D8" t="s">
        <v>683</v>
      </c>
      <c r="E8" t="s">
        <v>693</v>
      </c>
      <c r="G8" t="s">
        <v>683</v>
      </c>
      <c r="H8" t="s">
        <v>695</v>
      </c>
    </row>
    <row r="10" spans="1:8" x14ac:dyDescent="0.2">
      <c r="A10" s="10" t="s">
        <v>685</v>
      </c>
      <c r="D10" t="s">
        <v>694</v>
      </c>
      <c r="E10" s="1" t="s">
        <v>620</v>
      </c>
      <c r="G10" t="s">
        <v>696</v>
      </c>
      <c r="H10" s="1" t="s">
        <v>620</v>
      </c>
    </row>
    <row r="11" spans="1:8" x14ac:dyDescent="0.2">
      <c r="A11" s="10" t="s">
        <v>684</v>
      </c>
      <c r="B11" s="10" t="s">
        <v>683</v>
      </c>
      <c r="D11" t="s">
        <v>684</v>
      </c>
      <c r="E11" t="s">
        <v>683</v>
      </c>
      <c r="G11" t="s">
        <v>684</v>
      </c>
      <c r="H11" t="s">
        <v>683</v>
      </c>
    </row>
    <row r="12" spans="1:8" x14ac:dyDescent="0.2">
      <c r="A12" s="12">
        <v>38719</v>
      </c>
      <c r="B12" s="11">
        <v>101.41549999999999</v>
      </c>
      <c r="D12" s="14">
        <v>38718</v>
      </c>
      <c r="E12" s="15">
        <v>100.00000454545454</v>
      </c>
      <c r="G12" s="14">
        <v>38718</v>
      </c>
      <c r="H12" s="15">
        <v>98.600465769230766</v>
      </c>
    </row>
    <row r="13" spans="1:8" x14ac:dyDescent="0.2">
      <c r="A13" s="12">
        <v>38720</v>
      </c>
      <c r="B13" s="11">
        <v>100.75579999999999</v>
      </c>
      <c r="D13" s="14">
        <v>38749</v>
      </c>
      <c r="E13" s="15">
        <v>100.21117</v>
      </c>
      <c r="G13" s="14">
        <v>39083</v>
      </c>
      <c r="H13" s="15">
        <v>93.809965384615381</v>
      </c>
    </row>
    <row r="14" spans="1:8" x14ac:dyDescent="0.2">
      <c r="A14" s="12">
        <v>38721</v>
      </c>
      <c r="B14" s="11">
        <v>100.22880000000001</v>
      </c>
      <c r="D14" s="14">
        <v>38777</v>
      </c>
      <c r="E14" s="15">
        <v>100.42808695652174</v>
      </c>
      <c r="G14" s="14">
        <v>39448</v>
      </c>
      <c r="H14" s="15">
        <v>90.880132061068707</v>
      </c>
    </row>
    <row r="15" spans="1:8" x14ac:dyDescent="0.2">
      <c r="A15" s="12">
        <v>38722</v>
      </c>
      <c r="B15" s="11">
        <v>100.2992</v>
      </c>
      <c r="D15" s="14">
        <v>38808</v>
      </c>
      <c r="E15" s="15">
        <v>99.743480000000005</v>
      </c>
      <c r="G15" s="14">
        <v>39814</v>
      </c>
      <c r="H15" s="15">
        <v>96.750926506024101</v>
      </c>
    </row>
    <row r="16" spans="1:8" x14ac:dyDescent="0.2">
      <c r="A16" s="12">
        <v>38723</v>
      </c>
      <c r="B16" s="11">
        <v>100.0241</v>
      </c>
      <c r="D16" s="14">
        <v>38838</v>
      </c>
      <c r="E16" s="15">
        <v>97.511773913043484</v>
      </c>
      <c r="G16" s="14">
        <v>40179</v>
      </c>
      <c r="H16" s="15">
        <v>93.054136991869925</v>
      </c>
    </row>
    <row r="17" spans="1:8" x14ac:dyDescent="0.2">
      <c r="A17" s="12">
        <v>38726</v>
      </c>
      <c r="B17" s="11">
        <v>100.1794</v>
      </c>
      <c r="D17" s="14">
        <v>38869</v>
      </c>
      <c r="E17" s="15">
        <v>98.692722727272724</v>
      </c>
      <c r="G17" s="14">
        <v>40544</v>
      </c>
      <c r="H17" s="15">
        <v>88.776719920318726</v>
      </c>
    </row>
    <row r="18" spans="1:8" x14ac:dyDescent="0.2">
      <c r="A18" s="12">
        <v>38727</v>
      </c>
      <c r="B18" s="11">
        <v>100.14360000000001</v>
      </c>
      <c r="D18" s="14">
        <v>38899</v>
      </c>
      <c r="E18" s="15">
        <v>98.438714285714283</v>
      </c>
      <c r="G18" s="14">
        <v>40909</v>
      </c>
      <c r="H18" s="15">
        <v>91.636123293172687</v>
      </c>
    </row>
    <row r="19" spans="1:8" x14ac:dyDescent="0.2">
      <c r="A19" s="12">
        <v>38728</v>
      </c>
      <c r="B19" s="11">
        <v>99.870999999999995</v>
      </c>
      <c r="D19" s="14">
        <v>38930</v>
      </c>
      <c r="E19" s="15">
        <v>97.713765217391298</v>
      </c>
      <c r="G19" s="14">
        <v>41275</v>
      </c>
      <c r="H19" s="15">
        <v>92.761136546184744</v>
      </c>
    </row>
    <row r="20" spans="1:8" x14ac:dyDescent="0.2">
      <c r="A20" s="12">
        <v>38729</v>
      </c>
      <c r="B20" s="11">
        <v>100.0643</v>
      </c>
      <c r="D20" s="14">
        <v>38961</v>
      </c>
      <c r="E20" s="15">
        <v>97.981361904761911</v>
      </c>
      <c r="G20" s="14">
        <v>41640</v>
      </c>
      <c r="H20" s="15">
        <v>95.587565040650404</v>
      </c>
    </row>
    <row r="21" spans="1:8" x14ac:dyDescent="0.2">
      <c r="A21" s="12">
        <v>38730</v>
      </c>
      <c r="B21" s="11">
        <v>99.967500000000001</v>
      </c>
      <c r="D21" s="14">
        <v>38991</v>
      </c>
      <c r="E21" s="15">
        <v>98.315654545454549</v>
      </c>
      <c r="G21" s="14">
        <v>42005</v>
      </c>
      <c r="H21" s="15">
        <v>108.16987831325301</v>
      </c>
    </row>
    <row r="22" spans="1:8" x14ac:dyDescent="0.2">
      <c r="A22" s="12">
        <v>38733</v>
      </c>
      <c r="B22" s="11">
        <v>99.971500000000006</v>
      </c>
      <c r="D22" s="14">
        <v>39022</v>
      </c>
      <c r="E22" s="15">
        <v>97.513281818181824</v>
      </c>
      <c r="G22" s="14">
        <v>42370</v>
      </c>
      <c r="H22" s="15">
        <v>113.06562701612903</v>
      </c>
    </row>
    <row r="23" spans="1:8" x14ac:dyDescent="0.2">
      <c r="A23" s="12">
        <v>38734</v>
      </c>
      <c r="B23" s="11">
        <v>100.24469999999999</v>
      </c>
      <c r="D23" s="14">
        <v>39052</v>
      </c>
      <c r="E23" s="15">
        <v>96.795071428571433</v>
      </c>
      <c r="G23" s="14">
        <v>42736</v>
      </c>
      <c r="H23" s="15">
        <v>112.80969277108434</v>
      </c>
    </row>
    <row r="24" spans="1:8" x14ac:dyDescent="0.2">
      <c r="A24" s="12">
        <v>38735</v>
      </c>
      <c r="B24" s="11">
        <v>100.4085</v>
      </c>
      <c r="D24" s="14">
        <v>39083</v>
      </c>
      <c r="E24" s="15">
        <v>97.833777272727275</v>
      </c>
      <c r="G24" s="14">
        <v>43101</v>
      </c>
      <c r="H24" s="15">
        <v>112.00575524193549</v>
      </c>
    </row>
    <row r="25" spans="1:8" x14ac:dyDescent="0.2">
      <c r="A25" s="12">
        <v>38736</v>
      </c>
      <c r="B25" s="11">
        <v>100.1862</v>
      </c>
      <c r="D25" s="14">
        <v>39114</v>
      </c>
      <c r="E25" s="15">
        <v>97.476425000000006</v>
      </c>
      <c r="G25" s="14">
        <v>43466</v>
      </c>
      <c r="H25" s="15">
        <v>115.73351048387097</v>
      </c>
    </row>
    <row r="26" spans="1:8" x14ac:dyDescent="0.2">
      <c r="A26" s="12">
        <v>38737</v>
      </c>
      <c r="B26" s="11">
        <v>99.901700000000005</v>
      </c>
      <c r="D26" s="14">
        <v>39142</v>
      </c>
      <c r="E26" s="15">
        <v>97.011754545454551</v>
      </c>
      <c r="G26" s="14">
        <v>43831</v>
      </c>
      <c r="H26" s="15">
        <v>117.7882484</v>
      </c>
    </row>
    <row r="27" spans="1:8" x14ac:dyDescent="0.2">
      <c r="A27" s="12">
        <v>38740</v>
      </c>
      <c r="B27" s="11">
        <v>99.378299999999996</v>
      </c>
      <c r="D27" s="14">
        <v>39173</v>
      </c>
      <c r="E27" s="15">
        <v>95.632199999999997</v>
      </c>
      <c r="G27" s="14">
        <v>44197</v>
      </c>
      <c r="H27" s="15">
        <v>113.13056024096386</v>
      </c>
    </row>
    <row r="28" spans="1:8" x14ac:dyDescent="0.2">
      <c r="A28" s="12">
        <v>38741</v>
      </c>
      <c r="B28" s="11">
        <v>99.343400000000003</v>
      </c>
      <c r="D28" s="14">
        <v>39203</v>
      </c>
      <c r="E28" s="15">
        <v>94.722547826086952</v>
      </c>
      <c r="G28" s="14">
        <v>44562</v>
      </c>
      <c r="H28" s="16" t="e">
        <f>NA()</f>
        <v>#N/A</v>
      </c>
    </row>
    <row r="29" spans="1:8" x14ac:dyDescent="0.2">
      <c r="A29" s="12">
        <v>38742</v>
      </c>
      <c r="B29" s="11">
        <v>99.347999999999999</v>
      </c>
      <c r="D29" s="14">
        <v>39234</v>
      </c>
      <c r="E29" s="15">
        <v>94.444909523809528</v>
      </c>
    </row>
    <row r="30" spans="1:8" x14ac:dyDescent="0.2">
      <c r="A30" s="12">
        <v>38743</v>
      </c>
      <c r="B30" s="11">
        <v>99.479799999999997</v>
      </c>
      <c r="D30" s="14">
        <v>39264</v>
      </c>
      <c r="E30" s="15">
        <v>93.205913636363633</v>
      </c>
    </row>
    <row r="31" spans="1:8" x14ac:dyDescent="0.2">
      <c r="A31" s="12">
        <v>38744</v>
      </c>
      <c r="B31" s="11">
        <v>99.643299999999996</v>
      </c>
      <c r="D31" s="14">
        <v>39295</v>
      </c>
      <c r="E31" s="15">
        <v>93.760295652173909</v>
      </c>
    </row>
    <row r="32" spans="1:8" x14ac:dyDescent="0.2">
      <c r="A32" s="12">
        <v>38747</v>
      </c>
      <c r="B32" s="11">
        <v>99.714399999999998</v>
      </c>
      <c r="D32" s="14">
        <v>39326</v>
      </c>
      <c r="E32" s="15">
        <v>92.436594999999997</v>
      </c>
    </row>
    <row r="33" spans="1:5" x14ac:dyDescent="0.2">
      <c r="A33" s="12">
        <v>38748</v>
      </c>
      <c r="B33" s="11">
        <v>99.431100000000001</v>
      </c>
      <c r="D33" s="14">
        <v>39356</v>
      </c>
      <c r="E33" s="15">
        <v>90.400178260869566</v>
      </c>
    </row>
    <row r="34" spans="1:5" x14ac:dyDescent="0.2">
      <c r="A34" s="12">
        <v>38749</v>
      </c>
      <c r="B34" s="11">
        <v>99.613200000000006</v>
      </c>
      <c r="D34" s="14">
        <v>39387</v>
      </c>
      <c r="E34" s="15">
        <v>89.052995454545453</v>
      </c>
    </row>
    <row r="35" spans="1:5" x14ac:dyDescent="0.2">
      <c r="A35" s="12">
        <v>38750</v>
      </c>
      <c r="B35" s="11">
        <v>99.791600000000003</v>
      </c>
      <c r="D35" s="14">
        <v>39417</v>
      </c>
      <c r="E35" s="15">
        <v>90.004957142857137</v>
      </c>
    </row>
    <row r="36" spans="1:5" x14ac:dyDescent="0.2">
      <c r="A36" s="12">
        <v>38751</v>
      </c>
      <c r="B36" s="11">
        <v>100.11799999999999</v>
      </c>
      <c r="D36" s="14">
        <v>39448</v>
      </c>
      <c r="E36" s="15">
        <v>89.397117391304349</v>
      </c>
    </row>
    <row r="37" spans="1:5" x14ac:dyDescent="0.2">
      <c r="A37" s="12">
        <v>38754</v>
      </c>
      <c r="B37" s="11">
        <v>100.13720000000001</v>
      </c>
      <c r="D37" s="14">
        <v>39479</v>
      </c>
      <c r="E37" s="15">
        <v>88.643438095238096</v>
      </c>
    </row>
    <row r="38" spans="1:5" x14ac:dyDescent="0.2">
      <c r="A38" s="12">
        <v>38755</v>
      </c>
      <c r="B38" s="11">
        <v>100.1759</v>
      </c>
      <c r="D38" s="14">
        <v>39508</v>
      </c>
      <c r="E38" s="15">
        <v>86.839866666666666</v>
      </c>
    </row>
    <row r="39" spans="1:5" x14ac:dyDescent="0.2">
      <c r="A39" s="12">
        <v>38756</v>
      </c>
      <c r="B39" s="11">
        <v>100.4879</v>
      </c>
      <c r="D39" s="14">
        <v>39539</v>
      </c>
      <c r="E39" s="15">
        <v>86.547536363636368</v>
      </c>
    </row>
    <row r="40" spans="1:5" x14ac:dyDescent="0.2">
      <c r="A40" s="12">
        <v>38757</v>
      </c>
      <c r="B40" s="11">
        <v>100.21169999999999</v>
      </c>
      <c r="D40" s="14">
        <v>39569</v>
      </c>
      <c r="E40" s="15">
        <v>86.824463636363632</v>
      </c>
    </row>
    <row r="41" spans="1:5" x14ac:dyDescent="0.2">
      <c r="A41" s="12">
        <v>38758</v>
      </c>
      <c r="B41" s="11">
        <v>100.322</v>
      </c>
      <c r="D41" s="14">
        <v>39600</v>
      </c>
      <c r="E41" s="15">
        <v>87.072804761904763</v>
      </c>
    </row>
    <row r="42" spans="1:5" x14ac:dyDescent="0.2">
      <c r="A42" s="12">
        <v>38761</v>
      </c>
      <c r="B42" s="11">
        <v>100.3955</v>
      </c>
      <c r="D42" s="14">
        <v>39630</v>
      </c>
      <c r="E42" s="15">
        <v>86.453756521739137</v>
      </c>
    </row>
    <row r="43" spans="1:5" x14ac:dyDescent="0.2">
      <c r="A43" s="12">
        <v>38762</v>
      </c>
      <c r="B43" s="11">
        <v>100.39870000000001</v>
      </c>
      <c r="D43" s="14">
        <v>39661</v>
      </c>
      <c r="E43" s="15">
        <v>88.944995238095231</v>
      </c>
    </row>
    <row r="44" spans="1:5" x14ac:dyDescent="0.2">
      <c r="A44" s="12">
        <v>38763</v>
      </c>
      <c r="B44" s="11">
        <v>100.44889999999999</v>
      </c>
      <c r="D44" s="14">
        <v>39692</v>
      </c>
      <c r="E44" s="15">
        <v>91.265109090909093</v>
      </c>
    </row>
    <row r="45" spans="1:5" x14ac:dyDescent="0.2">
      <c r="A45" s="12">
        <v>38764</v>
      </c>
      <c r="B45" s="11">
        <v>100.5183</v>
      </c>
      <c r="D45" s="14">
        <v>39722</v>
      </c>
      <c r="E45" s="15">
        <v>98.04</v>
      </c>
    </row>
    <row r="46" spans="1:5" x14ac:dyDescent="0.2">
      <c r="A46" s="12">
        <v>38765</v>
      </c>
      <c r="B46" s="11">
        <v>100.3404</v>
      </c>
      <c r="D46" s="14">
        <v>39753</v>
      </c>
      <c r="E46" s="15">
        <v>100.76666</v>
      </c>
    </row>
    <row r="47" spans="1:5" x14ac:dyDescent="0.2">
      <c r="A47" s="12">
        <v>38768</v>
      </c>
      <c r="B47" s="11">
        <v>100.3447</v>
      </c>
      <c r="D47" s="14">
        <v>39783</v>
      </c>
      <c r="E47" s="15">
        <v>99.662247826086954</v>
      </c>
    </row>
    <row r="48" spans="1:5" x14ac:dyDescent="0.2">
      <c r="A48" s="12">
        <v>38769</v>
      </c>
      <c r="B48" s="11">
        <v>100.2346</v>
      </c>
      <c r="D48" s="14">
        <v>39814</v>
      </c>
      <c r="E48" s="15">
        <v>100.35208421052631</v>
      </c>
    </row>
    <row r="49" spans="1:5" x14ac:dyDescent="0.2">
      <c r="A49" s="12">
        <v>38770</v>
      </c>
      <c r="B49" s="11">
        <v>100.3879</v>
      </c>
      <c r="D49" s="14">
        <v>39845</v>
      </c>
      <c r="E49" s="15">
        <v>102.97372631578948</v>
      </c>
    </row>
    <row r="50" spans="1:5" x14ac:dyDescent="0.2">
      <c r="A50" s="12">
        <v>38771</v>
      </c>
      <c r="B50" s="11">
        <v>100.1956</v>
      </c>
      <c r="D50" s="14">
        <v>39873</v>
      </c>
      <c r="E50" s="15">
        <v>103.43974545454546</v>
      </c>
    </row>
    <row r="51" spans="1:5" x14ac:dyDescent="0.2">
      <c r="A51" s="12">
        <v>38772</v>
      </c>
      <c r="B51" s="11">
        <v>100.2594</v>
      </c>
      <c r="D51" s="14">
        <v>39904</v>
      </c>
      <c r="E51" s="15">
        <v>100.71618636363637</v>
      </c>
    </row>
    <row r="52" spans="1:5" x14ac:dyDescent="0.2">
      <c r="A52" s="12">
        <v>38775</v>
      </c>
      <c r="B52" s="11">
        <v>100.0724</v>
      </c>
      <c r="D52" s="14">
        <v>39934</v>
      </c>
      <c r="E52" s="15">
        <v>97.551879999999997</v>
      </c>
    </row>
    <row r="53" spans="1:5" x14ac:dyDescent="0.2">
      <c r="A53" s="12">
        <v>38776</v>
      </c>
      <c r="B53" s="11">
        <v>99.769499999999994</v>
      </c>
      <c r="D53" s="14">
        <v>39965</v>
      </c>
      <c r="E53" s="15">
        <v>96.042618181818185</v>
      </c>
    </row>
    <row r="54" spans="1:5" x14ac:dyDescent="0.2">
      <c r="A54" s="12">
        <v>38777</v>
      </c>
      <c r="B54" s="11">
        <v>99.835499999999996</v>
      </c>
      <c r="D54" s="14">
        <v>39995</v>
      </c>
      <c r="E54" s="15">
        <v>95.660559090909089</v>
      </c>
    </row>
    <row r="55" spans="1:5" x14ac:dyDescent="0.2">
      <c r="A55" s="12">
        <v>38778</v>
      </c>
      <c r="B55" s="11">
        <v>99.596900000000005</v>
      </c>
      <c r="D55" s="14">
        <v>40026</v>
      </c>
      <c r="E55" s="15">
        <v>94.373042857142863</v>
      </c>
    </row>
    <row r="56" spans="1:5" x14ac:dyDescent="0.2">
      <c r="A56" s="12">
        <v>38779</v>
      </c>
      <c r="B56" s="11">
        <v>99.702399999999997</v>
      </c>
      <c r="D56" s="14">
        <v>40057</v>
      </c>
      <c r="E56" s="15">
        <v>93.663799999999995</v>
      </c>
    </row>
    <row r="57" spans="1:5" x14ac:dyDescent="0.2">
      <c r="A57" s="12">
        <v>38782</v>
      </c>
      <c r="B57" s="11">
        <v>99.983400000000003</v>
      </c>
      <c r="D57" s="14">
        <v>40087</v>
      </c>
      <c r="E57" s="15">
        <v>92.259761904761902</v>
      </c>
    </row>
    <row r="58" spans="1:5" x14ac:dyDescent="0.2">
      <c r="A58" s="12">
        <v>38783</v>
      </c>
      <c r="B58" s="11">
        <v>100.56399999999999</v>
      </c>
      <c r="D58" s="14">
        <v>40118</v>
      </c>
      <c r="E58" s="15">
        <v>91.799610526315789</v>
      </c>
    </row>
    <row r="59" spans="1:5" x14ac:dyDescent="0.2">
      <c r="A59" s="12">
        <v>38784</v>
      </c>
      <c r="B59" s="11">
        <v>100.8565</v>
      </c>
      <c r="D59" s="14">
        <v>40148</v>
      </c>
      <c r="E59" s="15">
        <v>92.25861904761905</v>
      </c>
    </row>
    <row r="60" spans="1:5" x14ac:dyDescent="0.2">
      <c r="A60" s="12">
        <v>38785</v>
      </c>
      <c r="B60" s="11">
        <v>100.7718</v>
      </c>
      <c r="D60" s="14">
        <v>40179</v>
      </c>
      <c r="E60" s="15">
        <v>92.440299999999993</v>
      </c>
    </row>
    <row r="61" spans="1:5" x14ac:dyDescent="0.2">
      <c r="A61" s="12">
        <v>38786</v>
      </c>
      <c r="B61" s="11">
        <v>100.95659999999999</v>
      </c>
      <c r="D61" s="14">
        <v>40210</v>
      </c>
      <c r="E61" s="15">
        <v>93.886679999999998</v>
      </c>
    </row>
    <row r="62" spans="1:5" x14ac:dyDescent="0.2">
      <c r="A62" s="12">
        <v>38789</v>
      </c>
      <c r="B62" s="11">
        <v>100.8563</v>
      </c>
      <c r="D62" s="14">
        <v>40238</v>
      </c>
      <c r="E62" s="15">
        <v>93.149878260869571</v>
      </c>
    </row>
    <row r="63" spans="1:5" x14ac:dyDescent="0.2">
      <c r="A63" s="12">
        <v>38790</v>
      </c>
      <c r="B63" s="11">
        <v>100.312</v>
      </c>
      <c r="D63" s="14">
        <v>40269</v>
      </c>
      <c r="E63" s="15">
        <v>92.639086363636366</v>
      </c>
    </row>
    <row r="64" spans="1:5" x14ac:dyDescent="0.2">
      <c r="A64" s="12">
        <v>38791</v>
      </c>
      <c r="B64" s="11">
        <v>100.21210000000001</v>
      </c>
      <c r="D64" s="14">
        <v>40299</v>
      </c>
      <c r="E64" s="15">
        <v>95.530640000000005</v>
      </c>
    </row>
    <row r="65" spans="1:5" x14ac:dyDescent="0.2">
      <c r="A65" s="12">
        <v>38792</v>
      </c>
      <c r="B65" s="11">
        <v>99.904899999999998</v>
      </c>
      <c r="D65" s="14">
        <v>40330</v>
      </c>
      <c r="E65" s="15">
        <v>96.060627272727274</v>
      </c>
    </row>
    <row r="66" spans="1:5" x14ac:dyDescent="0.2">
      <c r="A66" s="12">
        <v>38793</v>
      </c>
      <c r="B66" s="11">
        <v>99.861400000000003</v>
      </c>
      <c r="D66" s="14">
        <v>40360</v>
      </c>
      <c r="E66" s="15">
        <v>94.454690476190478</v>
      </c>
    </row>
    <row r="67" spans="1:5" x14ac:dyDescent="0.2">
      <c r="A67" s="12">
        <v>38796</v>
      </c>
      <c r="B67" s="11">
        <v>100.0491</v>
      </c>
      <c r="D67" s="14">
        <v>40391</v>
      </c>
      <c r="E67" s="15">
        <v>93.682231818181819</v>
      </c>
    </row>
    <row r="68" spans="1:5" x14ac:dyDescent="0.2">
      <c r="A68" s="12">
        <v>38797</v>
      </c>
      <c r="B68" s="11">
        <v>100.4716</v>
      </c>
      <c r="D68" s="14">
        <v>40422</v>
      </c>
      <c r="E68" s="15">
        <v>92.762595238095244</v>
      </c>
    </row>
    <row r="69" spans="1:5" x14ac:dyDescent="0.2">
      <c r="A69" s="12">
        <v>38798</v>
      </c>
      <c r="B69" s="11">
        <v>100.496</v>
      </c>
      <c r="D69" s="14">
        <v>40452</v>
      </c>
      <c r="E69" s="15">
        <v>90.229119999999995</v>
      </c>
    </row>
    <row r="70" spans="1:5" x14ac:dyDescent="0.2">
      <c r="A70" s="12">
        <v>38799</v>
      </c>
      <c r="B70" s="11">
        <v>100.82559999999999</v>
      </c>
      <c r="D70" s="14">
        <v>40483</v>
      </c>
      <c r="E70" s="15">
        <v>90.509535</v>
      </c>
    </row>
    <row r="71" spans="1:5" x14ac:dyDescent="0.2">
      <c r="A71" s="12">
        <v>38800</v>
      </c>
      <c r="B71" s="11">
        <v>100.7773</v>
      </c>
      <c r="D71" s="14">
        <v>40513</v>
      </c>
      <c r="E71" s="15">
        <v>91.183471428571423</v>
      </c>
    </row>
    <row r="72" spans="1:5" x14ac:dyDescent="0.2">
      <c r="A72" s="12">
        <v>38803</v>
      </c>
      <c r="B72" s="11">
        <v>100.8359</v>
      </c>
      <c r="D72" s="14">
        <v>40544</v>
      </c>
      <c r="E72" s="15">
        <v>90.111220000000003</v>
      </c>
    </row>
    <row r="73" spans="1:5" x14ac:dyDescent="0.2">
      <c r="A73" s="12">
        <v>38804</v>
      </c>
      <c r="B73" s="11">
        <v>100.79949999999999</v>
      </c>
      <c r="D73" s="14">
        <v>40575</v>
      </c>
      <c r="E73" s="15">
        <v>89.396689473684205</v>
      </c>
    </row>
    <row r="74" spans="1:5" x14ac:dyDescent="0.2">
      <c r="A74" s="12">
        <v>38805</v>
      </c>
      <c r="B74" s="11">
        <v>101.0474</v>
      </c>
      <c r="D74" s="14">
        <v>40603</v>
      </c>
      <c r="E74" s="15">
        <v>88.487226086956525</v>
      </c>
    </row>
    <row r="75" spans="1:5" x14ac:dyDescent="0.2">
      <c r="A75" s="12">
        <v>38806</v>
      </c>
      <c r="B75" s="11">
        <v>100.5698</v>
      </c>
      <c r="D75" s="14">
        <v>40634</v>
      </c>
      <c r="E75" s="15">
        <v>86.921366666666671</v>
      </c>
    </row>
    <row r="76" spans="1:5" x14ac:dyDescent="0.2">
      <c r="A76" s="12">
        <v>38807</v>
      </c>
      <c r="B76" s="11">
        <v>100.56</v>
      </c>
      <c r="D76" s="14">
        <v>40664</v>
      </c>
      <c r="E76" s="15">
        <v>86.946404761904759</v>
      </c>
    </row>
    <row r="77" spans="1:5" x14ac:dyDescent="0.2">
      <c r="A77" s="12">
        <v>38810</v>
      </c>
      <c r="B77" s="11">
        <v>100.6204</v>
      </c>
      <c r="D77" s="14">
        <v>40695</v>
      </c>
      <c r="E77" s="15">
        <v>86.941254545454541</v>
      </c>
    </row>
    <row r="78" spans="1:5" x14ac:dyDescent="0.2">
      <c r="A78" s="12">
        <v>38811</v>
      </c>
      <c r="B78" s="11">
        <v>100.1319</v>
      </c>
      <c r="D78" s="14">
        <v>40725</v>
      </c>
      <c r="E78" s="15">
        <v>86.317805000000007</v>
      </c>
    </row>
    <row r="79" spans="1:5" x14ac:dyDescent="0.2">
      <c r="A79" s="12">
        <v>38812</v>
      </c>
      <c r="B79" s="11">
        <v>100.0792</v>
      </c>
      <c r="D79" s="14">
        <v>40756</v>
      </c>
      <c r="E79" s="15">
        <v>86.898243478260866</v>
      </c>
    </row>
    <row r="80" spans="1:5" x14ac:dyDescent="0.2">
      <c r="A80" s="12">
        <v>38813</v>
      </c>
      <c r="B80" s="11">
        <v>100.15779999999999</v>
      </c>
      <c r="D80" s="14">
        <v>40787</v>
      </c>
      <c r="E80" s="15">
        <v>89.72526666666667</v>
      </c>
    </row>
    <row r="81" spans="1:5" x14ac:dyDescent="0.2">
      <c r="A81" s="12">
        <v>38814</v>
      </c>
      <c r="B81" s="11">
        <v>100.4187</v>
      </c>
      <c r="D81" s="14">
        <v>40817</v>
      </c>
      <c r="E81" s="15">
        <v>90.609845000000007</v>
      </c>
    </row>
    <row r="82" spans="1:5" x14ac:dyDescent="0.2">
      <c r="A82" s="12">
        <v>38817</v>
      </c>
      <c r="B82" s="11">
        <v>100.4091</v>
      </c>
      <c r="D82" s="14">
        <v>40848</v>
      </c>
      <c r="E82" s="15">
        <v>91.264880000000005</v>
      </c>
    </row>
    <row r="83" spans="1:5" x14ac:dyDescent="0.2">
      <c r="A83" s="12">
        <v>38818</v>
      </c>
      <c r="B83" s="11">
        <v>100.2903</v>
      </c>
      <c r="D83" s="14">
        <v>40878</v>
      </c>
      <c r="E83" s="15">
        <v>92.20559047619048</v>
      </c>
    </row>
    <row r="84" spans="1:5" x14ac:dyDescent="0.2">
      <c r="A84" s="12">
        <v>38819</v>
      </c>
      <c r="B84" s="11">
        <v>100.35890000000001</v>
      </c>
      <c r="D84" s="14">
        <v>40909</v>
      </c>
      <c r="E84" s="15">
        <v>91.646265</v>
      </c>
    </row>
    <row r="85" spans="1:5" x14ac:dyDescent="0.2">
      <c r="A85" s="12">
        <v>38820</v>
      </c>
      <c r="B85" s="11">
        <v>100.4759</v>
      </c>
      <c r="D85" s="14">
        <v>40940</v>
      </c>
      <c r="E85" s="15">
        <v>89.960499999999996</v>
      </c>
    </row>
    <row r="86" spans="1:5" x14ac:dyDescent="0.2">
      <c r="A86" s="12">
        <v>38821</v>
      </c>
      <c r="B86" s="11">
        <v>100.4697</v>
      </c>
      <c r="D86" s="14">
        <v>40969</v>
      </c>
      <c r="E86" s="15">
        <v>90.511213636363635</v>
      </c>
    </row>
    <row r="87" spans="1:5" x14ac:dyDescent="0.2">
      <c r="A87" s="12">
        <v>38824</v>
      </c>
      <c r="B87" s="11">
        <v>99.871899999999997</v>
      </c>
      <c r="D87" s="14">
        <v>41000</v>
      </c>
      <c r="E87" s="15">
        <v>90.815609523809528</v>
      </c>
    </row>
    <row r="88" spans="1:5" x14ac:dyDescent="0.2">
      <c r="A88" s="12">
        <v>38825</v>
      </c>
      <c r="B88" s="11">
        <v>99.674700000000001</v>
      </c>
      <c r="D88" s="14">
        <v>41030</v>
      </c>
      <c r="E88" s="15">
        <v>92.49278636363637</v>
      </c>
    </row>
    <row r="89" spans="1:5" x14ac:dyDescent="0.2">
      <c r="A89" s="12">
        <v>38826</v>
      </c>
      <c r="B89" s="11">
        <v>99.346699999999998</v>
      </c>
      <c r="D89" s="14">
        <v>41061</v>
      </c>
      <c r="E89" s="15">
        <v>93.880866666666662</v>
      </c>
    </row>
    <row r="90" spans="1:5" x14ac:dyDescent="0.2">
      <c r="A90" s="12">
        <v>38827</v>
      </c>
      <c r="B90" s="11">
        <v>99.497399999999999</v>
      </c>
      <c r="D90" s="14">
        <v>41091</v>
      </c>
      <c r="E90" s="15">
        <v>93.406166666666664</v>
      </c>
    </row>
    <row r="91" spans="1:5" x14ac:dyDescent="0.2">
      <c r="A91" s="12">
        <v>38828</v>
      </c>
      <c r="B91" s="11">
        <v>99.4345</v>
      </c>
      <c r="D91" s="14">
        <v>41122</v>
      </c>
      <c r="E91" s="15">
        <v>92.528265217391308</v>
      </c>
    </row>
    <row r="92" spans="1:5" x14ac:dyDescent="0.2">
      <c r="A92" s="12">
        <v>38831</v>
      </c>
      <c r="B92" s="11">
        <v>99.117000000000004</v>
      </c>
      <c r="D92" s="14">
        <v>41153</v>
      </c>
      <c r="E92" s="15">
        <v>90.980199999999996</v>
      </c>
    </row>
    <row r="93" spans="1:5" x14ac:dyDescent="0.2">
      <c r="A93" s="12">
        <v>38832</v>
      </c>
      <c r="B93" s="11">
        <v>98.968699999999998</v>
      </c>
      <c r="D93" s="14">
        <v>41183</v>
      </c>
      <c r="E93" s="15">
        <v>90.756630000000001</v>
      </c>
    </row>
    <row r="94" spans="1:5" x14ac:dyDescent="0.2">
      <c r="A94" s="12">
        <v>38833</v>
      </c>
      <c r="B94" s="11">
        <v>98.890699999999995</v>
      </c>
      <c r="D94" s="14">
        <v>41214</v>
      </c>
      <c r="E94" s="15">
        <v>91.475080000000005</v>
      </c>
    </row>
    <row r="95" spans="1:5" x14ac:dyDescent="0.2">
      <c r="A95" s="12">
        <v>38834</v>
      </c>
      <c r="B95" s="11">
        <v>98.514899999999997</v>
      </c>
      <c r="D95" s="14">
        <v>41244</v>
      </c>
      <c r="E95" s="15">
        <v>90.880390000000006</v>
      </c>
    </row>
    <row r="96" spans="1:5" x14ac:dyDescent="0.2">
      <c r="A96" s="12">
        <v>38835</v>
      </c>
      <c r="B96" s="11">
        <v>98.141199999999998</v>
      </c>
      <c r="D96" s="14">
        <v>41275</v>
      </c>
      <c r="E96" s="15">
        <v>90.825514285714291</v>
      </c>
    </row>
    <row r="97" spans="1:5" x14ac:dyDescent="0.2">
      <c r="A97" s="12">
        <v>38838</v>
      </c>
      <c r="B97" s="11">
        <v>97.908500000000004</v>
      </c>
      <c r="D97" s="14">
        <v>41306</v>
      </c>
      <c r="E97" s="15">
        <v>91.550873684210529</v>
      </c>
    </row>
    <row r="98" spans="1:5" x14ac:dyDescent="0.2">
      <c r="A98" s="12">
        <v>38839</v>
      </c>
      <c r="B98" s="11">
        <v>97.6571</v>
      </c>
      <c r="D98" s="14">
        <v>41334</v>
      </c>
      <c r="E98" s="15">
        <v>92.413179999999997</v>
      </c>
    </row>
    <row r="99" spans="1:5" x14ac:dyDescent="0.2">
      <c r="A99" s="12">
        <v>38840</v>
      </c>
      <c r="B99" s="11">
        <v>97.557199999999995</v>
      </c>
      <c r="D99" s="14">
        <v>41365</v>
      </c>
      <c r="E99" s="15">
        <v>92.047822727272731</v>
      </c>
    </row>
    <row r="100" spans="1:5" x14ac:dyDescent="0.2">
      <c r="A100" s="12">
        <v>38841</v>
      </c>
      <c r="B100" s="11">
        <v>97.487799999999993</v>
      </c>
      <c r="D100" s="14">
        <v>41395</v>
      </c>
      <c r="E100" s="15">
        <v>92.528968181818186</v>
      </c>
    </row>
    <row r="101" spans="1:5" x14ac:dyDescent="0.2">
      <c r="A101" s="12">
        <v>38842</v>
      </c>
      <c r="B101" s="11">
        <v>97.258499999999998</v>
      </c>
      <c r="D101" s="14">
        <v>41426</v>
      </c>
      <c r="E101" s="15">
        <v>93.283614999999998</v>
      </c>
    </row>
    <row r="102" spans="1:5" x14ac:dyDescent="0.2">
      <c r="A102" s="12">
        <v>38845</v>
      </c>
      <c r="B102" s="11">
        <v>97.194500000000005</v>
      </c>
      <c r="D102" s="14">
        <v>41456</v>
      </c>
      <c r="E102" s="15">
        <v>93.872386363636366</v>
      </c>
    </row>
    <row r="103" spans="1:5" x14ac:dyDescent="0.2">
      <c r="A103" s="12">
        <v>38846</v>
      </c>
      <c r="B103" s="11">
        <v>96.957800000000006</v>
      </c>
      <c r="D103" s="14">
        <v>41487</v>
      </c>
      <c r="E103" s="15">
        <v>93.714886363636367</v>
      </c>
    </row>
    <row r="104" spans="1:5" x14ac:dyDescent="0.2">
      <c r="A104" s="12">
        <v>38847</v>
      </c>
      <c r="B104" s="11">
        <v>96.639099999999999</v>
      </c>
      <c r="D104" s="14">
        <v>41518</v>
      </c>
      <c r="E104" s="15">
        <v>93.470564999999993</v>
      </c>
    </row>
    <row r="105" spans="1:5" x14ac:dyDescent="0.2">
      <c r="A105" s="12">
        <v>38848</v>
      </c>
      <c r="B105" s="11">
        <v>96.538300000000007</v>
      </c>
      <c r="D105" s="14">
        <v>41548</v>
      </c>
      <c r="E105" s="15">
        <v>92.499268181818181</v>
      </c>
    </row>
    <row r="106" spans="1:5" x14ac:dyDescent="0.2">
      <c r="A106" s="12">
        <v>38849</v>
      </c>
      <c r="B106" s="11">
        <v>96.878799999999998</v>
      </c>
      <c r="D106" s="14">
        <v>41579</v>
      </c>
      <c r="E106" s="15">
        <v>93.373668421052628</v>
      </c>
    </row>
    <row r="107" spans="1:5" x14ac:dyDescent="0.2">
      <c r="A107" s="12">
        <v>38852</v>
      </c>
      <c r="B107" s="11">
        <v>97.358800000000002</v>
      </c>
      <c r="D107" s="14">
        <v>41609</v>
      </c>
      <c r="E107" s="15">
        <v>93.534019999999998</v>
      </c>
    </row>
    <row r="108" spans="1:5" x14ac:dyDescent="0.2">
      <c r="A108" s="12">
        <v>38853</v>
      </c>
      <c r="B108" s="11">
        <v>97.195899999999995</v>
      </c>
      <c r="D108" s="14">
        <v>41640</v>
      </c>
      <c r="E108" s="15">
        <v>94.464747619047614</v>
      </c>
    </row>
    <row r="109" spans="1:5" x14ac:dyDescent="0.2">
      <c r="A109" s="12">
        <v>38854</v>
      </c>
      <c r="B109" s="11">
        <v>97.472499999999997</v>
      </c>
      <c r="D109" s="14">
        <v>41671</v>
      </c>
      <c r="E109" s="15">
        <v>94.645582352941176</v>
      </c>
    </row>
    <row r="110" spans="1:5" x14ac:dyDescent="0.2">
      <c r="A110" s="12">
        <v>38855</v>
      </c>
      <c r="B110" s="11">
        <v>97.703299999999999</v>
      </c>
      <c r="D110" s="14">
        <v>41699</v>
      </c>
      <c r="E110" s="15">
        <v>94.440821052631577</v>
      </c>
    </row>
    <row r="111" spans="1:5" x14ac:dyDescent="0.2">
      <c r="A111" s="12">
        <v>38856</v>
      </c>
      <c r="B111" s="11">
        <v>97.933000000000007</v>
      </c>
      <c r="D111" s="14">
        <v>41730</v>
      </c>
      <c r="E111" s="15">
        <v>93.995549999999994</v>
      </c>
    </row>
    <row r="112" spans="1:5" x14ac:dyDescent="0.2">
      <c r="A112" s="12">
        <v>38859</v>
      </c>
      <c r="B112" s="11">
        <v>97.937700000000007</v>
      </c>
      <c r="D112" s="14">
        <v>41760</v>
      </c>
      <c r="E112" s="15">
        <v>93.670028571428574</v>
      </c>
    </row>
    <row r="113" spans="1:5" x14ac:dyDescent="0.2">
      <c r="A113" s="12">
        <v>38860</v>
      </c>
      <c r="B113" s="11">
        <v>97.704499999999996</v>
      </c>
      <c r="D113" s="14">
        <v>41791</v>
      </c>
      <c r="E113" s="15">
        <v>93.827404761904759</v>
      </c>
    </row>
    <row r="114" spans="1:5" x14ac:dyDescent="0.2">
      <c r="A114" s="12">
        <v>38861</v>
      </c>
      <c r="B114" s="11">
        <v>98.393600000000006</v>
      </c>
      <c r="D114" s="14">
        <v>41821</v>
      </c>
      <c r="E114" s="15">
        <v>93.603859090909097</v>
      </c>
    </row>
    <row r="115" spans="1:5" x14ac:dyDescent="0.2">
      <c r="A115" s="12">
        <v>38862</v>
      </c>
      <c r="B115" s="11">
        <v>97.842299999999994</v>
      </c>
      <c r="D115" s="14">
        <v>41852</v>
      </c>
      <c r="E115" s="15">
        <v>94.580809523809521</v>
      </c>
    </row>
    <row r="116" spans="1:5" x14ac:dyDescent="0.2">
      <c r="A116" s="12">
        <v>38863</v>
      </c>
      <c r="B116" s="11">
        <v>97.899500000000003</v>
      </c>
      <c r="D116" s="14">
        <v>41883</v>
      </c>
      <c r="E116" s="15">
        <v>96.120866666666672</v>
      </c>
    </row>
    <row r="117" spans="1:5" x14ac:dyDescent="0.2">
      <c r="A117" s="12">
        <v>38866</v>
      </c>
      <c r="B117" s="11">
        <v>97.893600000000006</v>
      </c>
      <c r="D117" s="14">
        <v>41913</v>
      </c>
      <c r="E117" s="15">
        <v>97.439604545454543</v>
      </c>
    </row>
    <row r="118" spans="1:5" x14ac:dyDescent="0.2">
      <c r="A118" s="12">
        <v>38867</v>
      </c>
      <c r="B118" s="11">
        <v>97.587999999999994</v>
      </c>
      <c r="D118" s="14">
        <v>41944</v>
      </c>
      <c r="E118" s="15">
        <v>99.114688888888892</v>
      </c>
    </row>
    <row r="119" spans="1:5" x14ac:dyDescent="0.2">
      <c r="A119" s="12">
        <v>38868</v>
      </c>
      <c r="B119" s="11">
        <v>97.770499999999998</v>
      </c>
      <c r="D119" s="14">
        <v>41974</v>
      </c>
      <c r="E119" s="15">
        <v>101.44413333333334</v>
      </c>
    </row>
    <row r="120" spans="1:5" x14ac:dyDescent="0.2">
      <c r="A120" s="12">
        <v>38869</v>
      </c>
      <c r="B120" s="11">
        <v>97.772599999999997</v>
      </c>
      <c r="D120" s="14">
        <v>42005</v>
      </c>
      <c r="E120" s="15">
        <v>103.760845</v>
      </c>
    </row>
    <row r="121" spans="1:5" x14ac:dyDescent="0.2">
      <c r="A121" s="12">
        <v>38870</v>
      </c>
      <c r="B121" s="11">
        <v>97.554400000000001</v>
      </c>
      <c r="D121" s="14">
        <v>42036</v>
      </c>
      <c r="E121" s="15">
        <v>105.16872222222223</v>
      </c>
    </row>
    <row r="122" spans="1:5" x14ac:dyDescent="0.2">
      <c r="A122" s="12">
        <v>38873</v>
      </c>
      <c r="B122" s="11">
        <v>97.368099999999998</v>
      </c>
      <c r="D122" s="14">
        <v>42064</v>
      </c>
      <c r="E122" s="15">
        <v>107.36494761904761</v>
      </c>
    </row>
    <row r="123" spans="1:5" x14ac:dyDescent="0.2">
      <c r="A123" s="12">
        <v>38874</v>
      </c>
      <c r="B123" s="11">
        <v>98.144900000000007</v>
      </c>
      <c r="D123" s="14">
        <v>42095</v>
      </c>
      <c r="E123" s="15">
        <v>106.35248181818181</v>
      </c>
    </row>
    <row r="124" spans="1:5" x14ac:dyDescent="0.2">
      <c r="A124" s="12">
        <v>38875</v>
      </c>
      <c r="B124" s="11">
        <v>98.164100000000005</v>
      </c>
      <c r="D124" s="14">
        <v>42125</v>
      </c>
      <c r="E124" s="15">
        <v>105.406735</v>
      </c>
    </row>
    <row r="125" spans="1:5" x14ac:dyDescent="0.2">
      <c r="A125" s="12">
        <v>38876</v>
      </c>
      <c r="B125" s="11">
        <v>98.931299999999993</v>
      </c>
      <c r="D125" s="14">
        <v>42156</v>
      </c>
      <c r="E125" s="15">
        <v>106.17923181818182</v>
      </c>
    </row>
    <row r="126" spans="1:5" x14ac:dyDescent="0.2">
      <c r="A126" s="12">
        <v>38877</v>
      </c>
      <c r="B126" s="11">
        <v>98.5471</v>
      </c>
      <c r="D126" s="14">
        <v>42186</v>
      </c>
      <c r="E126" s="15">
        <v>108.12385909090909</v>
      </c>
    </row>
    <row r="127" spans="1:5" x14ac:dyDescent="0.2">
      <c r="A127" s="12">
        <v>38880</v>
      </c>
      <c r="B127" s="11">
        <v>98.549400000000006</v>
      </c>
      <c r="D127" s="14">
        <v>42217</v>
      </c>
      <c r="E127" s="15">
        <v>109.97707142857143</v>
      </c>
    </row>
    <row r="128" spans="1:5" x14ac:dyDescent="0.2">
      <c r="A128" s="12">
        <v>38881</v>
      </c>
      <c r="B128" s="11">
        <v>98.920100000000005</v>
      </c>
      <c r="D128" s="14">
        <v>42248</v>
      </c>
      <c r="E128" s="15">
        <v>110.85157142857143</v>
      </c>
    </row>
    <row r="129" spans="1:5" x14ac:dyDescent="0.2">
      <c r="A129" s="12">
        <v>38882</v>
      </c>
      <c r="B129" s="11">
        <v>98.833799999999997</v>
      </c>
      <c r="D129" s="14">
        <v>42278</v>
      </c>
      <c r="E129" s="15">
        <v>109.90388571428572</v>
      </c>
    </row>
    <row r="130" spans="1:5" x14ac:dyDescent="0.2">
      <c r="A130" s="12">
        <v>38883</v>
      </c>
      <c r="B130" s="11">
        <v>98.884600000000006</v>
      </c>
      <c r="D130" s="14">
        <v>42309</v>
      </c>
      <c r="E130" s="15">
        <v>111.69195263157894</v>
      </c>
    </row>
    <row r="131" spans="1:5" x14ac:dyDescent="0.2">
      <c r="A131" s="12">
        <v>38884</v>
      </c>
      <c r="B131" s="11">
        <v>98.912700000000001</v>
      </c>
      <c r="D131" s="14">
        <v>42339</v>
      </c>
      <c r="E131" s="15">
        <v>112.78610909090909</v>
      </c>
    </row>
    <row r="132" spans="1:5" x14ac:dyDescent="0.2">
      <c r="A132" s="12">
        <v>38887</v>
      </c>
      <c r="B132" s="11">
        <v>99.144999999999996</v>
      </c>
      <c r="D132" s="14">
        <v>42370</v>
      </c>
      <c r="E132" s="15">
        <v>115.2348875</v>
      </c>
    </row>
    <row r="133" spans="1:5" x14ac:dyDescent="0.2">
      <c r="A133" s="12">
        <v>38888</v>
      </c>
      <c r="B133" s="11">
        <v>99.011700000000005</v>
      </c>
      <c r="D133" s="14">
        <v>42401</v>
      </c>
      <c r="E133" s="15">
        <v>114.282065</v>
      </c>
    </row>
    <row r="134" spans="1:5" x14ac:dyDescent="0.2">
      <c r="A134" s="12">
        <v>38889</v>
      </c>
      <c r="B134" s="11">
        <v>98.554400000000001</v>
      </c>
      <c r="D134" s="14">
        <v>42430</v>
      </c>
      <c r="E134" s="15">
        <v>111.89307826086957</v>
      </c>
    </row>
    <row r="135" spans="1:5" x14ac:dyDescent="0.2">
      <c r="A135" s="12">
        <v>38890</v>
      </c>
      <c r="B135" s="11">
        <v>99.085599999999999</v>
      </c>
      <c r="D135" s="14">
        <v>42461</v>
      </c>
      <c r="E135" s="15">
        <v>110.01657142857142</v>
      </c>
    </row>
    <row r="136" spans="1:5" x14ac:dyDescent="0.2">
      <c r="A136" s="12">
        <v>38891</v>
      </c>
      <c r="B136" s="11">
        <v>99.421599999999998</v>
      </c>
      <c r="D136" s="14">
        <v>42491</v>
      </c>
      <c r="E136" s="15">
        <v>111.14033809523809</v>
      </c>
    </row>
    <row r="137" spans="1:5" x14ac:dyDescent="0.2">
      <c r="A137" s="12">
        <v>38894</v>
      </c>
      <c r="B137" s="11">
        <v>99.363399999999999</v>
      </c>
      <c r="D137" s="14">
        <v>42522</v>
      </c>
      <c r="E137" s="15">
        <v>111.55921363636364</v>
      </c>
    </row>
    <row r="138" spans="1:5" x14ac:dyDescent="0.2">
      <c r="A138" s="12">
        <v>38895</v>
      </c>
      <c r="B138" s="11">
        <v>99.218999999999994</v>
      </c>
      <c r="D138" s="14">
        <v>42552</v>
      </c>
      <c r="E138" s="15">
        <v>112.475915</v>
      </c>
    </row>
    <row r="139" spans="1:5" x14ac:dyDescent="0.2">
      <c r="A139" s="12">
        <v>38896</v>
      </c>
      <c r="B139" s="11">
        <v>99.391999999999996</v>
      </c>
      <c r="D139" s="14">
        <v>42583</v>
      </c>
      <c r="E139" s="15">
        <v>111.43689999999999</v>
      </c>
    </row>
    <row r="140" spans="1:5" x14ac:dyDescent="0.2">
      <c r="A140" s="12">
        <v>38897</v>
      </c>
      <c r="B140" s="11">
        <v>99.215800000000002</v>
      </c>
      <c r="D140" s="14">
        <v>42614</v>
      </c>
      <c r="E140" s="15">
        <v>112.31565714285715</v>
      </c>
    </row>
    <row r="141" spans="1:5" x14ac:dyDescent="0.2">
      <c r="A141" s="12">
        <v>38898</v>
      </c>
      <c r="B141" s="11">
        <v>98.2483</v>
      </c>
      <c r="D141" s="14">
        <v>42644</v>
      </c>
      <c r="E141" s="15">
        <v>113.472635</v>
      </c>
    </row>
    <row r="142" spans="1:5" x14ac:dyDescent="0.2">
      <c r="A142" s="12">
        <v>38901</v>
      </c>
      <c r="B142" s="11">
        <v>98.037099999999995</v>
      </c>
      <c r="D142" s="14">
        <v>42675</v>
      </c>
      <c r="E142" s="15">
        <v>116.10595499999999</v>
      </c>
    </row>
    <row r="143" spans="1:5" x14ac:dyDescent="0.2">
      <c r="A143" s="12">
        <v>38902</v>
      </c>
      <c r="B143" s="11">
        <v>98.022099999999995</v>
      </c>
      <c r="D143" s="14">
        <v>42705</v>
      </c>
      <c r="E143" s="15">
        <v>117.90332380952381</v>
      </c>
    </row>
    <row r="144" spans="1:5" x14ac:dyDescent="0.2">
      <c r="A144" s="12">
        <v>38903</v>
      </c>
      <c r="B144" s="11">
        <v>98.308000000000007</v>
      </c>
      <c r="D144" s="14">
        <v>42736</v>
      </c>
      <c r="E144" s="15">
        <v>117.78449473684211</v>
      </c>
    </row>
    <row r="145" spans="1:5" x14ac:dyDescent="0.2">
      <c r="A145" s="12">
        <v>38904</v>
      </c>
      <c r="B145" s="11">
        <v>98.138000000000005</v>
      </c>
      <c r="D145" s="14">
        <v>42767</v>
      </c>
      <c r="E145" s="15">
        <v>116.11854210526316</v>
      </c>
    </row>
    <row r="146" spans="1:5" x14ac:dyDescent="0.2">
      <c r="A146" s="12">
        <v>38905</v>
      </c>
      <c r="B146" s="11">
        <v>97.750799999999998</v>
      </c>
      <c r="D146" s="14">
        <v>42795</v>
      </c>
      <c r="E146" s="15">
        <v>115.65334782608696</v>
      </c>
    </row>
    <row r="147" spans="1:5" x14ac:dyDescent="0.2">
      <c r="A147" s="12">
        <v>38908</v>
      </c>
      <c r="B147" s="11">
        <v>97.981300000000005</v>
      </c>
      <c r="D147" s="14">
        <v>42826</v>
      </c>
      <c r="E147" s="15">
        <v>114.76805</v>
      </c>
    </row>
    <row r="148" spans="1:5" x14ac:dyDescent="0.2">
      <c r="A148" s="12">
        <v>38909</v>
      </c>
      <c r="B148" s="11">
        <v>98.213200000000001</v>
      </c>
      <c r="D148" s="14">
        <v>42856</v>
      </c>
      <c r="E148" s="15">
        <v>114.25972272727273</v>
      </c>
    </row>
    <row r="149" spans="1:5" x14ac:dyDescent="0.2">
      <c r="A149" s="12">
        <v>38910</v>
      </c>
      <c r="B149" s="11">
        <v>98.520200000000003</v>
      </c>
      <c r="D149" s="14">
        <v>42887</v>
      </c>
      <c r="E149" s="15">
        <v>112.75985909090909</v>
      </c>
    </row>
    <row r="150" spans="1:5" x14ac:dyDescent="0.2">
      <c r="A150" s="12">
        <v>38911</v>
      </c>
      <c r="B150" s="11">
        <v>98.558300000000003</v>
      </c>
      <c r="D150" s="14">
        <v>42917</v>
      </c>
      <c r="E150" s="15">
        <v>111.059985</v>
      </c>
    </row>
    <row r="151" spans="1:5" x14ac:dyDescent="0.2">
      <c r="A151" s="12">
        <v>38912</v>
      </c>
      <c r="B151" s="11">
        <v>98.681399999999996</v>
      </c>
      <c r="D151" s="14">
        <v>42948</v>
      </c>
      <c r="E151" s="15">
        <v>109.90537826086957</v>
      </c>
    </row>
    <row r="152" spans="1:5" x14ac:dyDescent="0.2">
      <c r="A152" s="12">
        <v>38915</v>
      </c>
      <c r="B152" s="11">
        <v>99.076700000000002</v>
      </c>
      <c r="D152" s="14">
        <v>42979</v>
      </c>
      <c r="E152" s="15">
        <v>108.8541</v>
      </c>
    </row>
    <row r="153" spans="1:5" x14ac:dyDescent="0.2">
      <c r="A153" s="12">
        <v>38916</v>
      </c>
      <c r="B153" s="11">
        <v>99.134100000000004</v>
      </c>
      <c r="D153" s="14">
        <v>43009</v>
      </c>
      <c r="E153" s="15">
        <v>110.88986666666666</v>
      </c>
    </row>
    <row r="154" spans="1:5" x14ac:dyDescent="0.2">
      <c r="A154" s="12">
        <v>38917</v>
      </c>
      <c r="B154" s="11">
        <v>98.926199999999994</v>
      </c>
      <c r="D154" s="14">
        <v>43040</v>
      </c>
      <c r="E154" s="15">
        <v>111.16452</v>
      </c>
    </row>
    <row r="155" spans="1:5" x14ac:dyDescent="0.2">
      <c r="A155" s="12">
        <v>38918</v>
      </c>
      <c r="B155" s="11">
        <v>98.601399999999998</v>
      </c>
      <c r="D155" s="14">
        <v>43070</v>
      </c>
      <c r="E155" s="15">
        <v>110.8777</v>
      </c>
    </row>
    <row r="156" spans="1:5" x14ac:dyDescent="0.2">
      <c r="A156" s="12">
        <v>38919</v>
      </c>
      <c r="B156" s="11">
        <v>98.522099999999995</v>
      </c>
      <c r="D156" s="14">
        <v>43101</v>
      </c>
      <c r="E156" s="15">
        <v>108.35915238095238</v>
      </c>
    </row>
    <row r="157" spans="1:5" x14ac:dyDescent="0.2">
      <c r="A157" s="12">
        <v>38922</v>
      </c>
      <c r="B157" s="11">
        <v>98.779499999999999</v>
      </c>
      <c r="D157" s="14">
        <v>43132</v>
      </c>
      <c r="E157" s="15">
        <v>107.65278421052632</v>
      </c>
    </row>
    <row r="158" spans="1:5" x14ac:dyDescent="0.2">
      <c r="A158" s="12">
        <v>38923</v>
      </c>
      <c r="B158" s="11">
        <v>98.938800000000001</v>
      </c>
      <c r="D158" s="14">
        <v>43160</v>
      </c>
      <c r="E158" s="15">
        <v>107.95029</v>
      </c>
    </row>
    <row r="159" spans="1:5" x14ac:dyDescent="0.2">
      <c r="A159" s="12">
        <v>38924</v>
      </c>
      <c r="B159" s="11">
        <v>98.742000000000004</v>
      </c>
      <c r="D159" s="14">
        <v>43191</v>
      </c>
      <c r="E159" s="15">
        <v>107.94559047619047</v>
      </c>
    </row>
    <row r="160" spans="1:5" x14ac:dyDescent="0.2">
      <c r="A160" s="12">
        <v>38925</v>
      </c>
      <c r="B160" s="11">
        <v>98.228300000000004</v>
      </c>
      <c r="D160" s="14">
        <v>43221</v>
      </c>
      <c r="E160" s="15">
        <v>111.04846818181818</v>
      </c>
    </row>
    <row r="161" spans="1:5" x14ac:dyDescent="0.2">
      <c r="A161" s="12">
        <v>38926</v>
      </c>
      <c r="B161" s="11">
        <v>98.053899999999999</v>
      </c>
      <c r="D161" s="14">
        <v>43252</v>
      </c>
      <c r="E161" s="15">
        <v>112.84649523809524</v>
      </c>
    </row>
    <row r="162" spans="1:5" x14ac:dyDescent="0.2">
      <c r="A162" s="12">
        <v>38929</v>
      </c>
      <c r="B162" s="11">
        <v>97.999600000000001</v>
      </c>
      <c r="D162" s="14">
        <v>43282</v>
      </c>
      <c r="E162" s="15">
        <v>113.06195714285714</v>
      </c>
    </row>
    <row r="163" spans="1:5" x14ac:dyDescent="0.2">
      <c r="A163" s="12">
        <v>38930</v>
      </c>
      <c r="B163" s="11">
        <v>98.171499999999995</v>
      </c>
      <c r="D163" s="14">
        <v>43313</v>
      </c>
      <c r="E163" s="15">
        <v>113.83303913043478</v>
      </c>
    </row>
    <row r="164" spans="1:5" x14ac:dyDescent="0.2">
      <c r="A164" s="12">
        <v>38931</v>
      </c>
      <c r="B164" s="11">
        <v>97.943200000000004</v>
      </c>
      <c r="D164" s="14">
        <v>43344</v>
      </c>
      <c r="E164" s="15">
        <v>114.08082631578948</v>
      </c>
    </row>
    <row r="165" spans="1:5" x14ac:dyDescent="0.2">
      <c r="A165" s="12">
        <v>38932</v>
      </c>
      <c r="B165" s="11">
        <v>98.069400000000002</v>
      </c>
      <c r="D165" s="14">
        <v>43374</v>
      </c>
      <c r="E165" s="15">
        <v>114.83231363636364</v>
      </c>
    </row>
    <row r="166" spans="1:5" x14ac:dyDescent="0.2">
      <c r="A166" s="12">
        <v>38933</v>
      </c>
      <c r="B166" s="11">
        <v>97.600499999999997</v>
      </c>
      <c r="D166" s="14">
        <v>43405</v>
      </c>
      <c r="E166" s="15">
        <v>116.17041999999999</v>
      </c>
    </row>
    <row r="167" spans="1:5" x14ac:dyDescent="0.2">
      <c r="A167" s="12">
        <v>38936</v>
      </c>
      <c r="B167" s="11">
        <v>97.508799999999994</v>
      </c>
      <c r="D167" s="14">
        <v>43435</v>
      </c>
      <c r="E167" s="15">
        <v>116.2137</v>
      </c>
    </row>
    <row r="168" spans="1:5" x14ac:dyDescent="0.2">
      <c r="A168" s="12">
        <v>38937</v>
      </c>
      <c r="B168" s="11">
        <v>97.6524</v>
      </c>
      <c r="D168" s="14">
        <v>43466</v>
      </c>
      <c r="E168" s="15">
        <v>114.440465</v>
      </c>
    </row>
    <row r="169" spans="1:5" x14ac:dyDescent="0.2">
      <c r="A169" s="12">
        <v>38938</v>
      </c>
      <c r="B169" s="11">
        <v>97.440200000000004</v>
      </c>
      <c r="D169" s="14">
        <v>43497</v>
      </c>
      <c r="E169" s="15">
        <v>114.41000555555556</v>
      </c>
    </row>
    <row r="170" spans="1:5" x14ac:dyDescent="0.2">
      <c r="A170" s="12">
        <v>38939</v>
      </c>
      <c r="B170" s="11">
        <v>97.8887</v>
      </c>
      <c r="D170" s="14">
        <v>43525</v>
      </c>
      <c r="E170" s="15">
        <v>114.78207619047619</v>
      </c>
    </row>
    <row r="171" spans="1:5" x14ac:dyDescent="0.2">
      <c r="A171" s="12">
        <v>38940</v>
      </c>
      <c r="B171" s="11">
        <v>97.786299999999997</v>
      </c>
      <c r="D171" s="14">
        <v>43556</v>
      </c>
      <c r="E171" s="15">
        <v>114.90122272727272</v>
      </c>
    </row>
    <row r="172" spans="1:5" x14ac:dyDescent="0.2">
      <c r="A172" s="12">
        <v>38943</v>
      </c>
      <c r="B172" s="11">
        <v>97.967699999999994</v>
      </c>
      <c r="D172" s="14">
        <v>43586</v>
      </c>
      <c r="E172" s="15">
        <v>115.95742727272727</v>
      </c>
    </row>
    <row r="173" spans="1:5" x14ac:dyDescent="0.2">
      <c r="A173" s="12">
        <v>38944</v>
      </c>
      <c r="B173" s="11">
        <v>97.804299999999998</v>
      </c>
      <c r="D173" s="14">
        <v>43617</v>
      </c>
      <c r="E173" s="15">
        <v>115.42867</v>
      </c>
    </row>
    <row r="174" spans="1:5" x14ac:dyDescent="0.2">
      <c r="A174" s="12">
        <v>38945</v>
      </c>
      <c r="B174" s="11">
        <v>97.389399999999995</v>
      </c>
      <c r="D174" s="14">
        <v>43647</v>
      </c>
      <c r="E174" s="15">
        <v>115.07704545454546</v>
      </c>
    </row>
    <row r="175" spans="1:5" x14ac:dyDescent="0.2">
      <c r="A175" s="12">
        <v>38946</v>
      </c>
      <c r="B175" s="11">
        <v>97.348600000000005</v>
      </c>
      <c r="D175" s="14">
        <v>43678</v>
      </c>
      <c r="E175" s="15">
        <v>117.10315909090909</v>
      </c>
    </row>
    <row r="176" spans="1:5" x14ac:dyDescent="0.2">
      <c r="A176" s="12">
        <v>38947</v>
      </c>
      <c r="B176" s="11">
        <v>97.7577</v>
      </c>
      <c r="D176" s="14">
        <v>43709</v>
      </c>
      <c r="E176" s="15">
        <v>117.32559000000001</v>
      </c>
    </row>
    <row r="177" spans="1:5" x14ac:dyDescent="0.2">
      <c r="A177" s="12">
        <v>38950</v>
      </c>
      <c r="B177" s="11">
        <v>97.385599999999997</v>
      </c>
      <c r="D177" s="14">
        <v>43739</v>
      </c>
      <c r="E177" s="15">
        <v>116.74815909090908</v>
      </c>
    </row>
    <row r="178" spans="1:5" x14ac:dyDescent="0.2">
      <c r="A178" s="12">
        <v>38951</v>
      </c>
      <c r="B178" s="11">
        <v>97.607900000000001</v>
      </c>
      <c r="D178" s="14">
        <v>43770</v>
      </c>
      <c r="E178" s="15">
        <v>116.56091052631579</v>
      </c>
    </row>
    <row r="179" spans="1:5" x14ac:dyDescent="0.2">
      <c r="A179" s="12">
        <v>38952</v>
      </c>
      <c r="B179" s="11">
        <v>97.573099999999997</v>
      </c>
      <c r="D179" s="14">
        <v>43800</v>
      </c>
      <c r="E179" s="15">
        <v>115.91204</v>
      </c>
    </row>
    <row r="180" spans="1:5" x14ac:dyDescent="0.2">
      <c r="A180" s="12">
        <v>38953</v>
      </c>
      <c r="B180" s="11">
        <v>97.793899999999994</v>
      </c>
      <c r="D180" s="14">
        <v>43831</v>
      </c>
      <c r="E180" s="15">
        <v>115.27784285714286</v>
      </c>
    </row>
    <row r="181" spans="1:5" x14ac:dyDescent="0.2">
      <c r="A181" s="12">
        <v>38954</v>
      </c>
      <c r="B181" s="11">
        <v>97.8827</v>
      </c>
      <c r="D181" s="14">
        <v>43862</v>
      </c>
      <c r="E181" s="15">
        <v>116.70777368421052</v>
      </c>
    </row>
    <row r="182" spans="1:5" x14ac:dyDescent="0.2">
      <c r="A182" s="12">
        <v>38957</v>
      </c>
      <c r="B182" s="11">
        <v>97.846699999999998</v>
      </c>
      <c r="D182" s="14">
        <v>43891</v>
      </c>
      <c r="E182" s="15">
        <v>121.03478181818181</v>
      </c>
    </row>
    <row r="183" spans="1:5" x14ac:dyDescent="0.2">
      <c r="A183" s="12">
        <v>38958</v>
      </c>
      <c r="B183" s="11">
        <v>97.774799999999999</v>
      </c>
      <c r="D183" s="14">
        <v>43922</v>
      </c>
      <c r="E183" s="15">
        <v>123.30061363636364</v>
      </c>
    </row>
    <row r="184" spans="1:5" x14ac:dyDescent="0.2">
      <c r="A184" s="12">
        <v>38959</v>
      </c>
      <c r="B184" s="11">
        <v>97.5792</v>
      </c>
      <c r="D184" s="14">
        <v>43952</v>
      </c>
      <c r="E184" s="15">
        <v>122.63437999999999</v>
      </c>
    </row>
    <row r="185" spans="1:5" x14ac:dyDescent="0.2">
      <c r="A185" s="12">
        <v>38960</v>
      </c>
      <c r="B185" s="11">
        <v>97.644000000000005</v>
      </c>
      <c r="D185" s="14">
        <v>43983</v>
      </c>
      <c r="E185" s="15">
        <v>119.69545454545455</v>
      </c>
    </row>
    <row r="186" spans="1:5" x14ac:dyDescent="0.2">
      <c r="A186" s="12">
        <v>38961</v>
      </c>
      <c r="B186" s="11">
        <v>97.508399999999995</v>
      </c>
      <c r="D186" s="14">
        <v>44013</v>
      </c>
      <c r="E186" s="15">
        <v>118.71199090909091</v>
      </c>
    </row>
    <row r="187" spans="1:5" x14ac:dyDescent="0.2">
      <c r="A187" s="12">
        <v>38964</v>
      </c>
      <c r="B187" s="11">
        <v>97.498099999999994</v>
      </c>
      <c r="D187" s="14">
        <v>44044</v>
      </c>
      <c r="E187" s="15">
        <v>116.97138095238095</v>
      </c>
    </row>
    <row r="188" spans="1:5" x14ac:dyDescent="0.2">
      <c r="A188" s="12">
        <v>38965</v>
      </c>
      <c r="B188" s="11">
        <v>97.4392</v>
      </c>
      <c r="D188" s="14">
        <v>44075</v>
      </c>
      <c r="E188" s="15">
        <v>116.36304285714286</v>
      </c>
    </row>
    <row r="189" spans="1:5" x14ac:dyDescent="0.2">
      <c r="A189" s="12">
        <v>38966</v>
      </c>
      <c r="B189" s="11">
        <v>97.608699999999999</v>
      </c>
      <c r="D189" s="14">
        <v>44105</v>
      </c>
      <c r="E189" s="15">
        <v>115.79521428571428</v>
      </c>
    </row>
    <row r="190" spans="1:5" x14ac:dyDescent="0.2">
      <c r="A190" s="12">
        <v>38967</v>
      </c>
      <c r="B190" s="11">
        <v>97.8108</v>
      </c>
      <c r="D190" s="14">
        <v>44136</v>
      </c>
      <c r="E190" s="15">
        <v>114.10688888888889</v>
      </c>
    </row>
    <row r="191" spans="1:5" x14ac:dyDescent="0.2">
      <c r="A191" s="12">
        <v>38968</v>
      </c>
      <c r="B191" s="11">
        <v>98.2119</v>
      </c>
      <c r="D191" s="14">
        <v>44166</v>
      </c>
      <c r="E191" s="15">
        <v>111.90967619047619</v>
      </c>
    </row>
    <row r="192" spans="1:5" x14ac:dyDescent="0.2">
      <c r="A192" s="12">
        <v>38971</v>
      </c>
      <c r="B192" s="11">
        <v>98.384500000000003</v>
      </c>
      <c r="D192" s="14">
        <v>44197</v>
      </c>
      <c r="E192" s="15">
        <v>111.49241111111111</v>
      </c>
    </row>
    <row r="193" spans="1:5" x14ac:dyDescent="0.2">
      <c r="A193" s="12">
        <v>38972</v>
      </c>
      <c r="B193" s="11">
        <v>98.278099999999995</v>
      </c>
      <c r="D193" s="14">
        <v>44228</v>
      </c>
      <c r="E193" s="15">
        <v>112.02005263157895</v>
      </c>
    </row>
    <row r="194" spans="1:5" x14ac:dyDescent="0.2">
      <c r="A194" s="12">
        <v>38973</v>
      </c>
      <c r="B194" s="11">
        <v>98.177499999999995</v>
      </c>
      <c r="D194" s="14">
        <v>44256</v>
      </c>
      <c r="E194" s="15">
        <v>113.35472173913044</v>
      </c>
    </row>
    <row r="195" spans="1:5" x14ac:dyDescent="0.2">
      <c r="A195" s="12">
        <v>38974</v>
      </c>
      <c r="B195" s="11">
        <v>98.008799999999994</v>
      </c>
      <c r="D195" s="14">
        <v>44287</v>
      </c>
      <c r="E195" s="15">
        <v>112.66104545454546</v>
      </c>
    </row>
    <row r="196" spans="1:5" x14ac:dyDescent="0.2">
      <c r="A196" s="12">
        <v>38975</v>
      </c>
      <c r="B196" s="11">
        <v>98.210400000000007</v>
      </c>
      <c r="D196" s="14">
        <v>44317</v>
      </c>
      <c r="E196" s="15">
        <v>111.241265</v>
      </c>
    </row>
    <row r="197" spans="1:5" x14ac:dyDescent="0.2">
      <c r="A197" s="12">
        <v>38978</v>
      </c>
      <c r="B197" s="11">
        <v>98.133200000000002</v>
      </c>
      <c r="D197" s="14">
        <v>44348</v>
      </c>
      <c r="E197" s="15">
        <v>111.61755454545454</v>
      </c>
    </row>
    <row r="198" spans="1:5" x14ac:dyDescent="0.2">
      <c r="A198" s="12">
        <v>38979</v>
      </c>
      <c r="B198" s="11">
        <v>98.170299999999997</v>
      </c>
      <c r="D198" s="14">
        <v>44378</v>
      </c>
      <c r="E198" s="15">
        <v>113.09470476190477</v>
      </c>
    </row>
    <row r="199" spans="1:5" x14ac:dyDescent="0.2">
      <c r="A199" s="12">
        <v>38980</v>
      </c>
      <c r="B199" s="11">
        <v>98.155600000000007</v>
      </c>
      <c r="D199" s="14">
        <v>44409</v>
      </c>
      <c r="E199" s="15">
        <v>113.42704999999999</v>
      </c>
    </row>
    <row r="200" spans="1:5" x14ac:dyDescent="0.2">
      <c r="A200" s="12">
        <v>38981</v>
      </c>
      <c r="B200" s="11">
        <v>97.945800000000006</v>
      </c>
      <c r="D200" s="14">
        <v>44440</v>
      </c>
      <c r="E200" s="15">
        <v>113.47680476190476</v>
      </c>
    </row>
    <row r="201" spans="1:5" x14ac:dyDescent="0.2">
      <c r="A201" s="12">
        <v>38982</v>
      </c>
      <c r="B201" s="11">
        <v>97.866699999999994</v>
      </c>
      <c r="D201" s="14">
        <v>44470</v>
      </c>
      <c r="E201" s="15">
        <v>114.097415</v>
      </c>
    </row>
    <row r="202" spans="1:5" x14ac:dyDescent="0.2">
      <c r="A202" s="12">
        <v>38985</v>
      </c>
      <c r="B202" s="11">
        <v>97.990899999999996</v>
      </c>
      <c r="D202" s="14">
        <v>44501</v>
      </c>
      <c r="E202" s="15">
        <v>115.024725</v>
      </c>
    </row>
    <row r="203" spans="1:5" x14ac:dyDescent="0.2">
      <c r="A203" s="12">
        <v>38986</v>
      </c>
      <c r="B203" s="11">
        <v>98.055499999999995</v>
      </c>
      <c r="D203" s="14">
        <v>44531</v>
      </c>
      <c r="E203" s="15">
        <v>115.8244</v>
      </c>
    </row>
    <row r="204" spans="1:5" x14ac:dyDescent="0.2">
      <c r="A204" s="12">
        <v>38987</v>
      </c>
      <c r="B204" s="11">
        <v>98.0107</v>
      </c>
      <c r="D204" s="14">
        <v>44562</v>
      </c>
      <c r="E204" s="15">
        <v>115.07850999999999</v>
      </c>
    </row>
    <row r="205" spans="1:5" x14ac:dyDescent="0.2">
      <c r="A205" s="12">
        <v>38988</v>
      </c>
      <c r="B205" s="11">
        <v>98.0381</v>
      </c>
      <c r="D205" s="14">
        <v>44593</v>
      </c>
      <c r="E205" s="15">
        <v>115.04845263157895</v>
      </c>
    </row>
    <row r="206" spans="1:5" x14ac:dyDescent="0.2">
      <c r="A206" s="12">
        <v>38989</v>
      </c>
      <c r="B206" s="11">
        <v>98.105400000000003</v>
      </c>
      <c r="D206" s="14">
        <v>44621</v>
      </c>
      <c r="E206" s="15">
        <v>116.41170434782609</v>
      </c>
    </row>
    <row r="207" spans="1:5" x14ac:dyDescent="0.2">
      <c r="A207" s="12">
        <v>38992</v>
      </c>
      <c r="B207" s="11">
        <v>97.924700000000001</v>
      </c>
      <c r="D207" s="14">
        <v>44652</v>
      </c>
      <c r="E207" s="15">
        <v>117.31176666666667</v>
      </c>
    </row>
    <row r="208" spans="1:5" x14ac:dyDescent="0.2">
      <c r="A208" s="12">
        <v>38993</v>
      </c>
      <c r="B208" s="11">
        <v>98.1267</v>
      </c>
      <c r="D208" s="14">
        <v>44682</v>
      </c>
      <c r="E208" s="15">
        <v>119.84104761904761</v>
      </c>
    </row>
    <row r="209" spans="1:5" x14ac:dyDescent="0.2">
      <c r="A209" s="12">
        <v>38994</v>
      </c>
      <c r="B209" s="11">
        <v>98.368200000000002</v>
      </c>
      <c r="D209" s="14">
        <v>44713</v>
      </c>
      <c r="E209" s="15">
        <v>120.16212380952381</v>
      </c>
    </row>
    <row r="210" spans="1:5" x14ac:dyDescent="0.2">
      <c r="A210" s="12">
        <v>38995</v>
      </c>
      <c r="B210" s="11">
        <v>98.277600000000007</v>
      </c>
      <c r="D210" s="14">
        <v>44743</v>
      </c>
      <c r="E210" s="15">
        <v>122.82085499999999</v>
      </c>
    </row>
    <row r="211" spans="1:5" x14ac:dyDescent="0.2">
      <c r="A211" s="12">
        <v>38996</v>
      </c>
      <c r="B211" s="11">
        <v>98.561899999999994</v>
      </c>
      <c r="D211" s="14">
        <v>44774</v>
      </c>
      <c r="E211" s="16" t="e">
        <f>NA()</f>
        <v>#N/A</v>
      </c>
    </row>
    <row r="212" spans="1:5" x14ac:dyDescent="0.2">
      <c r="A212" s="12">
        <v>38999</v>
      </c>
      <c r="B212" s="11">
        <v>98.5702</v>
      </c>
    </row>
    <row r="213" spans="1:5" x14ac:dyDescent="0.2">
      <c r="A213" s="12">
        <v>39000</v>
      </c>
      <c r="B213" s="11">
        <v>98.912499999999994</v>
      </c>
    </row>
    <row r="214" spans="1:5" x14ac:dyDescent="0.2">
      <c r="A214" s="12">
        <v>39001</v>
      </c>
      <c r="B214" s="11">
        <v>98.914599999999993</v>
      </c>
    </row>
    <row r="215" spans="1:5" x14ac:dyDescent="0.2">
      <c r="A215" s="12">
        <v>39002</v>
      </c>
      <c r="B215" s="11">
        <v>98.831000000000003</v>
      </c>
    </row>
    <row r="216" spans="1:5" x14ac:dyDescent="0.2">
      <c r="A216" s="12">
        <v>39003</v>
      </c>
      <c r="B216" s="11">
        <v>98.800200000000004</v>
      </c>
    </row>
    <row r="217" spans="1:5" x14ac:dyDescent="0.2">
      <c r="A217" s="12">
        <v>39006</v>
      </c>
      <c r="B217" s="11">
        <v>98.71</v>
      </c>
    </row>
    <row r="218" spans="1:5" x14ac:dyDescent="0.2">
      <c r="A218" s="12">
        <v>39007</v>
      </c>
      <c r="B218" s="11">
        <v>98.535399999999996</v>
      </c>
    </row>
    <row r="219" spans="1:5" x14ac:dyDescent="0.2">
      <c r="A219" s="12">
        <v>39008</v>
      </c>
      <c r="B219" s="11">
        <v>98.616399999999999</v>
      </c>
    </row>
    <row r="220" spans="1:5" x14ac:dyDescent="0.2">
      <c r="A220" s="12">
        <v>39009</v>
      </c>
      <c r="B220" s="11">
        <v>98.289699999999996</v>
      </c>
    </row>
    <row r="221" spans="1:5" x14ac:dyDescent="0.2">
      <c r="A221" s="12">
        <v>39010</v>
      </c>
      <c r="B221" s="11">
        <v>98.162899999999993</v>
      </c>
    </row>
    <row r="222" spans="1:5" x14ac:dyDescent="0.2">
      <c r="A222" s="12">
        <v>39013</v>
      </c>
      <c r="B222" s="11">
        <v>98.448300000000003</v>
      </c>
    </row>
    <row r="223" spans="1:5" x14ac:dyDescent="0.2">
      <c r="A223" s="12">
        <v>39014</v>
      </c>
      <c r="B223" s="11">
        <v>98.349000000000004</v>
      </c>
    </row>
    <row r="224" spans="1:5" x14ac:dyDescent="0.2">
      <c r="A224" s="12">
        <v>39015</v>
      </c>
      <c r="B224" s="11">
        <v>98.205699999999993</v>
      </c>
    </row>
    <row r="225" spans="1:2" x14ac:dyDescent="0.2">
      <c r="A225" s="12">
        <v>39016</v>
      </c>
      <c r="B225" s="11">
        <v>97.890699999999995</v>
      </c>
    </row>
    <row r="226" spans="1:2" x14ac:dyDescent="0.2">
      <c r="A226" s="12">
        <v>39017</v>
      </c>
      <c r="B226" s="11">
        <v>97.491399999999999</v>
      </c>
    </row>
    <row r="227" spans="1:2" x14ac:dyDescent="0.2">
      <c r="A227" s="12">
        <v>39020</v>
      </c>
      <c r="B227" s="11">
        <v>97.5672</v>
      </c>
    </row>
    <row r="228" spans="1:2" x14ac:dyDescent="0.2">
      <c r="A228" s="12">
        <v>39021</v>
      </c>
      <c r="B228" s="11">
        <v>97.390100000000004</v>
      </c>
    </row>
    <row r="229" spans="1:2" x14ac:dyDescent="0.2">
      <c r="A229" s="12">
        <v>39022</v>
      </c>
      <c r="B229" s="11">
        <v>97.494900000000001</v>
      </c>
    </row>
    <row r="230" spans="1:2" x14ac:dyDescent="0.2">
      <c r="A230" s="12">
        <v>39023</v>
      </c>
      <c r="B230" s="11">
        <v>97.655600000000007</v>
      </c>
    </row>
    <row r="231" spans="1:2" x14ac:dyDescent="0.2">
      <c r="A231" s="12">
        <v>39024</v>
      </c>
      <c r="B231" s="11">
        <v>97.7209</v>
      </c>
    </row>
    <row r="232" spans="1:2" x14ac:dyDescent="0.2">
      <c r="A232" s="12">
        <v>39027</v>
      </c>
      <c r="B232" s="11">
        <v>97.805999999999997</v>
      </c>
    </row>
    <row r="233" spans="1:2" x14ac:dyDescent="0.2">
      <c r="A233" s="12">
        <v>39028</v>
      </c>
      <c r="B233" s="11">
        <v>97.445300000000003</v>
      </c>
    </row>
    <row r="234" spans="1:2" x14ac:dyDescent="0.2">
      <c r="A234" s="12">
        <v>39029</v>
      </c>
      <c r="B234" s="11">
        <v>97.58</v>
      </c>
    </row>
    <row r="235" spans="1:2" x14ac:dyDescent="0.2">
      <c r="A235" s="12">
        <v>39030</v>
      </c>
      <c r="B235" s="11">
        <v>97.504099999999994</v>
      </c>
    </row>
    <row r="236" spans="1:2" x14ac:dyDescent="0.2">
      <c r="A236" s="12">
        <v>39031</v>
      </c>
      <c r="B236" s="11">
        <v>97.463800000000006</v>
      </c>
    </row>
    <row r="237" spans="1:2" x14ac:dyDescent="0.2">
      <c r="A237" s="12">
        <v>39034</v>
      </c>
      <c r="B237" s="11">
        <v>97.790400000000005</v>
      </c>
    </row>
    <row r="238" spans="1:2" x14ac:dyDescent="0.2">
      <c r="A238" s="12">
        <v>39035</v>
      </c>
      <c r="B238" s="11">
        <v>97.747500000000002</v>
      </c>
    </row>
    <row r="239" spans="1:2" x14ac:dyDescent="0.2">
      <c r="A239" s="12">
        <v>39036</v>
      </c>
      <c r="B239" s="11">
        <v>97.835899999999995</v>
      </c>
    </row>
    <row r="240" spans="1:2" x14ac:dyDescent="0.2">
      <c r="A240" s="12">
        <v>39037</v>
      </c>
      <c r="B240" s="11">
        <v>97.809799999999996</v>
      </c>
    </row>
    <row r="241" spans="1:2" x14ac:dyDescent="0.2">
      <c r="A241" s="12">
        <v>39038</v>
      </c>
      <c r="B241" s="11">
        <v>97.985500000000002</v>
      </c>
    </row>
    <row r="242" spans="1:2" x14ac:dyDescent="0.2">
      <c r="A242" s="12">
        <v>39041</v>
      </c>
      <c r="B242" s="11">
        <v>98.025400000000005</v>
      </c>
    </row>
    <row r="243" spans="1:2" x14ac:dyDescent="0.2">
      <c r="A243" s="12">
        <v>39042</v>
      </c>
      <c r="B243" s="11">
        <v>98.021500000000003</v>
      </c>
    </row>
    <row r="244" spans="1:2" x14ac:dyDescent="0.2">
      <c r="A244" s="12">
        <v>39043</v>
      </c>
      <c r="B244" s="11">
        <v>97.531499999999994</v>
      </c>
    </row>
    <row r="245" spans="1:2" x14ac:dyDescent="0.2">
      <c r="A245" s="12">
        <v>39044</v>
      </c>
      <c r="B245" s="11">
        <v>97.531400000000005</v>
      </c>
    </row>
    <row r="246" spans="1:2" x14ac:dyDescent="0.2">
      <c r="A246" s="12">
        <v>39045</v>
      </c>
      <c r="B246" s="11">
        <v>97.065700000000007</v>
      </c>
    </row>
    <row r="247" spans="1:2" x14ac:dyDescent="0.2">
      <c r="A247" s="12">
        <v>39048</v>
      </c>
      <c r="B247" s="11">
        <v>96.998599999999996</v>
      </c>
    </row>
    <row r="248" spans="1:2" x14ac:dyDescent="0.2">
      <c r="A248" s="12">
        <v>39049</v>
      </c>
      <c r="B248" s="11">
        <v>96.842799999999997</v>
      </c>
    </row>
    <row r="249" spans="1:2" x14ac:dyDescent="0.2">
      <c r="A249" s="12">
        <v>39050</v>
      </c>
      <c r="B249" s="11">
        <v>96.857699999999994</v>
      </c>
    </row>
    <row r="250" spans="1:2" x14ac:dyDescent="0.2">
      <c r="A250" s="12">
        <v>39051</v>
      </c>
      <c r="B250" s="11">
        <v>96.5779</v>
      </c>
    </row>
    <row r="251" spans="1:2" x14ac:dyDescent="0.2">
      <c r="A251" s="12">
        <v>39052</v>
      </c>
      <c r="B251" s="11">
        <v>96.458500000000001</v>
      </c>
    </row>
    <row r="252" spans="1:2" x14ac:dyDescent="0.2">
      <c r="A252" s="12">
        <v>39055</v>
      </c>
      <c r="B252" s="11">
        <v>96.431899999999999</v>
      </c>
    </row>
    <row r="253" spans="1:2" x14ac:dyDescent="0.2">
      <c r="A253" s="12">
        <v>39056</v>
      </c>
      <c r="B253" s="11">
        <v>96.208200000000005</v>
      </c>
    </row>
    <row r="254" spans="1:2" x14ac:dyDescent="0.2">
      <c r="A254" s="12">
        <v>39057</v>
      </c>
      <c r="B254" s="11">
        <v>96.283900000000003</v>
      </c>
    </row>
    <row r="255" spans="1:2" x14ac:dyDescent="0.2">
      <c r="A255" s="12">
        <v>39058</v>
      </c>
      <c r="B255" s="11">
        <v>96.320700000000002</v>
      </c>
    </row>
    <row r="256" spans="1:2" x14ac:dyDescent="0.2">
      <c r="A256" s="12">
        <v>39059</v>
      </c>
      <c r="B256" s="11">
        <v>96.612300000000005</v>
      </c>
    </row>
    <row r="257" spans="1:2" x14ac:dyDescent="0.2">
      <c r="A257" s="12">
        <v>39062</v>
      </c>
      <c r="B257" s="11">
        <v>96.664599999999993</v>
      </c>
    </row>
    <row r="258" spans="1:2" x14ac:dyDescent="0.2">
      <c r="A258" s="12">
        <v>39063</v>
      </c>
      <c r="B258" s="11">
        <v>96.7119</v>
      </c>
    </row>
    <row r="259" spans="1:2" x14ac:dyDescent="0.2">
      <c r="A259" s="12">
        <v>39064</v>
      </c>
      <c r="B259" s="11">
        <v>96.729600000000005</v>
      </c>
    </row>
    <row r="260" spans="1:2" x14ac:dyDescent="0.2">
      <c r="A260" s="12">
        <v>39065</v>
      </c>
      <c r="B260" s="11">
        <v>96.794600000000003</v>
      </c>
    </row>
    <row r="261" spans="1:2" x14ac:dyDescent="0.2">
      <c r="A261" s="12">
        <v>39066</v>
      </c>
      <c r="B261" s="11">
        <v>96.985699999999994</v>
      </c>
    </row>
    <row r="262" spans="1:2" x14ac:dyDescent="0.2">
      <c r="A262" s="12">
        <v>39069</v>
      </c>
      <c r="B262" s="11">
        <v>97.155900000000003</v>
      </c>
    </row>
    <row r="263" spans="1:2" x14ac:dyDescent="0.2">
      <c r="A263" s="12">
        <v>39070</v>
      </c>
      <c r="B263" s="11">
        <v>96.931299999999993</v>
      </c>
    </row>
    <row r="264" spans="1:2" x14ac:dyDescent="0.2">
      <c r="A264" s="12">
        <v>39071</v>
      </c>
      <c r="B264" s="11">
        <v>96.776200000000003</v>
      </c>
    </row>
    <row r="265" spans="1:2" x14ac:dyDescent="0.2">
      <c r="A265" s="12">
        <v>39072</v>
      </c>
      <c r="B265" s="11">
        <v>96.9148</v>
      </c>
    </row>
    <row r="266" spans="1:2" x14ac:dyDescent="0.2">
      <c r="A266" s="12">
        <v>39073</v>
      </c>
      <c r="B266" s="11">
        <v>97.1113</v>
      </c>
    </row>
    <row r="267" spans="1:2" x14ac:dyDescent="0.2">
      <c r="A267" s="12">
        <v>39076</v>
      </c>
      <c r="B267" s="11">
        <v>97.122100000000003</v>
      </c>
    </row>
    <row r="268" spans="1:2" x14ac:dyDescent="0.2">
      <c r="A268" s="12">
        <v>39077</v>
      </c>
      <c r="B268" s="11">
        <v>97.178600000000003</v>
      </c>
    </row>
    <row r="269" spans="1:2" x14ac:dyDescent="0.2">
      <c r="A269" s="12">
        <v>39078</v>
      </c>
      <c r="B269" s="11">
        <v>97.207599999999999</v>
      </c>
    </row>
    <row r="270" spans="1:2" x14ac:dyDescent="0.2">
      <c r="A270" s="12">
        <v>39079</v>
      </c>
      <c r="B270" s="11">
        <v>97.065600000000003</v>
      </c>
    </row>
    <row r="271" spans="1:2" x14ac:dyDescent="0.2">
      <c r="A271" s="12">
        <v>39080</v>
      </c>
      <c r="B271" s="11">
        <v>97.031199999999998</v>
      </c>
    </row>
    <row r="272" spans="1:2" x14ac:dyDescent="0.2">
      <c r="A272" s="12">
        <v>39083</v>
      </c>
      <c r="B272" s="11">
        <v>97.032300000000006</v>
      </c>
    </row>
    <row r="273" spans="1:2" x14ac:dyDescent="0.2">
      <c r="A273" s="12">
        <v>39084</v>
      </c>
      <c r="B273" s="13" t="e">
        <f>NA()</f>
        <v>#N/A</v>
      </c>
    </row>
    <row r="274" spans="1:2" x14ac:dyDescent="0.2">
      <c r="A274" s="12">
        <v>39085</v>
      </c>
      <c r="B274" s="11">
        <v>97.128100000000003</v>
      </c>
    </row>
    <row r="275" spans="1:2" x14ac:dyDescent="0.2">
      <c r="A275" s="12">
        <v>39086</v>
      </c>
      <c r="B275" s="11">
        <v>97.525099999999995</v>
      </c>
    </row>
    <row r="276" spans="1:2" x14ac:dyDescent="0.2">
      <c r="A276" s="12">
        <v>39087</v>
      </c>
      <c r="B276" s="11">
        <v>97.780100000000004</v>
      </c>
    </row>
    <row r="277" spans="1:2" x14ac:dyDescent="0.2">
      <c r="A277" s="12">
        <v>39090</v>
      </c>
      <c r="B277" s="11">
        <v>97.787999999999997</v>
      </c>
    </row>
    <row r="278" spans="1:2" x14ac:dyDescent="0.2">
      <c r="A278" s="12">
        <v>39091</v>
      </c>
      <c r="B278" s="11">
        <v>97.964200000000005</v>
      </c>
    </row>
    <row r="279" spans="1:2" x14ac:dyDescent="0.2">
      <c r="A279" s="12">
        <v>39092</v>
      </c>
      <c r="B279" s="11">
        <v>98.094300000000004</v>
      </c>
    </row>
    <row r="280" spans="1:2" x14ac:dyDescent="0.2">
      <c r="A280" s="12">
        <v>39093</v>
      </c>
      <c r="B280" s="11">
        <v>98.084500000000006</v>
      </c>
    </row>
    <row r="281" spans="1:2" x14ac:dyDescent="0.2">
      <c r="A281" s="12">
        <v>39094</v>
      </c>
      <c r="B281" s="11">
        <v>97.921000000000006</v>
      </c>
    </row>
    <row r="282" spans="1:2" x14ac:dyDescent="0.2">
      <c r="A282" s="12">
        <v>39097</v>
      </c>
      <c r="B282" s="11">
        <v>97.920100000000005</v>
      </c>
    </row>
    <row r="283" spans="1:2" x14ac:dyDescent="0.2">
      <c r="A283" s="12">
        <v>39098</v>
      </c>
      <c r="B283" s="11">
        <v>97.9816</v>
      </c>
    </row>
    <row r="284" spans="1:2" x14ac:dyDescent="0.2">
      <c r="A284" s="12">
        <v>39099</v>
      </c>
      <c r="B284" s="11">
        <v>97.750900000000001</v>
      </c>
    </row>
    <row r="285" spans="1:2" x14ac:dyDescent="0.2">
      <c r="A285" s="12">
        <v>39100</v>
      </c>
      <c r="B285" s="11">
        <v>97.828599999999994</v>
      </c>
    </row>
    <row r="286" spans="1:2" x14ac:dyDescent="0.2">
      <c r="A286" s="12">
        <v>39101</v>
      </c>
      <c r="B286" s="11">
        <v>97.686800000000005</v>
      </c>
    </row>
    <row r="287" spans="1:2" x14ac:dyDescent="0.2">
      <c r="A287" s="12">
        <v>39104</v>
      </c>
      <c r="B287" s="11">
        <v>97.826999999999998</v>
      </c>
    </row>
    <row r="288" spans="1:2" x14ac:dyDescent="0.2">
      <c r="A288" s="12">
        <v>39105</v>
      </c>
      <c r="B288" s="11">
        <v>97.811700000000002</v>
      </c>
    </row>
    <row r="289" spans="1:2" x14ac:dyDescent="0.2">
      <c r="A289" s="12">
        <v>39106</v>
      </c>
      <c r="B289" s="11">
        <v>97.908000000000001</v>
      </c>
    </row>
    <row r="290" spans="1:2" x14ac:dyDescent="0.2">
      <c r="A290" s="12">
        <v>39107</v>
      </c>
      <c r="B290" s="11">
        <v>97.839600000000004</v>
      </c>
    </row>
    <row r="291" spans="1:2" x14ac:dyDescent="0.2">
      <c r="A291" s="12">
        <v>39108</v>
      </c>
      <c r="B291" s="11">
        <v>98.149100000000004</v>
      </c>
    </row>
    <row r="292" spans="1:2" x14ac:dyDescent="0.2">
      <c r="A292" s="12">
        <v>39111</v>
      </c>
      <c r="B292" s="11">
        <v>98.206599999999995</v>
      </c>
    </row>
    <row r="293" spans="1:2" x14ac:dyDescent="0.2">
      <c r="A293" s="12">
        <v>39112</v>
      </c>
      <c r="B293" s="11">
        <v>98.151499999999999</v>
      </c>
    </row>
    <row r="294" spans="1:2" x14ac:dyDescent="0.2">
      <c r="A294" s="12">
        <v>39113</v>
      </c>
      <c r="B294" s="11">
        <v>97.963999999999999</v>
      </c>
    </row>
    <row r="295" spans="1:2" x14ac:dyDescent="0.2">
      <c r="A295" s="12">
        <v>39114</v>
      </c>
      <c r="B295" s="11">
        <v>97.710099999999997</v>
      </c>
    </row>
    <row r="296" spans="1:2" x14ac:dyDescent="0.2">
      <c r="A296" s="12">
        <v>39115</v>
      </c>
      <c r="B296" s="11">
        <v>97.974299999999999</v>
      </c>
    </row>
    <row r="297" spans="1:2" x14ac:dyDescent="0.2">
      <c r="A297" s="12">
        <v>39118</v>
      </c>
      <c r="B297" s="11">
        <v>97.87</v>
      </c>
    </row>
    <row r="298" spans="1:2" x14ac:dyDescent="0.2">
      <c r="A298" s="12">
        <v>39119</v>
      </c>
      <c r="B298" s="11">
        <v>97.735699999999994</v>
      </c>
    </row>
    <row r="299" spans="1:2" x14ac:dyDescent="0.2">
      <c r="A299" s="12">
        <v>39120</v>
      </c>
      <c r="B299" s="11">
        <v>97.7239</v>
      </c>
    </row>
    <row r="300" spans="1:2" x14ac:dyDescent="0.2">
      <c r="A300" s="12">
        <v>39121</v>
      </c>
      <c r="B300" s="11">
        <v>97.816900000000004</v>
      </c>
    </row>
    <row r="301" spans="1:2" x14ac:dyDescent="0.2">
      <c r="A301" s="12">
        <v>39122</v>
      </c>
      <c r="B301" s="11">
        <v>97.707599999999999</v>
      </c>
    </row>
    <row r="302" spans="1:2" x14ac:dyDescent="0.2">
      <c r="A302" s="12">
        <v>39125</v>
      </c>
      <c r="B302" s="11">
        <v>97.940899999999999</v>
      </c>
    </row>
    <row r="303" spans="1:2" x14ac:dyDescent="0.2">
      <c r="A303" s="12">
        <v>39126</v>
      </c>
      <c r="B303" s="11">
        <v>97.706299999999999</v>
      </c>
    </row>
    <row r="304" spans="1:2" x14ac:dyDescent="0.2">
      <c r="A304" s="12">
        <v>39127</v>
      </c>
      <c r="B304" s="11">
        <v>97.277900000000002</v>
      </c>
    </row>
    <row r="305" spans="1:2" x14ac:dyDescent="0.2">
      <c r="A305" s="12">
        <v>39128</v>
      </c>
      <c r="B305" s="11">
        <v>97.158799999999999</v>
      </c>
    </row>
    <row r="306" spans="1:2" x14ac:dyDescent="0.2">
      <c r="A306" s="12">
        <v>39129</v>
      </c>
      <c r="B306" s="11">
        <v>97.164000000000001</v>
      </c>
    </row>
    <row r="307" spans="1:2" x14ac:dyDescent="0.2">
      <c r="A307" s="12">
        <v>39132</v>
      </c>
      <c r="B307" s="11">
        <v>97.154499999999999</v>
      </c>
    </row>
    <row r="308" spans="1:2" x14ac:dyDescent="0.2">
      <c r="A308" s="12">
        <v>39133</v>
      </c>
      <c r="B308" s="11">
        <v>97.320999999999998</v>
      </c>
    </row>
    <row r="309" spans="1:2" x14ac:dyDescent="0.2">
      <c r="A309" s="12">
        <v>39134</v>
      </c>
      <c r="B309" s="11">
        <v>97.27</v>
      </c>
    </row>
    <row r="310" spans="1:2" x14ac:dyDescent="0.2">
      <c r="A310" s="12">
        <v>39135</v>
      </c>
      <c r="B310" s="11">
        <v>97.266000000000005</v>
      </c>
    </row>
    <row r="311" spans="1:2" x14ac:dyDescent="0.2">
      <c r="A311" s="12">
        <v>39136</v>
      </c>
      <c r="B311" s="11">
        <v>97.175600000000003</v>
      </c>
    </row>
    <row r="312" spans="1:2" x14ac:dyDescent="0.2">
      <c r="A312" s="12">
        <v>39139</v>
      </c>
      <c r="B312" s="11">
        <v>97.228099999999998</v>
      </c>
    </row>
    <row r="313" spans="1:2" x14ac:dyDescent="0.2">
      <c r="A313" s="12">
        <v>39140</v>
      </c>
      <c r="B313" s="11">
        <v>97.088300000000004</v>
      </c>
    </row>
    <row r="314" spans="1:2" x14ac:dyDescent="0.2">
      <c r="A314" s="12">
        <v>39141</v>
      </c>
      <c r="B314" s="11">
        <v>97.238600000000005</v>
      </c>
    </row>
    <row r="315" spans="1:2" x14ac:dyDescent="0.2">
      <c r="A315" s="12">
        <v>39142</v>
      </c>
      <c r="B315" s="11">
        <v>97.335800000000006</v>
      </c>
    </row>
    <row r="316" spans="1:2" x14ac:dyDescent="0.2">
      <c r="A316" s="12">
        <v>39143</v>
      </c>
      <c r="B316" s="11">
        <v>97.369100000000003</v>
      </c>
    </row>
    <row r="317" spans="1:2" x14ac:dyDescent="0.2">
      <c r="A317" s="12">
        <v>39146</v>
      </c>
      <c r="B317" s="11">
        <v>97.671599999999998</v>
      </c>
    </row>
    <row r="318" spans="1:2" x14ac:dyDescent="0.2">
      <c r="A318" s="12">
        <v>39147</v>
      </c>
      <c r="B318" s="11">
        <v>97.512299999999996</v>
      </c>
    </row>
    <row r="319" spans="1:2" x14ac:dyDescent="0.2">
      <c r="A319" s="12">
        <v>39148</v>
      </c>
      <c r="B319" s="11">
        <v>97.455799999999996</v>
      </c>
    </row>
    <row r="320" spans="1:2" x14ac:dyDescent="0.2">
      <c r="A320" s="12">
        <v>39149</v>
      </c>
      <c r="B320" s="11">
        <v>97.573099999999997</v>
      </c>
    </row>
    <row r="321" spans="1:2" x14ac:dyDescent="0.2">
      <c r="A321" s="12">
        <v>39150</v>
      </c>
      <c r="B321" s="11">
        <v>97.4559</v>
      </c>
    </row>
    <row r="322" spans="1:2" x14ac:dyDescent="0.2">
      <c r="A322" s="12">
        <v>39153</v>
      </c>
      <c r="B322" s="11">
        <v>97.301299999999998</v>
      </c>
    </row>
    <row r="323" spans="1:2" x14ac:dyDescent="0.2">
      <c r="A323" s="12">
        <v>39154</v>
      </c>
      <c r="B323" s="11">
        <v>97.220299999999995</v>
      </c>
    </row>
    <row r="324" spans="1:2" x14ac:dyDescent="0.2">
      <c r="A324" s="12">
        <v>39155</v>
      </c>
      <c r="B324" s="11">
        <v>97.275899999999993</v>
      </c>
    </row>
    <row r="325" spans="1:2" x14ac:dyDescent="0.2">
      <c r="A325" s="12">
        <v>39156</v>
      </c>
      <c r="B325" s="11">
        <v>97.247600000000006</v>
      </c>
    </row>
    <row r="326" spans="1:2" x14ac:dyDescent="0.2">
      <c r="A326" s="12">
        <v>39157</v>
      </c>
      <c r="B326" s="11">
        <v>97.040700000000001</v>
      </c>
    </row>
    <row r="327" spans="1:2" x14ac:dyDescent="0.2">
      <c r="A327" s="12">
        <v>39160</v>
      </c>
      <c r="B327" s="11">
        <v>97.106200000000001</v>
      </c>
    </row>
    <row r="328" spans="1:2" x14ac:dyDescent="0.2">
      <c r="A328" s="12">
        <v>39161</v>
      </c>
      <c r="B328" s="11">
        <v>96.798500000000004</v>
      </c>
    </row>
    <row r="329" spans="1:2" x14ac:dyDescent="0.2">
      <c r="A329" s="12">
        <v>39162</v>
      </c>
      <c r="B329" s="11">
        <v>96.619500000000002</v>
      </c>
    </row>
    <row r="330" spans="1:2" x14ac:dyDescent="0.2">
      <c r="A330" s="12">
        <v>39163</v>
      </c>
      <c r="B330" s="11">
        <v>96.389300000000006</v>
      </c>
    </row>
    <row r="331" spans="1:2" x14ac:dyDescent="0.2">
      <c r="A331" s="12">
        <v>39164</v>
      </c>
      <c r="B331" s="11">
        <v>96.566199999999995</v>
      </c>
    </row>
    <row r="332" spans="1:2" x14ac:dyDescent="0.2">
      <c r="A332" s="12">
        <v>39167</v>
      </c>
      <c r="B332" s="11">
        <v>96.549300000000002</v>
      </c>
    </row>
    <row r="333" spans="1:2" x14ac:dyDescent="0.2">
      <c r="A333" s="12">
        <v>39168</v>
      </c>
      <c r="B333" s="11">
        <v>96.455799999999996</v>
      </c>
    </row>
    <row r="334" spans="1:2" x14ac:dyDescent="0.2">
      <c r="A334" s="12">
        <v>39169</v>
      </c>
      <c r="B334" s="11">
        <v>96.489400000000003</v>
      </c>
    </row>
    <row r="335" spans="1:2" x14ac:dyDescent="0.2">
      <c r="A335" s="12">
        <v>39170</v>
      </c>
      <c r="B335" s="11">
        <v>96.506699999999995</v>
      </c>
    </row>
    <row r="336" spans="1:2" x14ac:dyDescent="0.2">
      <c r="A336" s="12">
        <v>39171</v>
      </c>
      <c r="B336" s="11">
        <v>96.318299999999994</v>
      </c>
    </row>
    <row r="337" spans="1:2" x14ac:dyDescent="0.2">
      <c r="A337" s="12">
        <v>39174</v>
      </c>
      <c r="B337" s="11">
        <v>96.317499999999995</v>
      </c>
    </row>
    <row r="338" spans="1:2" x14ac:dyDescent="0.2">
      <c r="A338" s="12">
        <v>39175</v>
      </c>
      <c r="B338" s="11">
        <v>96.377399999999994</v>
      </c>
    </row>
    <row r="339" spans="1:2" x14ac:dyDescent="0.2">
      <c r="A339" s="12">
        <v>39176</v>
      </c>
      <c r="B339" s="11">
        <v>96.364599999999996</v>
      </c>
    </row>
    <row r="340" spans="1:2" x14ac:dyDescent="0.2">
      <c r="A340" s="12">
        <v>39177</v>
      </c>
      <c r="B340" s="11">
        <v>96.118799999999993</v>
      </c>
    </row>
    <row r="341" spans="1:2" x14ac:dyDescent="0.2">
      <c r="A341" s="12">
        <v>39178</v>
      </c>
      <c r="B341" s="11">
        <v>96.252600000000001</v>
      </c>
    </row>
    <row r="342" spans="1:2" x14ac:dyDescent="0.2">
      <c r="A342" s="12">
        <v>39181</v>
      </c>
      <c r="B342" s="11">
        <v>96.293000000000006</v>
      </c>
    </row>
    <row r="343" spans="1:2" x14ac:dyDescent="0.2">
      <c r="A343" s="12">
        <v>39182</v>
      </c>
      <c r="B343" s="11">
        <v>96.117900000000006</v>
      </c>
    </row>
    <row r="344" spans="1:2" x14ac:dyDescent="0.2">
      <c r="A344" s="12">
        <v>39183</v>
      </c>
      <c r="B344" s="11">
        <v>96.029300000000006</v>
      </c>
    </row>
    <row r="345" spans="1:2" x14ac:dyDescent="0.2">
      <c r="A345" s="12">
        <v>39184</v>
      </c>
      <c r="B345" s="11">
        <v>95.799899999999994</v>
      </c>
    </row>
    <row r="346" spans="1:2" x14ac:dyDescent="0.2">
      <c r="A346" s="12">
        <v>39185</v>
      </c>
      <c r="B346" s="11">
        <v>95.710999999999999</v>
      </c>
    </row>
    <row r="347" spans="1:2" x14ac:dyDescent="0.2">
      <c r="A347" s="12">
        <v>39188</v>
      </c>
      <c r="B347" s="11">
        <v>95.553799999999995</v>
      </c>
    </row>
    <row r="348" spans="1:2" x14ac:dyDescent="0.2">
      <c r="A348" s="12">
        <v>39189</v>
      </c>
      <c r="B348" s="11">
        <v>95.383200000000002</v>
      </c>
    </row>
    <row r="349" spans="1:2" x14ac:dyDescent="0.2">
      <c r="A349" s="12">
        <v>39190</v>
      </c>
      <c r="B349" s="11">
        <v>95.310900000000004</v>
      </c>
    </row>
    <row r="350" spans="1:2" x14ac:dyDescent="0.2">
      <c r="A350" s="12">
        <v>39191</v>
      </c>
      <c r="B350" s="11">
        <v>95.271199999999993</v>
      </c>
    </row>
    <row r="351" spans="1:2" x14ac:dyDescent="0.2">
      <c r="A351" s="12">
        <v>39192</v>
      </c>
      <c r="B351" s="11">
        <v>95.169200000000004</v>
      </c>
    </row>
    <row r="352" spans="1:2" x14ac:dyDescent="0.2">
      <c r="A352" s="12">
        <v>39195</v>
      </c>
      <c r="B352" s="11">
        <v>95.183300000000003</v>
      </c>
    </row>
    <row r="353" spans="1:2" x14ac:dyDescent="0.2">
      <c r="A353" s="12">
        <v>39196</v>
      </c>
      <c r="B353" s="11">
        <v>95.160799999999995</v>
      </c>
    </row>
    <row r="354" spans="1:2" x14ac:dyDescent="0.2">
      <c r="A354" s="12">
        <v>39197</v>
      </c>
      <c r="B354" s="11">
        <v>94.849699999999999</v>
      </c>
    </row>
    <row r="355" spans="1:2" x14ac:dyDescent="0.2">
      <c r="A355" s="12">
        <v>39198</v>
      </c>
      <c r="B355" s="11">
        <v>95.165300000000002</v>
      </c>
    </row>
    <row r="356" spans="1:2" x14ac:dyDescent="0.2">
      <c r="A356" s="12">
        <v>39199</v>
      </c>
      <c r="B356" s="11">
        <v>95.010300000000001</v>
      </c>
    </row>
    <row r="357" spans="1:2" x14ac:dyDescent="0.2">
      <c r="A357" s="12">
        <v>39202</v>
      </c>
      <c r="B357" s="11">
        <v>94.836500000000001</v>
      </c>
    </row>
    <row r="358" spans="1:2" x14ac:dyDescent="0.2">
      <c r="A358" s="12">
        <v>39203</v>
      </c>
      <c r="B358" s="11">
        <v>95.003699999999995</v>
      </c>
    </row>
    <row r="359" spans="1:2" x14ac:dyDescent="0.2">
      <c r="A359" s="12">
        <v>39204</v>
      </c>
      <c r="B359" s="11">
        <v>95.035200000000003</v>
      </c>
    </row>
    <row r="360" spans="1:2" x14ac:dyDescent="0.2">
      <c r="A360" s="12">
        <v>39205</v>
      </c>
      <c r="B360" s="11">
        <v>95.0167</v>
      </c>
    </row>
    <row r="361" spans="1:2" x14ac:dyDescent="0.2">
      <c r="A361" s="12">
        <v>39206</v>
      </c>
      <c r="B361" s="11">
        <v>94.911799999999999</v>
      </c>
    </row>
    <row r="362" spans="1:2" x14ac:dyDescent="0.2">
      <c r="A362" s="12">
        <v>39209</v>
      </c>
      <c r="B362" s="11">
        <v>94.691400000000002</v>
      </c>
    </row>
    <row r="363" spans="1:2" x14ac:dyDescent="0.2">
      <c r="A363" s="12">
        <v>39210</v>
      </c>
      <c r="B363" s="11">
        <v>94.864800000000002</v>
      </c>
    </row>
    <row r="364" spans="1:2" x14ac:dyDescent="0.2">
      <c r="A364" s="12">
        <v>39211</v>
      </c>
      <c r="B364" s="11">
        <v>94.793300000000002</v>
      </c>
    </row>
    <row r="365" spans="1:2" x14ac:dyDescent="0.2">
      <c r="A365" s="12">
        <v>39212</v>
      </c>
      <c r="B365" s="11">
        <v>94.950599999999994</v>
      </c>
    </row>
    <row r="366" spans="1:2" x14ac:dyDescent="0.2">
      <c r="A366" s="12">
        <v>39213</v>
      </c>
      <c r="B366" s="11">
        <v>95.003500000000003</v>
      </c>
    </row>
    <row r="367" spans="1:2" x14ac:dyDescent="0.2">
      <c r="A367" s="12">
        <v>39216</v>
      </c>
      <c r="B367" s="11">
        <v>94.826700000000002</v>
      </c>
    </row>
    <row r="368" spans="1:2" x14ac:dyDescent="0.2">
      <c r="A368" s="12">
        <v>39217</v>
      </c>
      <c r="B368" s="11">
        <v>94.557400000000001</v>
      </c>
    </row>
    <row r="369" spans="1:2" x14ac:dyDescent="0.2">
      <c r="A369" s="12">
        <v>39218</v>
      </c>
      <c r="B369" s="11">
        <v>94.814300000000003</v>
      </c>
    </row>
    <row r="370" spans="1:2" x14ac:dyDescent="0.2">
      <c r="A370" s="12">
        <v>39219</v>
      </c>
      <c r="B370" s="11">
        <v>94.8339</v>
      </c>
    </row>
    <row r="371" spans="1:2" x14ac:dyDescent="0.2">
      <c r="A371" s="12">
        <v>39220</v>
      </c>
      <c r="B371" s="11">
        <v>94.657300000000006</v>
      </c>
    </row>
    <row r="372" spans="1:2" x14ac:dyDescent="0.2">
      <c r="A372" s="12">
        <v>39223</v>
      </c>
      <c r="B372" s="11">
        <v>94.702600000000004</v>
      </c>
    </row>
    <row r="373" spans="1:2" x14ac:dyDescent="0.2">
      <c r="A373" s="12">
        <v>39224</v>
      </c>
      <c r="B373" s="11">
        <v>94.575299999999999</v>
      </c>
    </row>
    <row r="374" spans="1:2" x14ac:dyDescent="0.2">
      <c r="A374" s="12">
        <v>39225</v>
      </c>
      <c r="B374" s="11">
        <v>94.455699999999993</v>
      </c>
    </row>
    <row r="375" spans="1:2" x14ac:dyDescent="0.2">
      <c r="A375" s="12">
        <v>39226</v>
      </c>
      <c r="B375" s="11">
        <v>94.702500000000001</v>
      </c>
    </row>
    <row r="376" spans="1:2" x14ac:dyDescent="0.2">
      <c r="A376" s="12">
        <v>39227</v>
      </c>
      <c r="B376" s="11">
        <v>94.502200000000002</v>
      </c>
    </row>
    <row r="377" spans="1:2" x14ac:dyDescent="0.2">
      <c r="A377" s="12">
        <v>39230</v>
      </c>
      <c r="B377" s="11">
        <v>94.495900000000006</v>
      </c>
    </row>
    <row r="378" spans="1:2" x14ac:dyDescent="0.2">
      <c r="A378" s="12">
        <v>39231</v>
      </c>
      <c r="B378" s="11">
        <v>94.353300000000004</v>
      </c>
    </row>
    <row r="379" spans="1:2" x14ac:dyDescent="0.2">
      <c r="A379" s="12">
        <v>39232</v>
      </c>
      <c r="B379" s="11">
        <v>94.549000000000007</v>
      </c>
    </row>
    <row r="380" spans="1:2" x14ac:dyDescent="0.2">
      <c r="A380" s="12">
        <v>39233</v>
      </c>
      <c r="B380" s="11">
        <v>94.3215</v>
      </c>
    </row>
    <row r="381" spans="1:2" x14ac:dyDescent="0.2">
      <c r="A381" s="12">
        <v>39234</v>
      </c>
      <c r="B381" s="11">
        <v>94.132000000000005</v>
      </c>
    </row>
    <row r="382" spans="1:2" x14ac:dyDescent="0.2">
      <c r="A382" s="12">
        <v>39237</v>
      </c>
      <c r="B382" s="11">
        <v>93.996899999999997</v>
      </c>
    </row>
    <row r="383" spans="1:2" x14ac:dyDescent="0.2">
      <c r="A383" s="12">
        <v>39238</v>
      </c>
      <c r="B383" s="11">
        <v>93.998599999999996</v>
      </c>
    </row>
    <row r="384" spans="1:2" x14ac:dyDescent="0.2">
      <c r="A384" s="12">
        <v>39239</v>
      </c>
      <c r="B384" s="11">
        <v>94.121700000000004</v>
      </c>
    </row>
    <row r="385" spans="1:2" x14ac:dyDescent="0.2">
      <c r="A385" s="12">
        <v>39240</v>
      </c>
      <c r="B385" s="11">
        <v>94.353700000000003</v>
      </c>
    </row>
    <row r="386" spans="1:2" x14ac:dyDescent="0.2">
      <c r="A386" s="12">
        <v>39241</v>
      </c>
      <c r="B386" s="11">
        <v>94.759900000000002</v>
      </c>
    </row>
    <row r="387" spans="1:2" x14ac:dyDescent="0.2">
      <c r="A387" s="12">
        <v>39244</v>
      </c>
      <c r="B387" s="11">
        <v>94.657600000000002</v>
      </c>
    </row>
    <row r="388" spans="1:2" x14ac:dyDescent="0.2">
      <c r="A388" s="12">
        <v>39245</v>
      </c>
      <c r="B388" s="11">
        <v>94.699100000000001</v>
      </c>
    </row>
    <row r="389" spans="1:2" x14ac:dyDescent="0.2">
      <c r="A389" s="12">
        <v>39246</v>
      </c>
      <c r="B389" s="11">
        <v>94.9011</v>
      </c>
    </row>
    <row r="390" spans="1:2" x14ac:dyDescent="0.2">
      <c r="A390" s="12">
        <v>39247</v>
      </c>
      <c r="B390" s="11">
        <v>94.902900000000002</v>
      </c>
    </row>
    <row r="391" spans="1:2" x14ac:dyDescent="0.2">
      <c r="A391" s="12">
        <v>39248</v>
      </c>
      <c r="B391" s="11">
        <v>94.622799999999998</v>
      </c>
    </row>
    <row r="392" spans="1:2" x14ac:dyDescent="0.2">
      <c r="A392" s="12">
        <v>39251</v>
      </c>
      <c r="B392" s="11">
        <v>94.547499999999999</v>
      </c>
    </row>
    <row r="393" spans="1:2" x14ac:dyDescent="0.2">
      <c r="A393" s="12">
        <v>39252</v>
      </c>
      <c r="B393" s="11">
        <v>94.322699999999998</v>
      </c>
    </row>
    <row r="394" spans="1:2" x14ac:dyDescent="0.2">
      <c r="A394" s="12">
        <v>39253</v>
      </c>
      <c r="B394" s="11">
        <v>94.361800000000002</v>
      </c>
    </row>
    <row r="395" spans="1:2" x14ac:dyDescent="0.2">
      <c r="A395" s="12">
        <v>39254</v>
      </c>
      <c r="B395" s="11">
        <v>94.607299999999995</v>
      </c>
    </row>
    <row r="396" spans="1:2" x14ac:dyDescent="0.2">
      <c r="A396" s="12">
        <v>39255</v>
      </c>
      <c r="B396" s="11">
        <v>94.437100000000001</v>
      </c>
    </row>
    <row r="397" spans="1:2" x14ac:dyDescent="0.2">
      <c r="A397" s="12">
        <v>39258</v>
      </c>
      <c r="B397" s="11">
        <v>94.510499999999993</v>
      </c>
    </row>
    <row r="398" spans="1:2" x14ac:dyDescent="0.2">
      <c r="A398" s="12">
        <v>39259</v>
      </c>
      <c r="B398" s="11">
        <v>94.467799999999997</v>
      </c>
    </row>
    <row r="399" spans="1:2" x14ac:dyDescent="0.2">
      <c r="A399" s="12">
        <v>39260</v>
      </c>
      <c r="B399" s="11">
        <v>94.563299999999998</v>
      </c>
    </row>
    <row r="400" spans="1:2" x14ac:dyDescent="0.2">
      <c r="A400" s="12">
        <v>39261</v>
      </c>
      <c r="B400" s="11">
        <v>94.239500000000007</v>
      </c>
    </row>
    <row r="401" spans="1:2" x14ac:dyDescent="0.2">
      <c r="A401" s="12">
        <v>39262</v>
      </c>
      <c r="B401" s="11">
        <v>94.139300000000006</v>
      </c>
    </row>
    <row r="402" spans="1:2" x14ac:dyDescent="0.2">
      <c r="A402" s="12">
        <v>39265</v>
      </c>
      <c r="B402" s="11">
        <v>93.634</v>
      </c>
    </row>
    <row r="403" spans="1:2" x14ac:dyDescent="0.2">
      <c r="A403" s="12">
        <v>39266</v>
      </c>
      <c r="B403" s="11">
        <v>93.697000000000003</v>
      </c>
    </row>
    <row r="404" spans="1:2" x14ac:dyDescent="0.2">
      <c r="A404" s="12">
        <v>39267</v>
      </c>
      <c r="B404" s="11">
        <v>93.6965</v>
      </c>
    </row>
    <row r="405" spans="1:2" x14ac:dyDescent="0.2">
      <c r="A405" s="12">
        <v>39268</v>
      </c>
      <c r="B405" s="11">
        <v>93.765299999999996</v>
      </c>
    </row>
    <row r="406" spans="1:2" x14ac:dyDescent="0.2">
      <c r="A406" s="12">
        <v>39269</v>
      </c>
      <c r="B406" s="11">
        <v>93.575900000000004</v>
      </c>
    </row>
    <row r="407" spans="1:2" x14ac:dyDescent="0.2">
      <c r="A407" s="12">
        <v>39272</v>
      </c>
      <c r="B407" s="11">
        <v>93.551900000000003</v>
      </c>
    </row>
    <row r="408" spans="1:2" x14ac:dyDescent="0.2">
      <c r="A408" s="12">
        <v>39273</v>
      </c>
      <c r="B408" s="11">
        <v>93.3339</v>
      </c>
    </row>
    <row r="409" spans="1:2" x14ac:dyDescent="0.2">
      <c r="A409" s="12">
        <v>39274</v>
      </c>
      <c r="B409" s="11">
        <v>93.308899999999994</v>
      </c>
    </row>
    <row r="410" spans="1:2" x14ac:dyDescent="0.2">
      <c r="A410" s="12">
        <v>39275</v>
      </c>
      <c r="B410" s="11">
        <v>93.119799999999998</v>
      </c>
    </row>
    <row r="411" spans="1:2" x14ac:dyDescent="0.2">
      <c r="A411" s="12">
        <v>39276</v>
      </c>
      <c r="B411" s="11">
        <v>93.013300000000001</v>
      </c>
    </row>
    <row r="412" spans="1:2" x14ac:dyDescent="0.2">
      <c r="A412" s="12">
        <v>39279</v>
      </c>
      <c r="B412" s="11">
        <v>92.909400000000005</v>
      </c>
    </row>
    <row r="413" spans="1:2" x14ac:dyDescent="0.2">
      <c r="A413" s="12">
        <v>39280</v>
      </c>
      <c r="B413" s="11">
        <v>92.909499999999994</v>
      </c>
    </row>
    <row r="414" spans="1:2" x14ac:dyDescent="0.2">
      <c r="A414" s="12">
        <v>39281</v>
      </c>
      <c r="B414" s="11">
        <v>92.795900000000003</v>
      </c>
    </row>
    <row r="415" spans="1:2" x14ac:dyDescent="0.2">
      <c r="A415" s="12">
        <v>39282</v>
      </c>
      <c r="B415" s="11">
        <v>92.733199999999997</v>
      </c>
    </row>
    <row r="416" spans="1:2" x14ac:dyDescent="0.2">
      <c r="A416" s="12">
        <v>39283</v>
      </c>
      <c r="B416" s="11">
        <v>92.7179</v>
      </c>
    </row>
    <row r="417" spans="1:2" x14ac:dyDescent="0.2">
      <c r="A417" s="12">
        <v>39286</v>
      </c>
      <c r="B417" s="11">
        <v>92.658500000000004</v>
      </c>
    </row>
    <row r="418" spans="1:2" x14ac:dyDescent="0.2">
      <c r="A418" s="12">
        <v>39287</v>
      </c>
      <c r="B418" s="11">
        <v>92.504999999999995</v>
      </c>
    </row>
    <row r="419" spans="1:2" x14ac:dyDescent="0.2">
      <c r="A419" s="12">
        <v>39288</v>
      </c>
      <c r="B419" s="11">
        <v>92.918899999999994</v>
      </c>
    </row>
    <row r="420" spans="1:2" x14ac:dyDescent="0.2">
      <c r="A420" s="12">
        <v>39289</v>
      </c>
      <c r="B420" s="11">
        <v>93.118600000000001</v>
      </c>
    </row>
    <row r="421" spans="1:2" x14ac:dyDescent="0.2">
      <c r="A421" s="12">
        <v>39290</v>
      </c>
      <c r="B421" s="11">
        <v>93.548500000000004</v>
      </c>
    </row>
    <row r="422" spans="1:2" x14ac:dyDescent="0.2">
      <c r="A422" s="12">
        <v>39293</v>
      </c>
      <c r="B422" s="11">
        <v>93.591800000000006</v>
      </c>
    </row>
    <row r="423" spans="1:2" x14ac:dyDescent="0.2">
      <c r="A423" s="12">
        <v>39294</v>
      </c>
      <c r="B423" s="11">
        <v>93.426400000000001</v>
      </c>
    </row>
    <row r="424" spans="1:2" x14ac:dyDescent="0.2">
      <c r="A424" s="12">
        <v>39295</v>
      </c>
      <c r="B424" s="11">
        <v>93.4011</v>
      </c>
    </row>
    <row r="425" spans="1:2" x14ac:dyDescent="0.2">
      <c r="A425" s="12">
        <v>39296</v>
      </c>
      <c r="B425" s="11">
        <v>93.303799999999995</v>
      </c>
    </row>
    <row r="426" spans="1:2" x14ac:dyDescent="0.2">
      <c r="A426" s="12">
        <v>39297</v>
      </c>
      <c r="B426" s="11">
        <v>93.103899999999996</v>
      </c>
    </row>
    <row r="427" spans="1:2" x14ac:dyDescent="0.2">
      <c r="A427" s="12">
        <v>39300</v>
      </c>
      <c r="B427" s="11">
        <v>93.111199999999997</v>
      </c>
    </row>
    <row r="428" spans="1:2" x14ac:dyDescent="0.2">
      <c r="A428" s="12">
        <v>39301</v>
      </c>
      <c r="B428" s="11">
        <v>93.317099999999996</v>
      </c>
    </row>
    <row r="429" spans="1:2" x14ac:dyDescent="0.2">
      <c r="A429" s="12">
        <v>39302</v>
      </c>
      <c r="B429" s="11">
        <v>93.0989</v>
      </c>
    </row>
    <row r="430" spans="1:2" x14ac:dyDescent="0.2">
      <c r="A430" s="12">
        <v>39303</v>
      </c>
      <c r="B430" s="11">
        <v>93.441000000000003</v>
      </c>
    </row>
    <row r="431" spans="1:2" x14ac:dyDescent="0.2">
      <c r="A431" s="12">
        <v>39304</v>
      </c>
      <c r="B431" s="11">
        <v>93.5214</v>
      </c>
    </row>
    <row r="432" spans="1:2" x14ac:dyDescent="0.2">
      <c r="A432" s="12">
        <v>39307</v>
      </c>
      <c r="B432" s="11">
        <v>93.603200000000001</v>
      </c>
    </row>
    <row r="433" spans="1:2" x14ac:dyDescent="0.2">
      <c r="A433" s="12">
        <v>39308</v>
      </c>
      <c r="B433" s="11">
        <v>94.041600000000003</v>
      </c>
    </row>
    <row r="434" spans="1:2" x14ac:dyDescent="0.2">
      <c r="A434" s="12">
        <v>39309</v>
      </c>
      <c r="B434" s="11">
        <v>94.501400000000004</v>
      </c>
    </row>
    <row r="435" spans="1:2" x14ac:dyDescent="0.2">
      <c r="A435" s="12">
        <v>39310</v>
      </c>
      <c r="B435" s="11">
        <v>94.905500000000004</v>
      </c>
    </row>
    <row r="436" spans="1:2" x14ac:dyDescent="0.2">
      <c r="A436" s="12">
        <v>39311</v>
      </c>
      <c r="B436" s="11">
        <v>94.319000000000003</v>
      </c>
    </row>
    <row r="437" spans="1:2" x14ac:dyDescent="0.2">
      <c r="A437" s="12">
        <v>39314</v>
      </c>
      <c r="B437" s="11">
        <v>94.213800000000006</v>
      </c>
    </row>
    <row r="438" spans="1:2" x14ac:dyDescent="0.2">
      <c r="A438" s="12">
        <v>39315</v>
      </c>
      <c r="B438" s="11">
        <v>94.267600000000002</v>
      </c>
    </row>
    <row r="439" spans="1:2" x14ac:dyDescent="0.2">
      <c r="A439" s="12">
        <v>39316</v>
      </c>
      <c r="B439" s="11">
        <v>94.099800000000002</v>
      </c>
    </row>
    <row r="440" spans="1:2" x14ac:dyDescent="0.2">
      <c r="A440" s="12">
        <v>39317</v>
      </c>
      <c r="B440" s="11">
        <v>93.982699999999994</v>
      </c>
    </row>
    <row r="441" spans="1:2" x14ac:dyDescent="0.2">
      <c r="A441" s="12">
        <v>39318</v>
      </c>
      <c r="B441" s="11">
        <v>93.686300000000003</v>
      </c>
    </row>
    <row r="442" spans="1:2" x14ac:dyDescent="0.2">
      <c r="A442" s="12">
        <v>39321</v>
      </c>
      <c r="B442" s="11">
        <v>93.610900000000001</v>
      </c>
    </row>
    <row r="443" spans="1:2" x14ac:dyDescent="0.2">
      <c r="A443" s="12">
        <v>39322</v>
      </c>
      <c r="B443" s="11">
        <v>93.839399999999998</v>
      </c>
    </row>
    <row r="444" spans="1:2" x14ac:dyDescent="0.2">
      <c r="A444" s="12">
        <v>39323</v>
      </c>
      <c r="B444" s="11">
        <v>93.717399999999998</v>
      </c>
    </row>
    <row r="445" spans="1:2" x14ac:dyDescent="0.2">
      <c r="A445" s="12">
        <v>39324</v>
      </c>
      <c r="B445" s="11">
        <v>93.732399999999998</v>
      </c>
    </row>
    <row r="446" spans="1:2" x14ac:dyDescent="0.2">
      <c r="A446" s="12">
        <v>39325</v>
      </c>
      <c r="B446" s="11">
        <v>93.667400000000001</v>
      </c>
    </row>
    <row r="447" spans="1:2" x14ac:dyDescent="0.2">
      <c r="A447" s="12">
        <v>39328</v>
      </c>
      <c r="B447" s="11">
        <v>93.6691</v>
      </c>
    </row>
    <row r="448" spans="1:2" x14ac:dyDescent="0.2">
      <c r="A448" s="12">
        <v>39329</v>
      </c>
      <c r="B448" s="11">
        <v>93.643299999999996</v>
      </c>
    </row>
    <row r="449" spans="1:2" x14ac:dyDescent="0.2">
      <c r="A449" s="12">
        <v>39330</v>
      </c>
      <c r="B449" s="11">
        <v>93.545299999999997</v>
      </c>
    </row>
    <row r="450" spans="1:2" x14ac:dyDescent="0.2">
      <c r="A450" s="12">
        <v>39331</v>
      </c>
      <c r="B450" s="11">
        <v>93.446799999999996</v>
      </c>
    </row>
    <row r="451" spans="1:2" x14ac:dyDescent="0.2">
      <c r="A451" s="12">
        <v>39332</v>
      </c>
      <c r="B451" s="11">
        <v>93.293899999999994</v>
      </c>
    </row>
    <row r="452" spans="1:2" x14ac:dyDescent="0.2">
      <c r="A452" s="12">
        <v>39335</v>
      </c>
      <c r="B452" s="11">
        <v>93.234899999999996</v>
      </c>
    </row>
    <row r="453" spans="1:2" x14ac:dyDescent="0.2">
      <c r="A453" s="12">
        <v>39336</v>
      </c>
      <c r="B453" s="11">
        <v>92.924400000000006</v>
      </c>
    </row>
    <row r="454" spans="1:2" x14ac:dyDescent="0.2">
      <c r="A454" s="12">
        <v>39337</v>
      </c>
      <c r="B454" s="11">
        <v>92.638599999999997</v>
      </c>
    </row>
    <row r="455" spans="1:2" x14ac:dyDescent="0.2">
      <c r="A455" s="12">
        <v>39338</v>
      </c>
      <c r="B455" s="11">
        <v>92.617199999999997</v>
      </c>
    </row>
    <row r="456" spans="1:2" x14ac:dyDescent="0.2">
      <c r="A456" s="12">
        <v>39339</v>
      </c>
      <c r="B456" s="11">
        <v>92.708299999999994</v>
      </c>
    </row>
    <row r="457" spans="1:2" x14ac:dyDescent="0.2">
      <c r="A457" s="12">
        <v>39342</v>
      </c>
      <c r="B457" s="11">
        <v>92.822999999999993</v>
      </c>
    </row>
    <row r="458" spans="1:2" x14ac:dyDescent="0.2">
      <c r="A458" s="12">
        <v>39343</v>
      </c>
      <c r="B458" s="11">
        <v>92.6584</v>
      </c>
    </row>
    <row r="459" spans="1:2" x14ac:dyDescent="0.2">
      <c r="A459" s="12">
        <v>39344</v>
      </c>
      <c r="B459" s="11">
        <v>92.153400000000005</v>
      </c>
    </row>
    <row r="460" spans="1:2" x14ac:dyDescent="0.2">
      <c r="A460" s="12">
        <v>39345</v>
      </c>
      <c r="B460" s="11">
        <v>91.421199999999999</v>
      </c>
    </row>
    <row r="461" spans="1:2" x14ac:dyDescent="0.2">
      <c r="A461" s="12">
        <v>39346</v>
      </c>
      <c r="B461" s="11">
        <v>91.485399999999998</v>
      </c>
    </row>
    <row r="462" spans="1:2" x14ac:dyDescent="0.2">
      <c r="A462" s="12">
        <v>39349</v>
      </c>
      <c r="B462" s="11">
        <v>91.401700000000005</v>
      </c>
    </row>
    <row r="463" spans="1:2" x14ac:dyDescent="0.2">
      <c r="A463" s="12">
        <v>39350</v>
      </c>
      <c r="B463" s="11">
        <v>91.339200000000005</v>
      </c>
    </row>
    <row r="464" spans="1:2" x14ac:dyDescent="0.2">
      <c r="A464" s="12">
        <v>39351</v>
      </c>
      <c r="B464" s="11">
        <v>91.433499999999995</v>
      </c>
    </row>
    <row r="465" spans="1:2" x14ac:dyDescent="0.2">
      <c r="A465" s="12">
        <v>39352</v>
      </c>
      <c r="B465" s="11">
        <v>91.349699999999999</v>
      </c>
    </row>
    <row r="466" spans="1:2" x14ac:dyDescent="0.2">
      <c r="A466" s="12">
        <v>39353</v>
      </c>
      <c r="B466" s="11">
        <v>90.944599999999994</v>
      </c>
    </row>
    <row r="467" spans="1:2" x14ac:dyDescent="0.2">
      <c r="A467" s="12">
        <v>39356</v>
      </c>
      <c r="B467" s="11">
        <v>90.880099999999999</v>
      </c>
    </row>
    <row r="468" spans="1:2" x14ac:dyDescent="0.2">
      <c r="A468" s="12">
        <v>39357</v>
      </c>
      <c r="B468" s="11">
        <v>91.12</v>
      </c>
    </row>
    <row r="469" spans="1:2" x14ac:dyDescent="0.2">
      <c r="A469" s="12">
        <v>39358</v>
      </c>
      <c r="B469" s="11">
        <v>91.103800000000007</v>
      </c>
    </row>
    <row r="470" spans="1:2" x14ac:dyDescent="0.2">
      <c r="A470" s="12">
        <v>39359</v>
      </c>
      <c r="B470" s="11">
        <v>91.163200000000003</v>
      </c>
    </row>
    <row r="471" spans="1:2" x14ac:dyDescent="0.2">
      <c r="A471" s="12">
        <v>39360</v>
      </c>
      <c r="B471" s="11">
        <v>90.7393</v>
      </c>
    </row>
    <row r="472" spans="1:2" x14ac:dyDescent="0.2">
      <c r="A472" s="12">
        <v>39363</v>
      </c>
      <c r="B472" s="11">
        <v>90.748000000000005</v>
      </c>
    </row>
    <row r="473" spans="1:2" x14ac:dyDescent="0.2">
      <c r="A473" s="12">
        <v>39364</v>
      </c>
      <c r="B473" s="11">
        <v>90.860900000000001</v>
      </c>
    </row>
    <row r="474" spans="1:2" x14ac:dyDescent="0.2">
      <c r="A474" s="12">
        <v>39365</v>
      </c>
      <c r="B474" s="11">
        <v>90.715400000000002</v>
      </c>
    </row>
    <row r="475" spans="1:2" x14ac:dyDescent="0.2">
      <c r="A475" s="12">
        <v>39366</v>
      </c>
      <c r="B475" s="11">
        <v>90.490099999999998</v>
      </c>
    </row>
    <row r="476" spans="1:2" x14ac:dyDescent="0.2">
      <c r="A476" s="12">
        <v>39367</v>
      </c>
      <c r="B476" s="11">
        <v>90.594499999999996</v>
      </c>
    </row>
    <row r="477" spans="1:2" x14ac:dyDescent="0.2">
      <c r="A477" s="12">
        <v>39370</v>
      </c>
      <c r="B477" s="11">
        <v>90.538700000000006</v>
      </c>
    </row>
    <row r="478" spans="1:2" x14ac:dyDescent="0.2">
      <c r="A478" s="12">
        <v>39371</v>
      </c>
      <c r="B478" s="11">
        <v>90.712299999999999</v>
      </c>
    </row>
    <row r="479" spans="1:2" x14ac:dyDescent="0.2">
      <c r="A479" s="12">
        <v>39372</v>
      </c>
      <c r="B479" s="11">
        <v>90.515000000000001</v>
      </c>
    </row>
    <row r="480" spans="1:2" x14ac:dyDescent="0.2">
      <c r="A480" s="12">
        <v>39373</v>
      </c>
      <c r="B480" s="11">
        <v>90.308400000000006</v>
      </c>
    </row>
    <row r="481" spans="1:2" x14ac:dyDescent="0.2">
      <c r="A481" s="12">
        <v>39374</v>
      </c>
      <c r="B481" s="11">
        <v>90.101399999999998</v>
      </c>
    </row>
    <row r="482" spans="1:2" x14ac:dyDescent="0.2">
      <c r="A482" s="12">
        <v>39377</v>
      </c>
      <c r="B482" s="11">
        <v>90.677700000000002</v>
      </c>
    </row>
    <row r="483" spans="1:2" x14ac:dyDescent="0.2">
      <c r="A483" s="12">
        <v>39378</v>
      </c>
      <c r="B483" s="11">
        <v>90.189899999999994</v>
      </c>
    </row>
    <row r="484" spans="1:2" x14ac:dyDescent="0.2">
      <c r="A484" s="12">
        <v>39379</v>
      </c>
      <c r="B484" s="11">
        <v>90.226200000000006</v>
      </c>
    </row>
    <row r="485" spans="1:2" x14ac:dyDescent="0.2">
      <c r="A485" s="12">
        <v>39380</v>
      </c>
      <c r="B485" s="11">
        <v>89.992500000000007</v>
      </c>
    </row>
    <row r="486" spans="1:2" x14ac:dyDescent="0.2">
      <c r="A486" s="12">
        <v>39381</v>
      </c>
      <c r="B486" s="11">
        <v>89.650800000000004</v>
      </c>
    </row>
    <row r="487" spans="1:2" x14ac:dyDescent="0.2">
      <c r="A487" s="12">
        <v>39384</v>
      </c>
      <c r="B487" s="11">
        <v>89.411799999999999</v>
      </c>
    </row>
    <row r="488" spans="1:2" x14ac:dyDescent="0.2">
      <c r="A488" s="12">
        <v>39385</v>
      </c>
      <c r="B488" s="11">
        <v>89.325199999999995</v>
      </c>
    </row>
    <row r="489" spans="1:2" x14ac:dyDescent="0.2">
      <c r="A489" s="12">
        <v>39386</v>
      </c>
      <c r="B489" s="11">
        <v>89.138900000000007</v>
      </c>
    </row>
    <row r="490" spans="1:2" x14ac:dyDescent="0.2">
      <c r="A490" s="12">
        <v>39387</v>
      </c>
      <c r="B490" s="11">
        <v>89.162800000000004</v>
      </c>
    </row>
    <row r="491" spans="1:2" x14ac:dyDescent="0.2">
      <c r="A491" s="12">
        <v>39388</v>
      </c>
      <c r="B491" s="11">
        <v>88.892399999999995</v>
      </c>
    </row>
    <row r="492" spans="1:2" x14ac:dyDescent="0.2">
      <c r="A492" s="12">
        <v>39391</v>
      </c>
      <c r="B492" s="11">
        <v>88.885099999999994</v>
      </c>
    </row>
    <row r="493" spans="1:2" x14ac:dyDescent="0.2">
      <c r="A493" s="12">
        <v>39392</v>
      </c>
      <c r="B493" s="11">
        <v>88.493799999999993</v>
      </c>
    </row>
    <row r="494" spans="1:2" x14ac:dyDescent="0.2">
      <c r="A494" s="12">
        <v>39393</v>
      </c>
      <c r="B494" s="11">
        <v>88.063100000000006</v>
      </c>
    </row>
    <row r="495" spans="1:2" x14ac:dyDescent="0.2">
      <c r="A495" s="12">
        <v>39394</v>
      </c>
      <c r="B495" s="11">
        <v>88.263099999999994</v>
      </c>
    </row>
    <row r="496" spans="1:2" x14ac:dyDescent="0.2">
      <c r="A496" s="12">
        <v>39395</v>
      </c>
      <c r="B496" s="11">
        <v>88.461500000000001</v>
      </c>
    </row>
    <row r="497" spans="1:2" x14ac:dyDescent="0.2">
      <c r="A497" s="12">
        <v>39398</v>
      </c>
      <c r="B497" s="11">
        <v>88.465000000000003</v>
      </c>
    </row>
    <row r="498" spans="1:2" x14ac:dyDescent="0.2">
      <c r="A498" s="12">
        <v>39399</v>
      </c>
      <c r="B498" s="11">
        <v>89.101600000000005</v>
      </c>
    </row>
    <row r="499" spans="1:2" x14ac:dyDescent="0.2">
      <c r="A499" s="12">
        <v>39400</v>
      </c>
      <c r="B499" s="11">
        <v>88.967100000000002</v>
      </c>
    </row>
    <row r="500" spans="1:2" x14ac:dyDescent="0.2">
      <c r="A500" s="12">
        <v>39401</v>
      </c>
      <c r="B500" s="11">
        <v>89.441299999999998</v>
      </c>
    </row>
    <row r="501" spans="1:2" x14ac:dyDescent="0.2">
      <c r="A501" s="12">
        <v>39402</v>
      </c>
      <c r="B501" s="11">
        <v>89.318200000000004</v>
      </c>
    </row>
    <row r="502" spans="1:2" x14ac:dyDescent="0.2">
      <c r="A502" s="12">
        <v>39405</v>
      </c>
      <c r="B502" s="11">
        <v>89.526200000000003</v>
      </c>
    </row>
    <row r="503" spans="1:2" x14ac:dyDescent="0.2">
      <c r="A503" s="12">
        <v>39406</v>
      </c>
      <c r="B503" s="11">
        <v>89.262200000000007</v>
      </c>
    </row>
    <row r="504" spans="1:2" x14ac:dyDescent="0.2">
      <c r="A504" s="12">
        <v>39407</v>
      </c>
      <c r="B504" s="11">
        <v>89.3352</v>
      </c>
    </row>
    <row r="505" spans="1:2" x14ac:dyDescent="0.2">
      <c r="A505" s="12">
        <v>39408</v>
      </c>
      <c r="B505" s="11">
        <v>89.326899999999995</v>
      </c>
    </row>
    <row r="506" spans="1:2" x14ac:dyDescent="0.2">
      <c r="A506" s="12">
        <v>39409</v>
      </c>
      <c r="B506" s="11">
        <v>89.238399999999999</v>
      </c>
    </row>
    <row r="507" spans="1:2" x14ac:dyDescent="0.2">
      <c r="A507" s="12">
        <v>39412</v>
      </c>
      <c r="B507" s="11">
        <v>89.144999999999996</v>
      </c>
    </row>
    <row r="508" spans="1:2" x14ac:dyDescent="0.2">
      <c r="A508" s="12">
        <v>39413</v>
      </c>
      <c r="B508" s="11">
        <v>89.408199999999994</v>
      </c>
    </row>
    <row r="509" spans="1:2" x14ac:dyDescent="0.2">
      <c r="A509" s="12">
        <v>39414</v>
      </c>
      <c r="B509" s="11">
        <v>89.419499999999999</v>
      </c>
    </row>
    <row r="510" spans="1:2" x14ac:dyDescent="0.2">
      <c r="A510" s="12">
        <v>39415</v>
      </c>
      <c r="B510" s="11">
        <v>89.368099999999998</v>
      </c>
    </row>
    <row r="511" spans="1:2" x14ac:dyDescent="0.2">
      <c r="A511" s="12">
        <v>39416</v>
      </c>
      <c r="B511" s="11">
        <v>89.621200000000002</v>
      </c>
    </row>
    <row r="512" spans="1:2" x14ac:dyDescent="0.2">
      <c r="A512" s="12">
        <v>39419</v>
      </c>
      <c r="B512" s="11">
        <v>89.640299999999996</v>
      </c>
    </row>
    <row r="513" spans="1:2" x14ac:dyDescent="0.2">
      <c r="A513" s="12">
        <v>39420</v>
      </c>
      <c r="B513" s="11">
        <v>89.667199999999994</v>
      </c>
    </row>
    <row r="514" spans="1:2" x14ac:dyDescent="0.2">
      <c r="A514" s="12">
        <v>39421</v>
      </c>
      <c r="B514" s="11">
        <v>89.875100000000003</v>
      </c>
    </row>
    <row r="515" spans="1:2" x14ac:dyDescent="0.2">
      <c r="A515" s="12">
        <v>39422</v>
      </c>
      <c r="B515" s="11">
        <v>89.9268</v>
      </c>
    </row>
    <row r="516" spans="1:2" x14ac:dyDescent="0.2">
      <c r="A516" s="12">
        <v>39423</v>
      </c>
      <c r="B516" s="11">
        <v>89.74</v>
      </c>
    </row>
    <row r="517" spans="1:2" x14ac:dyDescent="0.2">
      <c r="A517" s="12">
        <v>39426</v>
      </c>
      <c r="B517" s="11">
        <v>89.681100000000001</v>
      </c>
    </row>
    <row r="518" spans="1:2" x14ac:dyDescent="0.2">
      <c r="A518" s="12">
        <v>39427</v>
      </c>
      <c r="B518" s="11">
        <v>89.717600000000004</v>
      </c>
    </row>
    <row r="519" spans="1:2" x14ac:dyDescent="0.2">
      <c r="A519" s="12">
        <v>39428</v>
      </c>
      <c r="B519" s="11">
        <v>89.734899999999996</v>
      </c>
    </row>
    <row r="520" spans="1:2" x14ac:dyDescent="0.2">
      <c r="A520" s="12">
        <v>39429</v>
      </c>
      <c r="B520" s="11">
        <v>90.1374</v>
      </c>
    </row>
    <row r="521" spans="1:2" x14ac:dyDescent="0.2">
      <c r="A521" s="12">
        <v>39430</v>
      </c>
      <c r="B521" s="11">
        <v>90.4345</v>
      </c>
    </row>
    <row r="522" spans="1:2" x14ac:dyDescent="0.2">
      <c r="A522" s="12">
        <v>39433</v>
      </c>
      <c r="B522" s="11">
        <v>90.536299999999997</v>
      </c>
    </row>
    <row r="523" spans="1:2" x14ac:dyDescent="0.2">
      <c r="A523" s="12">
        <v>39434</v>
      </c>
      <c r="B523" s="11">
        <v>90.560199999999995</v>
      </c>
    </row>
    <row r="524" spans="1:2" x14ac:dyDescent="0.2">
      <c r="A524" s="12">
        <v>39435</v>
      </c>
      <c r="B524" s="11">
        <v>90.614699999999999</v>
      </c>
    </row>
    <row r="525" spans="1:2" x14ac:dyDescent="0.2">
      <c r="A525" s="12">
        <v>39436</v>
      </c>
      <c r="B525" s="11">
        <v>90.469499999999996</v>
      </c>
    </row>
    <row r="526" spans="1:2" x14ac:dyDescent="0.2">
      <c r="A526" s="12">
        <v>39437</v>
      </c>
      <c r="B526" s="11">
        <v>90.367199999999997</v>
      </c>
    </row>
    <row r="527" spans="1:2" x14ac:dyDescent="0.2">
      <c r="A527" s="12">
        <v>39440</v>
      </c>
      <c r="B527" s="11">
        <v>90.178799999999995</v>
      </c>
    </row>
    <row r="528" spans="1:2" x14ac:dyDescent="0.2">
      <c r="A528" s="12">
        <v>39441</v>
      </c>
      <c r="B528" s="11">
        <v>90.178600000000003</v>
      </c>
    </row>
    <row r="529" spans="1:2" x14ac:dyDescent="0.2">
      <c r="A529" s="12">
        <v>39442</v>
      </c>
      <c r="B529" s="11">
        <v>89.922600000000003</v>
      </c>
    </row>
    <row r="530" spans="1:2" x14ac:dyDescent="0.2">
      <c r="A530" s="12">
        <v>39443</v>
      </c>
      <c r="B530" s="11">
        <v>89.683999999999997</v>
      </c>
    </row>
    <row r="531" spans="1:2" x14ac:dyDescent="0.2">
      <c r="A531" s="12">
        <v>39444</v>
      </c>
      <c r="B531" s="11">
        <v>89.406899999999993</v>
      </c>
    </row>
    <row r="532" spans="1:2" x14ac:dyDescent="0.2">
      <c r="A532" s="12">
        <v>39447</v>
      </c>
      <c r="B532" s="11">
        <v>89.630399999999995</v>
      </c>
    </row>
    <row r="533" spans="1:2" x14ac:dyDescent="0.2">
      <c r="A533" s="12">
        <v>39448</v>
      </c>
      <c r="B533" s="11">
        <v>89.6297</v>
      </c>
    </row>
    <row r="534" spans="1:2" x14ac:dyDescent="0.2">
      <c r="A534" s="12">
        <v>39449</v>
      </c>
      <c r="B534" s="11">
        <v>89.351399999999998</v>
      </c>
    </row>
    <row r="535" spans="1:2" x14ac:dyDescent="0.2">
      <c r="A535" s="12">
        <v>39450</v>
      </c>
      <c r="B535" s="11">
        <v>89.230999999999995</v>
      </c>
    </row>
    <row r="536" spans="1:2" x14ac:dyDescent="0.2">
      <c r="A536" s="12">
        <v>39451</v>
      </c>
      <c r="B536" s="11">
        <v>89.246700000000004</v>
      </c>
    </row>
    <row r="537" spans="1:2" x14ac:dyDescent="0.2">
      <c r="A537" s="12">
        <v>39454</v>
      </c>
      <c r="B537" s="11">
        <v>89.571799999999996</v>
      </c>
    </row>
    <row r="538" spans="1:2" x14ac:dyDescent="0.2">
      <c r="A538" s="12">
        <v>39455</v>
      </c>
      <c r="B538" s="11">
        <v>89.339799999999997</v>
      </c>
    </row>
    <row r="539" spans="1:2" x14ac:dyDescent="0.2">
      <c r="A539" s="12">
        <v>39456</v>
      </c>
      <c r="B539" s="11">
        <v>89.680700000000002</v>
      </c>
    </row>
    <row r="540" spans="1:2" x14ac:dyDescent="0.2">
      <c r="A540" s="12">
        <v>39457</v>
      </c>
      <c r="B540" s="11">
        <v>89.622600000000006</v>
      </c>
    </row>
    <row r="541" spans="1:2" x14ac:dyDescent="0.2">
      <c r="A541" s="12">
        <v>39458</v>
      </c>
      <c r="B541" s="11">
        <v>89.521500000000003</v>
      </c>
    </row>
    <row r="542" spans="1:2" x14ac:dyDescent="0.2">
      <c r="A542" s="12">
        <v>39461</v>
      </c>
      <c r="B542" s="11">
        <v>89.274900000000002</v>
      </c>
    </row>
    <row r="543" spans="1:2" x14ac:dyDescent="0.2">
      <c r="A543" s="12">
        <v>39462</v>
      </c>
      <c r="B543" s="11">
        <v>89.155500000000004</v>
      </c>
    </row>
    <row r="544" spans="1:2" x14ac:dyDescent="0.2">
      <c r="A544" s="12">
        <v>39463</v>
      </c>
      <c r="B544" s="11">
        <v>89.670100000000005</v>
      </c>
    </row>
    <row r="545" spans="1:2" x14ac:dyDescent="0.2">
      <c r="A545" s="12">
        <v>39464</v>
      </c>
      <c r="B545" s="11">
        <v>89.648399999999995</v>
      </c>
    </row>
    <row r="546" spans="1:2" x14ac:dyDescent="0.2">
      <c r="A546" s="12">
        <v>39465</v>
      </c>
      <c r="B546" s="11">
        <v>89.899299999999997</v>
      </c>
    </row>
    <row r="547" spans="1:2" x14ac:dyDescent="0.2">
      <c r="A547" s="12">
        <v>39468</v>
      </c>
      <c r="B547" s="11">
        <v>89.926500000000004</v>
      </c>
    </row>
    <row r="548" spans="1:2" x14ac:dyDescent="0.2">
      <c r="A548" s="12">
        <v>39469</v>
      </c>
      <c r="B548" s="11">
        <v>89.84</v>
      </c>
    </row>
    <row r="549" spans="1:2" x14ac:dyDescent="0.2">
      <c r="A549" s="12">
        <v>39470</v>
      </c>
      <c r="B549" s="11">
        <v>89.913799999999995</v>
      </c>
    </row>
    <row r="550" spans="1:2" x14ac:dyDescent="0.2">
      <c r="A550" s="12">
        <v>39471</v>
      </c>
      <c r="B550" s="11">
        <v>89.203000000000003</v>
      </c>
    </row>
    <row r="551" spans="1:2" x14ac:dyDescent="0.2">
      <c r="A551" s="12">
        <v>39472</v>
      </c>
      <c r="B551" s="11">
        <v>89.218400000000003</v>
      </c>
    </row>
    <row r="552" spans="1:2" x14ac:dyDescent="0.2">
      <c r="A552" s="12">
        <v>39475</v>
      </c>
      <c r="B552" s="11">
        <v>88.955500000000001</v>
      </c>
    </row>
    <row r="553" spans="1:2" x14ac:dyDescent="0.2">
      <c r="A553" s="12">
        <v>39476</v>
      </c>
      <c r="B553" s="11">
        <v>88.834199999999996</v>
      </c>
    </row>
    <row r="554" spans="1:2" x14ac:dyDescent="0.2">
      <c r="A554" s="12">
        <v>39477</v>
      </c>
      <c r="B554" s="11">
        <v>88.744200000000006</v>
      </c>
    </row>
    <row r="555" spans="1:2" x14ac:dyDescent="0.2">
      <c r="A555" s="12">
        <v>39478</v>
      </c>
      <c r="B555" s="11">
        <v>88.654700000000005</v>
      </c>
    </row>
    <row r="556" spans="1:2" x14ac:dyDescent="0.2">
      <c r="A556" s="12">
        <v>39479</v>
      </c>
      <c r="B556" s="11">
        <v>88.482399999999998</v>
      </c>
    </row>
    <row r="557" spans="1:2" x14ac:dyDescent="0.2">
      <c r="A557" s="12">
        <v>39482</v>
      </c>
      <c r="B557" s="11">
        <v>88.478800000000007</v>
      </c>
    </row>
    <row r="558" spans="1:2" x14ac:dyDescent="0.2">
      <c r="A558" s="12">
        <v>39483</v>
      </c>
      <c r="B558" s="11">
        <v>89.075999999999993</v>
      </c>
    </row>
    <row r="559" spans="1:2" x14ac:dyDescent="0.2">
      <c r="A559" s="12">
        <v>39484</v>
      </c>
      <c r="B559" s="11">
        <v>88.998699999999999</v>
      </c>
    </row>
    <row r="560" spans="1:2" x14ac:dyDescent="0.2">
      <c r="A560" s="12">
        <v>39485</v>
      </c>
      <c r="B560" s="11">
        <v>89.4221</v>
      </c>
    </row>
    <row r="561" spans="1:2" x14ac:dyDescent="0.2">
      <c r="A561" s="12">
        <v>39486</v>
      </c>
      <c r="B561" s="11">
        <v>89.2226</v>
      </c>
    </row>
    <row r="562" spans="1:2" x14ac:dyDescent="0.2">
      <c r="A562" s="12">
        <v>39489</v>
      </c>
      <c r="B562" s="11">
        <v>89.2149</v>
      </c>
    </row>
    <row r="563" spans="1:2" x14ac:dyDescent="0.2">
      <c r="A563" s="12">
        <v>39490</v>
      </c>
      <c r="B563" s="11">
        <v>88.953900000000004</v>
      </c>
    </row>
    <row r="564" spans="1:2" x14ac:dyDescent="0.2">
      <c r="A564" s="12">
        <v>39491</v>
      </c>
      <c r="B564" s="11">
        <v>89.138199999999998</v>
      </c>
    </row>
    <row r="565" spans="1:2" x14ac:dyDescent="0.2">
      <c r="A565" s="12">
        <v>39492</v>
      </c>
      <c r="B565" s="11">
        <v>88.905500000000004</v>
      </c>
    </row>
    <row r="566" spans="1:2" x14ac:dyDescent="0.2">
      <c r="A566" s="12">
        <v>39493</v>
      </c>
      <c r="B566" s="11">
        <v>88.900599999999997</v>
      </c>
    </row>
    <row r="567" spans="1:2" x14ac:dyDescent="0.2">
      <c r="A567" s="12">
        <v>39496</v>
      </c>
      <c r="B567" s="11">
        <v>88.900400000000005</v>
      </c>
    </row>
    <row r="568" spans="1:2" x14ac:dyDescent="0.2">
      <c r="A568" s="12">
        <v>39497</v>
      </c>
      <c r="B568" s="11">
        <v>88.962599999999995</v>
      </c>
    </row>
    <row r="569" spans="1:2" x14ac:dyDescent="0.2">
      <c r="A569" s="12">
        <v>39498</v>
      </c>
      <c r="B569" s="11">
        <v>89.257199999999997</v>
      </c>
    </row>
    <row r="570" spans="1:2" x14ac:dyDescent="0.2">
      <c r="A570" s="12">
        <v>39499</v>
      </c>
      <c r="B570" s="11">
        <v>88.715999999999994</v>
      </c>
    </row>
    <row r="571" spans="1:2" x14ac:dyDescent="0.2">
      <c r="A571" s="12">
        <v>39500</v>
      </c>
      <c r="B571" s="11">
        <v>88.708200000000005</v>
      </c>
    </row>
    <row r="572" spans="1:2" x14ac:dyDescent="0.2">
      <c r="A572" s="12">
        <v>39503</v>
      </c>
      <c r="B572" s="11">
        <v>88.537300000000002</v>
      </c>
    </row>
    <row r="573" spans="1:2" x14ac:dyDescent="0.2">
      <c r="A573" s="12">
        <v>39504</v>
      </c>
      <c r="B573" s="11">
        <v>88.099800000000002</v>
      </c>
    </row>
    <row r="574" spans="1:2" x14ac:dyDescent="0.2">
      <c r="A574" s="12">
        <v>39505</v>
      </c>
      <c r="B574" s="11">
        <v>87.335300000000004</v>
      </c>
    </row>
    <row r="575" spans="1:2" x14ac:dyDescent="0.2">
      <c r="A575" s="12">
        <v>39506</v>
      </c>
      <c r="B575" s="11">
        <v>87.036299999999997</v>
      </c>
    </row>
    <row r="576" spans="1:2" x14ac:dyDescent="0.2">
      <c r="A576" s="12">
        <v>39507</v>
      </c>
      <c r="B576" s="11">
        <v>87.165400000000005</v>
      </c>
    </row>
    <row r="577" spans="1:2" x14ac:dyDescent="0.2">
      <c r="A577" s="12">
        <v>39510</v>
      </c>
      <c r="B577" s="11">
        <v>87.238100000000003</v>
      </c>
    </row>
    <row r="578" spans="1:2" x14ac:dyDescent="0.2">
      <c r="A578" s="12">
        <v>39511</v>
      </c>
      <c r="B578" s="11">
        <v>87.303899999999999</v>
      </c>
    </row>
    <row r="579" spans="1:2" x14ac:dyDescent="0.2">
      <c r="A579" s="12">
        <v>39512</v>
      </c>
      <c r="B579" s="11">
        <v>87.134699999999995</v>
      </c>
    </row>
    <row r="580" spans="1:2" x14ac:dyDescent="0.2">
      <c r="A580" s="12">
        <v>39513</v>
      </c>
      <c r="B580" s="11">
        <v>86.910499999999999</v>
      </c>
    </row>
    <row r="581" spans="1:2" x14ac:dyDescent="0.2">
      <c r="A581" s="12">
        <v>39514</v>
      </c>
      <c r="B581" s="11">
        <v>87.125799999999998</v>
      </c>
    </row>
    <row r="582" spans="1:2" x14ac:dyDescent="0.2">
      <c r="A582" s="12">
        <v>39517</v>
      </c>
      <c r="B582" s="11">
        <v>87.145200000000003</v>
      </c>
    </row>
    <row r="583" spans="1:2" x14ac:dyDescent="0.2">
      <c r="A583" s="12">
        <v>39518</v>
      </c>
      <c r="B583" s="11">
        <v>87.176299999999998</v>
      </c>
    </row>
    <row r="584" spans="1:2" x14ac:dyDescent="0.2">
      <c r="A584" s="12">
        <v>39519</v>
      </c>
      <c r="B584" s="11">
        <v>86.727999999999994</v>
      </c>
    </row>
    <row r="585" spans="1:2" x14ac:dyDescent="0.2">
      <c r="A585" s="12">
        <v>39520</v>
      </c>
      <c r="B585" s="11">
        <v>86.389099999999999</v>
      </c>
    </row>
    <row r="586" spans="1:2" x14ac:dyDescent="0.2">
      <c r="A586" s="12">
        <v>39521</v>
      </c>
      <c r="B586" s="11">
        <v>86.430099999999996</v>
      </c>
    </row>
    <row r="587" spans="1:2" x14ac:dyDescent="0.2">
      <c r="A587" s="12">
        <v>39524</v>
      </c>
      <c r="B587" s="11">
        <v>86.341700000000003</v>
      </c>
    </row>
    <row r="588" spans="1:2" x14ac:dyDescent="0.2">
      <c r="A588" s="12">
        <v>39525</v>
      </c>
      <c r="B588" s="11">
        <v>86.119100000000003</v>
      </c>
    </row>
    <row r="589" spans="1:2" x14ac:dyDescent="0.2">
      <c r="A589" s="12">
        <v>39526</v>
      </c>
      <c r="B589" s="11">
        <v>86.575500000000005</v>
      </c>
    </row>
    <row r="590" spans="1:2" x14ac:dyDescent="0.2">
      <c r="A590" s="12">
        <v>39527</v>
      </c>
      <c r="B590" s="11">
        <v>87.329300000000003</v>
      </c>
    </row>
    <row r="591" spans="1:2" x14ac:dyDescent="0.2">
      <c r="A591" s="12">
        <v>39528</v>
      </c>
      <c r="B591" s="11">
        <v>87.211100000000002</v>
      </c>
    </row>
    <row r="592" spans="1:2" x14ac:dyDescent="0.2">
      <c r="A592" s="12">
        <v>39531</v>
      </c>
      <c r="B592" s="11">
        <v>87.310299999999998</v>
      </c>
    </row>
    <row r="593" spans="1:2" x14ac:dyDescent="0.2">
      <c r="A593" s="12">
        <v>39532</v>
      </c>
      <c r="B593" s="11">
        <v>86.8339</v>
      </c>
    </row>
    <row r="594" spans="1:2" x14ac:dyDescent="0.2">
      <c r="A594" s="12">
        <v>39533</v>
      </c>
      <c r="B594" s="11">
        <v>86.551299999999998</v>
      </c>
    </row>
    <row r="595" spans="1:2" x14ac:dyDescent="0.2">
      <c r="A595" s="12">
        <v>39534</v>
      </c>
      <c r="B595" s="11">
        <v>86.458299999999994</v>
      </c>
    </row>
    <row r="596" spans="1:2" x14ac:dyDescent="0.2">
      <c r="A596" s="12">
        <v>39535</v>
      </c>
      <c r="B596" s="11">
        <v>86.636899999999997</v>
      </c>
    </row>
    <row r="597" spans="1:2" x14ac:dyDescent="0.2">
      <c r="A597" s="12">
        <v>39538</v>
      </c>
      <c r="B597" s="11">
        <v>86.688100000000006</v>
      </c>
    </row>
    <row r="598" spans="1:2" x14ac:dyDescent="0.2">
      <c r="A598" s="12">
        <v>39539</v>
      </c>
      <c r="B598" s="11">
        <v>87.027600000000007</v>
      </c>
    </row>
    <row r="599" spans="1:2" x14ac:dyDescent="0.2">
      <c r="A599" s="12">
        <v>39540</v>
      </c>
      <c r="B599" s="11">
        <v>86.888599999999997</v>
      </c>
    </row>
    <row r="600" spans="1:2" x14ac:dyDescent="0.2">
      <c r="A600" s="12">
        <v>39541</v>
      </c>
      <c r="B600" s="11">
        <v>86.642399999999995</v>
      </c>
    </row>
    <row r="601" spans="1:2" x14ac:dyDescent="0.2">
      <c r="A601" s="12">
        <v>39542</v>
      </c>
      <c r="B601" s="11">
        <v>86.510800000000003</v>
      </c>
    </row>
    <row r="602" spans="1:2" x14ac:dyDescent="0.2">
      <c r="A602" s="12">
        <v>39545</v>
      </c>
      <c r="B602" s="11">
        <v>86.602999999999994</v>
      </c>
    </row>
    <row r="603" spans="1:2" x14ac:dyDescent="0.2">
      <c r="A603" s="12">
        <v>39546</v>
      </c>
      <c r="B603" s="11">
        <v>86.736900000000006</v>
      </c>
    </row>
    <row r="604" spans="1:2" x14ac:dyDescent="0.2">
      <c r="A604" s="12">
        <v>39547</v>
      </c>
      <c r="B604" s="11">
        <v>86.576400000000007</v>
      </c>
    </row>
    <row r="605" spans="1:2" x14ac:dyDescent="0.2">
      <c r="A605" s="12">
        <v>39548</v>
      </c>
      <c r="B605" s="11">
        <v>86.513099999999994</v>
      </c>
    </row>
    <row r="606" spans="1:2" x14ac:dyDescent="0.2">
      <c r="A606" s="12">
        <v>39549</v>
      </c>
      <c r="B606" s="11">
        <v>86.502899999999997</v>
      </c>
    </row>
    <row r="607" spans="1:2" x14ac:dyDescent="0.2">
      <c r="A607" s="12">
        <v>39552</v>
      </c>
      <c r="B607" s="11">
        <v>86.349199999999996</v>
      </c>
    </row>
    <row r="608" spans="1:2" x14ac:dyDescent="0.2">
      <c r="A608" s="12">
        <v>39553</v>
      </c>
      <c r="B608" s="11">
        <v>86.470500000000001</v>
      </c>
    </row>
    <row r="609" spans="1:2" x14ac:dyDescent="0.2">
      <c r="A609" s="12">
        <v>39554</v>
      </c>
      <c r="B609" s="11">
        <v>85.903700000000001</v>
      </c>
    </row>
    <row r="610" spans="1:2" x14ac:dyDescent="0.2">
      <c r="A610" s="12">
        <v>39555</v>
      </c>
      <c r="B610" s="11">
        <v>86.107699999999994</v>
      </c>
    </row>
    <row r="611" spans="1:2" x14ac:dyDescent="0.2">
      <c r="A611" s="12">
        <v>39556</v>
      </c>
      <c r="B611" s="11">
        <v>86.527699999999996</v>
      </c>
    </row>
    <row r="612" spans="1:2" x14ac:dyDescent="0.2">
      <c r="A612" s="12">
        <v>39559</v>
      </c>
      <c r="B612" s="11">
        <v>86.297899999999998</v>
      </c>
    </row>
    <row r="613" spans="1:2" x14ac:dyDescent="0.2">
      <c r="A613" s="12">
        <v>39560</v>
      </c>
      <c r="B613" s="11">
        <v>85.927000000000007</v>
      </c>
    </row>
    <row r="614" spans="1:2" x14ac:dyDescent="0.2">
      <c r="A614" s="12">
        <v>39561</v>
      </c>
      <c r="B614" s="11">
        <v>86.384100000000004</v>
      </c>
    </row>
    <row r="615" spans="1:2" x14ac:dyDescent="0.2">
      <c r="A615" s="12">
        <v>39562</v>
      </c>
      <c r="B615" s="11">
        <v>86.715400000000002</v>
      </c>
    </row>
    <row r="616" spans="1:2" x14ac:dyDescent="0.2">
      <c r="A616" s="12">
        <v>39563</v>
      </c>
      <c r="B616" s="11">
        <v>86.833699999999993</v>
      </c>
    </row>
    <row r="617" spans="1:2" x14ac:dyDescent="0.2">
      <c r="A617" s="12">
        <v>39566</v>
      </c>
      <c r="B617" s="11">
        <v>86.763499999999993</v>
      </c>
    </row>
    <row r="618" spans="1:2" x14ac:dyDescent="0.2">
      <c r="A618" s="12">
        <v>39567</v>
      </c>
      <c r="B618" s="11">
        <v>86.873000000000005</v>
      </c>
    </row>
    <row r="619" spans="1:2" x14ac:dyDescent="0.2">
      <c r="A619" s="12">
        <v>39568</v>
      </c>
      <c r="B619" s="11">
        <v>86.890699999999995</v>
      </c>
    </row>
    <row r="620" spans="1:2" x14ac:dyDescent="0.2">
      <c r="A620" s="12">
        <v>39569</v>
      </c>
      <c r="B620" s="11">
        <v>87.134699999999995</v>
      </c>
    </row>
    <row r="621" spans="1:2" x14ac:dyDescent="0.2">
      <c r="A621" s="12">
        <v>39570</v>
      </c>
      <c r="B621" s="11">
        <v>87.231099999999998</v>
      </c>
    </row>
    <row r="622" spans="1:2" x14ac:dyDescent="0.2">
      <c r="A622" s="12">
        <v>39573</v>
      </c>
      <c r="B622" s="11">
        <v>87.063599999999994</v>
      </c>
    </row>
    <row r="623" spans="1:2" x14ac:dyDescent="0.2">
      <c r="A623" s="12">
        <v>39574</v>
      </c>
      <c r="B623" s="11">
        <v>86.846999999999994</v>
      </c>
    </row>
    <row r="624" spans="1:2" x14ac:dyDescent="0.2">
      <c r="A624" s="12">
        <v>39575</v>
      </c>
      <c r="B624" s="11">
        <v>87.342100000000002</v>
      </c>
    </row>
    <row r="625" spans="1:2" x14ac:dyDescent="0.2">
      <c r="A625" s="12">
        <v>39576</v>
      </c>
      <c r="B625" s="11">
        <v>87.457499999999996</v>
      </c>
    </row>
    <row r="626" spans="1:2" x14ac:dyDescent="0.2">
      <c r="A626" s="12">
        <v>39577</v>
      </c>
      <c r="B626" s="11">
        <v>87.252799999999993</v>
      </c>
    </row>
    <row r="627" spans="1:2" x14ac:dyDescent="0.2">
      <c r="A627" s="12">
        <v>39580</v>
      </c>
      <c r="B627" s="11">
        <v>87.040300000000002</v>
      </c>
    </row>
    <row r="628" spans="1:2" x14ac:dyDescent="0.2">
      <c r="A628" s="12">
        <v>39581</v>
      </c>
      <c r="B628" s="11">
        <v>87.133200000000002</v>
      </c>
    </row>
    <row r="629" spans="1:2" x14ac:dyDescent="0.2">
      <c r="A629" s="12">
        <v>39582</v>
      </c>
      <c r="B629" s="11">
        <v>87.365899999999996</v>
      </c>
    </row>
    <row r="630" spans="1:2" x14ac:dyDescent="0.2">
      <c r="A630" s="12">
        <v>39583</v>
      </c>
      <c r="B630" s="11">
        <v>87.182299999999998</v>
      </c>
    </row>
    <row r="631" spans="1:2" x14ac:dyDescent="0.2">
      <c r="A631" s="12">
        <v>39584</v>
      </c>
      <c r="B631" s="11">
        <v>86.785499999999999</v>
      </c>
    </row>
    <row r="632" spans="1:2" x14ac:dyDescent="0.2">
      <c r="A632" s="12">
        <v>39587</v>
      </c>
      <c r="B632" s="11">
        <v>86.822500000000005</v>
      </c>
    </row>
    <row r="633" spans="1:2" x14ac:dyDescent="0.2">
      <c r="A633" s="12">
        <v>39588</v>
      </c>
      <c r="B633" s="11">
        <v>86.562700000000007</v>
      </c>
    </row>
    <row r="634" spans="1:2" x14ac:dyDescent="0.2">
      <c r="A634" s="12">
        <v>39589</v>
      </c>
      <c r="B634" s="11">
        <v>86.159499999999994</v>
      </c>
    </row>
    <row r="635" spans="1:2" x14ac:dyDescent="0.2">
      <c r="A635" s="12">
        <v>39590</v>
      </c>
      <c r="B635" s="11">
        <v>86.322299999999998</v>
      </c>
    </row>
    <row r="636" spans="1:2" x14ac:dyDescent="0.2">
      <c r="A636" s="12">
        <v>39591</v>
      </c>
      <c r="B636" s="11">
        <v>86.1922</v>
      </c>
    </row>
    <row r="637" spans="1:2" x14ac:dyDescent="0.2">
      <c r="A637" s="12">
        <v>39594</v>
      </c>
      <c r="B637" s="11">
        <v>86.19</v>
      </c>
    </row>
    <row r="638" spans="1:2" x14ac:dyDescent="0.2">
      <c r="A638" s="12">
        <v>39595</v>
      </c>
      <c r="B638" s="11">
        <v>86.445899999999995</v>
      </c>
    </row>
    <row r="639" spans="1:2" x14ac:dyDescent="0.2">
      <c r="A639" s="12">
        <v>39596</v>
      </c>
      <c r="B639" s="11">
        <v>86.495099999999994</v>
      </c>
    </row>
    <row r="640" spans="1:2" x14ac:dyDescent="0.2">
      <c r="A640" s="12">
        <v>39597</v>
      </c>
      <c r="B640" s="11">
        <v>86.561599999999999</v>
      </c>
    </row>
    <row r="641" spans="1:2" x14ac:dyDescent="0.2">
      <c r="A641" s="12">
        <v>39598</v>
      </c>
      <c r="B641" s="11">
        <v>86.550399999999996</v>
      </c>
    </row>
    <row r="642" spans="1:2" x14ac:dyDescent="0.2">
      <c r="A642" s="12">
        <v>39601</v>
      </c>
      <c r="B642" s="11">
        <v>86.632099999999994</v>
      </c>
    </row>
    <row r="643" spans="1:2" x14ac:dyDescent="0.2">
      <c r="A643" s="12">
        <v>39602</v>
      </c>
      <c r="B643" s="11">
        <v>86.835899999999995</v>
      </c>
    </row>
    <row r="644" spans="1:2" x14ac:dyDescent="0.2">
      <c r="A644" s="12">
        <v>39603</v>
      </c>
      <c r="B644" s="11">
        <v>87.099900000000005</v>
      </c>
    </row>
    <row r="645" spans="1:2" x14ac:dyDescent="0.2">
      <c r="A645" s="12">
        <v>39604</v>
      </c>
      <c r="B645" s="11">
        <v>87.096800000000002</v>
      </c>
    </row>
    <row r="646" spans="1:2" x14ac:dyDescent="0.2">
      <c r="A646" s="12">
        <v>39605</v>
      </c>
      <c r="B646" s="11">
        <v>86.802800000000005</v>
      </c>
    </row>
    <row r="647" spans="1:2" x14ac:dyDescent="0.2">
      <c r="A647" s="12">
        <v>39608</v>
      </c>
      <c r="B647" s="11">
        <v>86.909599999999998</v>
      </c>
    </row>
    <row r="648" spans="1:2" x14ac:dyDescent="0.2">
      <c r="A648" s="12">
        <v>39609</v>
      </c>
      <c r="B648" s="11">
        <v>87.470500000000001</v>
      </c>
    </row>
    <row r="649" spans="1:2" x14ac:dyDescent="0.2">
      <c r="A649" s="12">
        <v>39610</v>
      </c>
      <c r="B649" s="11">
        <v>87.2059</v>
      </c>
    </row>
    <row r="650" spans="1:2" x14ac:dyDescent="0.2">
      <c r="A650" s="12">
        <v>39611</v>
      </c>
      <c r="B650" s="11">
        <v>87.618700000000004</v>
      </c>
    </row>
    <row r="651" spans="1:2" x14ac:dyDescent="0.2">
      <c r="A651" s="12">
        <v>39612</v>
      </c>
      <c r="B651" s="11">
        <v>87.762200000000007</v>
      </c>
    </row>
    <row r="652" spans="1:2" x14ac:dyDescent="0.2">
      <c r="A652" s="12">
        <v>39615</v>
      </c>
      <c r="B652" s="11">
        <v>87.391099999999994</v>
      </c>
    </row>
    <row r="653" spans="1:2" x14ac:dyDescent="0.2">
      <c r="A653" s="12">
        <v>39616</v>
      </c>
      <c r="B653" s="11">
        <v>87.210300000000004</v>
      </c>
    </row>
    <row r="654" spans="1:2" x14ac:dyDescent="0.2">
      <c r="A654" s="12">
        <v>39617</v>
      </c>
      <c r="B654" s="11">
        <v>87.187200000000004</v>
      </c>
    </row>
    <row r="655" spans="1:2" x14ac:dyDescent="0.2">
      <c r="A655" s="12">
        <v>39618</v>
      </c>
      <c r="B655" s="11">
        <v>87.081500000000005</v>
      </c>
    </row>
    <row r="656" spans="1:2" x14ac:dyDescent="0.2">
      <c r="A656" s="12">
        <v>39619</v>
      </c>
      <c r="B656" s="11">
        <v>86.903599999999997</v>
      </c>
    </row>
    <row r="657" spans="1:2" x14ac:dyDescent="0.2">
      <c r="A657" s="12">
        <v>39622</v>
      </c>
      <c r="B657" s="11">
        <v>87.216300000000004</v>
      </c>
    </row>
    <row r="658" spans="1:2" x14ac:dyDescent="0.2">
      <c r="A658" s="12">
        <v>39623</v>
      </c>
      <c r="B658" s="11">
        <v>86.9666</v>
      </c>
    </row>
    <row r="659" spans="1:2" x14ac:dyDescent="0.2">
      <c r="A659" s="12">
        <v>39624</v>
      </c>
      <c r="B659" s="11">
        <v>87.0535</v>
      </c>
    </row>
    <row r="660" spans="1:2" x14ac:dyDescent="0.2">
      <c r="A660" s="12">
        <v>39625</v>
      </c>
      <c r="B660" s="11">
        <v>86.679299999999998</v>
      </c>
    </row>
    <row r="661" spans="1:2" x14ac:dyDescent="0.2">
      <c r="A661" s="12">
        <v>39626</v>
      </c>
      <c r="B661" s="11">
        <v>86.643000000000001</v>
      </c>
    </row>
    <row r="662" spans="1:2" x14ac:dyDescent="0.2">
      <c r="A662" s="12">
        <v>39629</v>
      </c>
      <c r="B662" s="11">
        <v>86.762100000000004</v>
      </c>
    </row>
    <row r="663" spans="1:2" x14ac:dyDescent="0.2">
      <c r="A663" s="12">
        <v>39630</v>
      </c>
      <c r="B663" s="11">
        <v>86.844700000000003</v>
      </c>
    </row>
    <row r="664" spans="1:2" x14ac:dyDescent="0.2">
      <c r="A664" s="12">
        <v>39631</v>
      </c>
      <c r="B664" s="11">
        <v>86.478200000000001</v>
      </c>
    </row>
    <row r="665" spans="1:2" x14ac:dyDescent="0.2">
      <c r="A665" s="12">
        <v>39632</v>
      </c>
      <c r="B665" s="11">
        <v>86.884299999999996</v>
      </c>
    </row>
    <row r="666" spans="1:2" x14ac:dyDescent="0.2">
      <c r="A666" s="12">
        <v>39633</v>
      </c>
      <c r="B666" s="11">
        <v>86.878100000000003</v>
      </c>
    </row>
    <row r="667" spans="1:2" x14ac:dyDescent="0.2">
      <c r="A667" s="12">
        <v>39636</v>
      </c>
      <c r="B667" s="11">
        <v>86.961699999999993</v>
      </c>
    </row>
    <row r="668" spans="1:2" x14ac:dyDescent="0.2">
      <c r="A668" s="12">
        <v>39637</v>
      </c>
      <c r="B668" s="11">
        <v>86.977800000000002</v>
      </c>
    </row>
    <row r="669" spans="1:2" x14ac:dyDescent="0.2">
      <c r="A669" s="12">
        <v>39638</v>
      </c>
      <c r="B669" s="11">
        <v>86.533500000000004</v>
      </c>
    </row>
    <row r="670" spans="1:2" x14ac:dyDescent="0.2">
      <c r="A670" s="12">
        <v>39639</v>
      </c>
      <c r="B670" s="11">
        <v>86.512200000000007</v>
      </c>
    </row>
    <row r="671" spans="1:2" x14ac:dyDescent="0.2">
      <c r="A671" s="12">
        <v>39640</v>
      </c>
      <c r="B671" s="11">
        <v>86.221000000000004</v>
      </c>
    </row>
    <row r="672" spans="1:2" x14ac:dyDescent="0.2">
      <c r="A672" s="12">
        <v>39643</v>
      </c>
      <c r="B672" s="11">
        <v>86.107900000000001</v>
      </c>
    </row>
    <row r="673" spans="1:2" x14ac:dyDescent="0.2">
      <c r="A673" s="12">
        <v>39644</v>
      </c>
      <c r="B673" s="11">
        <v>85.873099999999994</v>
      </c>
    </row>
    <row r="674" spans="1:2" x14ac:dyDescent="0.2">
      <c r="A674" s="12">
        <v>39645</v>
      </c>
      <c r="B674" s="11">
        <v>85.9285</v>
      </c>
    </row>
    <row r="675" spans="1:2" x14ac:dyDescent="0.2">
      <c r="A675" s="12">
        <v>39646</v>
      </c>
      <c r="B675" s="11">
        <v>85.938699999999997</v>
      </c>
    </row>
    <row r="676" spans="1:2" x14ac:dyDescent="0.2">
      <c r="A676" s="12">
        <v>39647</v>
      </c>
      <c r="B676" s="11">
        <v>86.073499999999996</v>
      </c>
    </row>
    <row r="677" spans="1:2" x14ac:dyDescent="0.2">
      <c r="A677" s="12">
        <v>39650</v>
      </c>
      <c r="B677" s="11">
        <v>86.015100000000004</v>
      </c>
    </row>
    <row r="678" spans="1:2" x14ac:dyDescent="0.2">
      <c r="A678" s="12">
        <v>39651</v>
      </c>
      <c r="B678" s="11">
        <v>86.190899999999999</v>
      </c>
    </row>
    <row r="679" spans="1:2" x14ac:dyDescent="0.2">
      <c r="A679" s="12">
        <v>39652</v>
      </c>
      <c r="B679" s="11">
        <v>86.266400000000004</v>
      </c>
    </row>
    <row r="680" spans="1:2" x14ac:dyDescent="0.2">
      <c r="A680" s="12">
        <v>39653</v>
      </c>
      <c r="B680" s="11">
        <v>86.401700000000005</v>
      </c>
    </row>
    <row r="681" spans="1:2" x14ac:dyDescent="0.2">
      <c r="A681" s="12">
        <v>39654</v>
      </c>
      <c r="B681" s="11">
        <v>86.391599999999997</v>
      </c>
    </row>
    <row r="682" spans="1:2" x14ac:dyDescent="0.2">
      <c r="A682" s="12">
        <v>39657</v>
      </c>
      <c r="B682" s="11">
        <v>86.4666</v>
      </c>
    </row>
    <row r="683" spans="1:2" x14ac:dyDescent="0.2">
      <c r="A683" s="12">
        <v>39658</v>
      </c>
      <c r="B683" s="11">
        <v>86.817499999999995</v>
      </c>
    </row>
    <row r="684" spans="1:2" x14ac:dyDescent="0.2">
      <c r="A684" s="12">
        <v>39659</v>
      </c>
      <c r="B684" s="11">
        <v>86.816699999999997</v>
      </c>
    </row>
    <row r="685" spans="1:2" x14ac:dyDescent="0.2">
      <c r="A685" s="12">
        <v>39660</v>
      </c>
      <c r="B685" s="11">
        <v>86.856700000000004</v>
      </c>
    </row>
    <row r="686" spans="1:2" x14ac:dyDescent="0.2">
      <c r="A686" s="12">
        <v>39661</v>
      </c>
      <c r="B686" s="11">
        <v>86.825699999999998</v>
      </c>
    </row>
    <row r="687" spans="1:2" x14ac:dyDescent="0.2">
      <c r="A687" s="12">
        <v>39664</v>
      </c>
      <c r="B687" s="11">
        <v>87.061099999999996</v>
      </c>
    </row>
    <row r="688" spans="1:2" x14ac:dyDescent="0.2">
      <c r="A688" s="12">
        <v>39665</v>
      </c>
      <c r="B688" s="11">
        <v>87.328100000000006</v>
      </c>
    </row>
    <row r="689" spans="1:2" x14ac:dyDescent="0.2">
      <c r="A689" s="12">
        <v>39666</v>
      </c>
      <c r="B689" s="11">
        <v>87.600399999999993</v>
      </c>
    </row>
    <row r="690" spans="1:2" x14ac:dyDescent="0.2">
      <c r="A690" s="12">
        <v>39667</v>
      </c>
      <c r="B690" s="11">
        <v>87.873199999999997</v>
      </c>
    </row>
    <row r="691" spans="1:2" x14ac:dyDescent="0.2">
      <c r="A691" s="12">
        <v>39668</v>
      </c>
      <c r="B691" s="11">
        <v>88.893900000000002</v>
      </c>
    </row>
    <row r="692" spans="1:2" x14ac:dyDescent="0.2">
      <c r="A692" s="12">
        <v>39671</v>
      </c>
      <c r="B692" s="11">
        <v>89.034999999999997</v>
      </c>
    </row>
    <row r="693" spans="1:2" x14ac:dyDescent="0.2">
      <c r="A693" s="12">
        <v>39672</v>
      </c>
      <c r="B693" s="11">
        <v>89.191599999999994</v>
      </c>
    </row>
    <row r="694" spans="1:2" x14ac:dyDescent="0.2">
      <c r="A694" s="12">
        <v>39673</v>
      </c>
      <c r="B694" s="11">
        <v>89.321100000000001</v>
      </c>
    </row>
    <row r="695" spans="1:2" x14ac:dyDescent="0.2">
      <c r="A695" s="12">
        <v>39674</v>
      </c>
      <c r="B695" s="11">
        <v>89.367500000000007</v>
      </c>
    </row>
    <row r="696" spans="1:2" x14ac:dyDescent="0.2">
      <c r="A696" s="12">
        <v>39675</v>
      </c>
      <c r="B696" s="11">
        <v>89.724400000000003</v>
      </c>
    </row>
    <row r="697" spans="1:2" x14ac:dyDescent="0.2">
      <c r="A697" s="12">
        <v>39678</v>
      </c>
      <c r="B697" s="11">
        <v>89.596599999999995</v>
      </c>
    </row>
    <row r="698" spans="1:2" x14ac:dyDescent="0.2">
      <c r="A698" s="12">
        <v>39679</v>
      </c>
      <c r="B698" s="11">
        <v>89.646500000000003</v>
      </c>
    </row>
    <row r="699" spans="1:2" x14ac:dyDescent="0.2">
      <c r="A699" s="12">
        <v>39680</v>
      </c>
      <c r="B699" s="11">
        <v>89.697699999999998</v>
      </c>
    </row>
    <row r="700" spans="1:2" x14ac:dyDescent="0.2">
      <c r="A700" s="12">
        <v>39681</v>
      </c>
      <c r="B700" s="11">
        <v>88.912800000000004</v>
      </c>
    </row>
    <row r="701" spans="1:2" x14ac:dyDescent="0.2">
      <c r="A701" s="12">
        <v>39682</v>
      </c>
      <c r="B701" s="11">
        <v>89.238100000000003</v>
      </c>
    </row>
    <row r="702" spans="1:2" x14ac:dyDescent="0.2">
      <c r="A702" s="12">
        <v>39685</v>
      </c>
      <c r="B702" s="11">
        <v>89.309399999999997</v>
      </c>
    </row>
    <row r="703" spans="1:2" x14ac:dyDescent="0.2">
      <c r="A703" s="12">
        <v>39686</v>
      </c>
      <c r="B703" s="11">
        <v>89.700699999999998</v>
      </c>
    </row>
    <row r="704" spans="1:2" x14ac:dyDescent="0.2">
      <c r="A704" s="12">
        <v>39687</v>
      </c>
      <c r="B704" s="11">
        <v>89.641900000000007</v>
      </c>
    </row>
    <row r="705" spans="1:2" x14ac:dyDescent="0.2">
      <c r="A705" s="12">
        <v>39688</v>
      </c>
      <c r="B705" s="11">
        <v>89.822500000000005</v>
      </c>
    </row>
    <row r="706" spans="1:2" x14ac:dyDescent="0.2">
      <c r="A706" s="12">
        <v>39689</v>
      </c>
      <c r="B706" s="11">
        <v>90.056700000000006</v>
      </c>
    </row>
    <row r="707" spans="1:2" x14ac:dyDescent="0.2">
      <c r="A707" s="12">
        <v>39692</v>
      </c>
      <c r="B707" s="11">
        <v>90.08</v>
      </c>
    </row>
    <row r="708" spans="1:2" x14ac:dyDescent="0.2">
      <c r="A708" s="12">
        <v>39693</v>
      </c>
      <c r="B708" s="11">
        <v>90.843800000000002</v>
      </c>
    </row>
    <row r="709" spans="1:2" x14ac:dyDescent="0.2">
      <c r="A709" s="12">
        <v>39694</v>
      </c>
      <c r="B709" s="11">
        <v>90.828599999999994</v>
      </c>
    </row>
    <row r="710" spans="1:2" x14ac:dyDescent="0.2">
      <c r="A710" s="12">
        <v>39695</v>
      </c>
      <c r="B710" s="11">
        <v>91.162099999999995</v>
      </c>
    </row>
    <row r="711" spans="1:2" x14ac:dyDescent="0.2">
      <c r="A711" s="12">
        <v>39696</v>
      </c>
      <c r="B711" s="11">
        <v>91.340999999999994</v>
      </c>
    </row>
    <row r="712" spans="1:2" x14ac:dyDescent="0.2">
      <c r="A712" s="12">
        <v>39699</v>
      </c>
      <c r="B712" s="11">
        <v>91.662999999999997</v>
      </c>
    </row>
    <row r="713" spans="1:2" x14ac:dyDescent="0.2">
      <c r="A713" s="12">
        <v>39700</v>
      </c>
      <c r="B713" s="11">
        <v>91.5779</v>
      </c>
    </row>
    <row r="714" spans="1:2" x14ac:dyDescent="0.2">
      <c r="A714" s="12">
        <v>39701</v>
      </c>
      <c r="B714" s="11">
        <v>92.128299999999996</v>
      </c>
    </row>
    <row r="715" spans="1:2" x14ac:dyDescent="0.2">
      <c r="A715" s="12">
        <v>39702</v>
      </c>
      <c r="B715" s="11">
        <v>92.490099999999998</v>
      </c>
    </row>
    <row r="716" spans="1:2" x14ac:dyDescent="0.2">
      <c r="A716" s="12">
        <v>39703</v>
      </c>
      <c r="B716" s="11">
        <v>91.470600000000005</v>
      </c>
    </row>
    <row r="717" spans="1:2" x14ac:dyDescent="0.2">
      <c r="A717" s="12">
        <v>39706</v>
      </c>
      <c r="B717" s="11">
        <v>91.757000000000005</v>
      </c>
    </row>
    <row r="718" spans="1:2" x14ac:dyDescent="0.2">
      <c r="A718" s="12">
        <v>39707</v>
      </c>
      <c r="B718" s="11">
        <v>92.059399999999997</v>
      </c>
    </row>
    <row r="719" spans="1:2" x14ac:dyDescent="0.2">
      <c r="A719" s="12">
        <v>39708</v>
      </c>
      <c r="B719" s="11">
        <v>92.098200000000006</v>
      </c>
    </row>
    <row r="720" spans="1:2" x14ac:dyDescent="0.2">
      <c r="A720" s="12">
        <v>39709</v>
      </c>
      <c r="B720" s="11">
        <v>91.711100000000002</v>
      </c>
    </row>
    <row r="721" spans="1:2" x14ac:dyDescent="0.2">
      <c r="A721" s="12">
        <v>39710</v>
      </c>
      <c r="B721" s="11">
        <v>91.001400000000004</v>
      </c>
    </row>
    <row r="722" spans="1:2" x14ac:dyDescent="0.2">
      <c r="A722" s="12">
        <v>39713</v>
      </c>
      <c r="B722" s="11">
        <v>90.111900000000006</v>
      </c>
    </row>
    <row r="723" spans="1:2" x14ac:dyDescent="0.2">
      <c r="A723" s="12">
        <v>39714</v>
      </c>
      <c r="B723" s="11">
        <v>90.122100000000003</v>
      </c>
    </row>
    <row r="724" spans="1:2" x14ac:dyDescent="0.2">
      <c r="A724" s="12">
        <v>39715</v>
      </c>
      <c r="B724" s="11">
        <v>90.4602</v>
      </c>
    </row>
    <row r="725" spans="1:2" x14ac:dyDescent="0.2">
      <c r="A725" s="12">
        <v>39716</v>
      </c>
      <c r="B725" s="11">
        <v>90.465100000000007</v>
      </c>
    </row>
    <row r="726" spans="1:2" x14ac:dyDescent="0.2">
      <c r="A726" s="12">
        <v>39717</v>
      </c>
      <c r="B726" s="11">
        <v>90.687200000000004</v>
      </c>
    </row>
    <row r="727" spans="1:2" x14ac:dyDescent="0.2">
      <c r="A727" s="12">
        <v>39720</v>
      </c>
      <c r="B727" s="11">
        <v>91.396100000000004</v>
      </c>
    </row>
    <row r="728" spans="1:2" x14ac:dyDescent="0.2">
      <c r="A728" s="12">
        <v>39721</v>
      </c>
      <c r="B728" s="11">
        <v>92.377300000000005</v>
      </c>
    </row>
    <row r="729" spans="1:2" x14ac:dyDescent="0.2">
      <c r="A729" s="12">
        <v>39722</v>
      </c>
      <c r="B729" s="11">
        <v>92.510999999999996</v>
      </c>
    </row>
    <row r="730" spans="1:2" x14ac:dyDescent="0.2">
      <c r="A730" s="12">
        <v>39723</v>
      </c>
      <c r="B730" s="11">
        <v>93.379199999999997</v>
      </c>
    </row>
    <row r="731" spans="1:2" x14ac:dyDescent="0.2">
      <c r="A731" s="12">
        <v>39724</v>
      </c>
      <c r="B731" s="11">
        <v>93.541399999999996</v>
      </c>
    </row>
    <row r="732" spans="1:2" x14ac:dyDescent="0.2">
      <c r="A732" s="12">
        <v>39727</v>
      </c>
      <c r="B732" s="11">
        <v>95.162899999999993</v>
      </c>
    </row>
    <row r="733" spans="1:2" x14ac:dyDescent="0.2">
      <c r="A733" s="12">
        <v>39728</v>
      </c>
      <c r="B733" s="11">
        <v>95.488900000000001</v>
      </c>
    </row>
    <row r="734" spans="1:2" x14ac:dyDescent="0.2">
      <c r="A734" s="12">
        <v>39729</v>
      </c>
      <c r="B734" s="11">
        <v>96.968400000000003</v>
      </c>
    </row>
    <row r="735" spans="1:2" x14ac:dyDescent="0.2">
      <c r="A735" s="12">
        <v>39730</v>
      </c>
      <c r="B735" s="11">
        <v>96.514300000000006</v>
      </c>
    </row>
    <row r="736" spans="1:2" x14ac:dyDescent="0.2">
      <c r="A736" s="12">
        <v>39731</v>
      </c>
      <c r="B736" s="11">
        <v>97.998999999999995</v>
      </c>
    </row>
    <row r="737" spans="1:2" x14ac:dyDescent="0.2">
      <c r="A737" s="12">
        <v>39734</v>
      </c>
      <c r="B737" s="11">
        <v>97.968599999999995</v>
      </c>
    </row>
    <row r="738" spans="1:2" x14ac:dyDescent="0.2">
      <c r="A738" s="12">
        <v>39735</v>
      </c>
      <c r="B738" s="11">
        <v>96.254400000000004</v>
      </c>
    </row>
    <row r="739" spans="1:2" x14ac:dyDescent="0.2">
      <c r="A739" s="12">
        <v>39736</v>
      </c>
      <c r="B739" s="11">
        <v>97.204499999999996</v>
      </c>
    </row>
    <row r="740" spans="1:2" x14ac:dyDescent="0.2">
      <c r="A740" s="12">
        <v>39737</v>
      </c>
      <c r="B740" s="11">
        <v>98.367999999999995</v>
      </c>
    </row>
    <row r="741" spans="1:2" x14ac:dyDescent="0.2">
      <c r="A741" s="12">
        <v>39738</v>
      </c>
      <c r="B741" s="11">
        <v>97.725499999999997</v>
      </c>
    </row>
    <row r="742" spans="1:2" x14ac:dyDescent="0.2">
      <c r="A742" s="12">
        <v>39741</v>
      </c>
      <c r="B742" s="11">
        <v>98.160499999999999</v>
      </c>
    </row>
    <row r="743" spans="1:2" x14ac:dyDescent="0.2">
      <c r="A743" s="12">
        <v>39742</v>
      </c>
      <c r="B743" s="11">
        <v>99.424199999999999</v>
      </c>
    </row>
    <row r="744" spans="1:2" x14ac:dyDescent="0.2">
      <c r="A744" s="12">
        <v>39743</v>
      </c>
      <c r="B744" s="11">
        <v>101.2131</v>
      </c>
    </row>
    <row r="745" spans="1:2" x14ac:dyDescent="0.2">
      <c r="A745" s="12">
        <v>39744</v>
      </c>
      <c r="B745" s="11">
        <v>101.1071</v>
      </c>
    </row>
    <row r="746" spans="1:2" x14ac:dyDescent="0.2">
      <c r="A746" s="12">
        <v>39745</v>
      </c>
      <c r="B746" s="11">
        <v>101.8442</v>
      </c>
    </row>
    <row r="747" spans="1:2" x14ac:dyDescent="0.2">
      <c r="A747" s="12">
        <v>39748</v>
      </c>
      <c r="B747" s="11">
        <v>102.3415</v>
      </c>
    </row>
    <row r="748" spans="1:2" x14ac:dyDescent="0.2">
      <c r="A748" s="12">
        <v>39749</v>
      </c>
      <c r="B748" s="11">
        <v>102.42359999999999</v>
      </c>
    </row>
    <row r="749" spans="1:2" x14ac:dyDescent="0.2">
      <c r="A749" s="12">
        <v>39750</v>
      </c>
      <c r="B749" s="11">
        <v>100.0967</v>
      </c>
    </row>
    <row r="750" spans="1:2" x14ac:dyDescent="0.2">
      <c r="A750" s="12">
        <v>39751</v>
      </c>
      <c r="B750" s="11">
        <v>99.456800000000001</v>
      </c>
    </row>
    <row r="751" spans="1:2" x14ac:dyDescent="0.2">
      <c r="A751" s="12">
        <v>39752</v>
      </c>
      <c r="B751" s="11">
        <v>99.766199999999998</v>
      </c>
    </row>
    <row r="752" spans="1:2" x14ac:dyDescent="0.2">
      <c r="A752" s="12">
        <v>39755</v>
      </c>
      <c r="B752" s="11">
        <v>99.4345</v>
      </c>
    </row>
    <row r="753" spans="1:2" x14ac:dyDescent="0.2">
      <c r="A753" s="12">
        <v>39756</v>
      </c>
      <c r="B753" s="11">
        <v>97.995699999999999</v>
      </c>
    </row>
    <row r="754" spans="1:2" x14ac:dyDescent="0.2">
      <c r="A754" s="12">
        <v>39757</v>
      </c>
      <c r="B754" s="11">
        <v>98.095299999999995</v>
      </c>
    </row>
    <row r="755" spans="1:2" x14ac:dyDescent="0.2">
      <c r="A755" s="12">
        <v>39758</v>
      </c>
      <c r="B755" s="11">
        <v>99.5364</v>
      </c>
    </row>
    <row r="756" spans="1:2" x14ac:dyDescent="0.2">
      <c r="A756" s="12">
        <v>39759</v>
      </c>
      <c r="B756" s="11">
        <v>99.394400000000005</v>
      </c>
    </row>
    <row r="757" spans="1:2" x14ac:dyDescent="0.2">
      <c r="A757" s="12">
        <v>39762</v>
      </c>
      <c r="B757" s="11">
        <v>99.589699999999993</v>
      </c>
    </row>
    <row r="758" spans="1:2" x14ac:dyDescent="0.2">
      <c r="A758" s="12">
        <v>39763</v>
      </c>
      <c r="B758" s="11">
        <v>99.604100000000003</v>
      </c>
    </row>
    <row r="759" spans="1:2" x14ac:dyDescent="0.2">
      <c r="A759" s="12">
        <v>39764</v>
      </c>
      <c r="B759" s="11">
        <v>101.1947</v>
      </c>
    </row>
    <row r="760" spans="1:2" x14ac:dyDescent="0.2">
      <c r="A760" s="12">
        <v>39765</v>
      </c>
      <c r="B760" s="11">
        <v>101.774</v>
      </c>
    </row>
    <row r="761" spans="1:2" x14ac:dyDescent="0.2">
      <c r="A761" s="12">
        <v>39766</v>
      </c>
      <c r="B761" s="11">
        <v>100.9705</v>
      </c>
    </row>
    <row r="762" spans="1:2" x14ac:dyDescent="0.2">
      <c r="A762" s="12">
        <v>39769</v>
      </c>
      <c r="B762" s="11">
        <v>101.10290000000001</v>
      </c>
    </row>
    <row r="763" spans="1:2" x14ac:dyDescent="0.2">
      <c r="A763" s="12">
        <v>39770</v>
      </c>
      <c r="B763" s="11">
        <v>101.3965</v>
      </c>
    </row>
    <row r="764" spans="1:2" x14ac:dyDescent="0.2">
      <c r="A764" s="12">
        <v>39771</v>
      </c>
      <c r="B764" s="11">
        <v>101.88039999999999</v>
      </c>
    </row>
    <row r="765" spans="1:2" x14ac:dyDescent="0.2">
      <c r="A765" s="12">
        <v>39772</v>
      </c>
      <c r="B765" s="11">
        <v>103.27370000000001</v>
      </c>
    </row>
    <row r="766" spans="1:2" x14ac:dyDescent="0.2">
      <c r="A766" s="12">
        <v>39773</v>
      </c>
      <c r="B766" s="11">
        <v>103.6289</v>
      </c>
    </row>
    <row r="767" spans="1:2" x14ac:dyDescent="0.2">
      <c r="A767" s="12">
        <v>39776</v>
      </c>
      <c r="B767" s="11">
        <v>101.502</v>
      </c>
    </row>
    <row r="768" spans="1:2" x14ac:dyDescent="0.2">
      <c r="A768" s="12">
        <v>39777</v>
      </c>
      <c r="B768" s="11">
        <v>100.7997</v>
      </c>
    </row>
    <row r="769" spans="1:2" x14ac:dyDescent="0.2">
      <c r="A769" s="12">
        <v>39778</v>
      </c>
      <c r="B769" s="11">
        <v>101.25660000000001</v>
      </c>
    </row>
    <row r="770" spans="1:2" x14ac:dyDescent="0.2">
      <c r="A770" s="12">
        <v>39779</v>
      </c>
      <c r="B770" s="11">
        <v>101.2564</v>
      </c>
    </row>
    <row r="771" spans="1:2" x14ac:dyDescent="0.2">
      <c r="A771" s="12">
        <v>39780</v>
      </c>
      <c r="B771" s="11">
        <v>101.6468</v>
      </c>
    </row>
    <row r="772" spans="1:2" x14ac:dyDescent="0.2">
      <c r="A772" s="12">
        <v>39783</v>
      </c>
      <c r="B772" s="11">
        <v>102.17440000000001</v>
      </c>
    </row>
    <row r="773" spans="1:2" x14ac:dyDescent="0.2">
      <c r="A773" s="12">
        <v>39784</v>
      </c>
      <c r="B773" s="11">
        <v>101.98909999999999</v>
      </c>
    </row>
    <row r="774" spans="1:2" x14ac:dyDescent="0.2">
      <c r="A774" s="12">
        <v>39785</v>
      </c>
      <c r="B774" s="11">
        <v>102.4251</v>
      </c>
    </row>
    <row r="775" spans="1:2" x14ac:dyDescent="0.2">
      <c r="A775" s="12">
        <v>39786</v>
      </c>
      <c r="B775" s="11">
        <v>102.0715</v>
      </c>
    </row>
    <row r="776" spans="1:2" x14ac:dyDescent="0.2">
      <c r="A776" s="12">
        <v>39787</v>
      </c>
      <c r="B776" s="11">
        <v>103.4902</v>
      </c>
    </row>
    <row r="777" spans="1:2" x14ac:dyDescent="0.2">
      <c r="A777" s="12">
        <v>39790</v>
      </c>
      <c r="B777" s="11">
        <v>101.7227</v>
      </c>
    </row>
    <row r="778" spans="1:2" x14ac:dyDescent="0.2">
      <c r="A778" s="12">
        <v>39791</v>
      </c>
      <c r="B778" s="11">
        <v>101.7346</v>
      </c>
    </row>
    <row r="779" spans="1:2" x14ac:dyDescent="0.2">
      <c r="A779" s="12">
        <v>39792</v>
      </c>
      <c r="B779" s="11">
        <v>101.29130000000001</v>
      </c>
    </row>
    <row r="780" spans="1:2" x14ac:dyDescent="0.2">
      <c r="A780" s="12">
        <v>39793</v>
      </c>
      <c r="B780" s="11">
        <v>99.510099999999994</v>
      </c>
    </row>
    <row r="781" spans="1:2" x14ac:dyDescent="0.2">
      <c r="A781" s="12">
        <v>39794</v>
      </c>
      <c r="B781" s="11">
        <v>100.319</v>
      </c>
    </row>
    <row r="782" spans="1:2" x14ac:dyDescent="0.2">
      <c r="A782" s="12">
        <v>39797</v>
      </c>
      <c r="B782" s="11">
        <v>99.100099999999998</v>
      </c>
    </row>
    <row r="783" spans="1:2" x14ac:dyDescent="0.2">
      <c r="A783" s="12">
        <v>39798</v>
      </c>
      <c r="B783" s="11">
        <v>98.477099999999993</v>
      </c>
    </row>
    <row r="784" spans="1:2" x14ac:dyDescent="0.2">
      <c r="A784" s="12">
        <v>39799</v>
      </c>
      <c r="B784" s="11">
        <v>96.822699999999998</v>
      </c>
    </row>
    <row r="785" spans="1:2" x14ac:dyDescent="0.2">
      <c r="A785" s="12">
        <v>39800</v>
      </c>
      <c r="B785" s="11">
        <v>96.844700000000003</v>
      </c>
    </row>
    <row r="786" spans="1:2" x14ac:dyDescent="0.2">
      <c r="A786" s="12">
        <v>39801</v>
      </c>
      <c r="B786" s="11">
        <v>98.127799999999993</v>
      </c>
    </row>
    <row r="787" spans="1:2" x14ac:dyDescent="0.2">
      <c r="A787" s="12">
        <v>39804</v>
      </c>
      <c r="B787" s="11">
        <v>98.164299999999997</v>
      </c>
    </row>
    <row r="788" spans="1:2" x14ac:dyDescent="0.2">
      <c r="A788" s="12">
        <v>39805</v>
      </c>
      <c r="B788" s="11">
        <v>98.269800000000004</v>
      </c>
    </row>
    <row r="789" spans="1:2" x14ac:dyDescent="0.2">
      <c r="A789" s="12">
        <v>39806</v>
      </c>
      <c r="B789" s="11">
        <v>98.224900000000005</v>
      </c>
    </row>
    <row r="790" spans="1:2" x14ac:dyDescent="0.2">
      <c r="A790" s="12">
        <v>39807</v>
      </c>
      <c r="B790" s="11">
        <v>98.241900000000001</v>
      </c>
    </row>
    <row r="791" spans="1:2" x14ac:dyDescent="0.2">
      <c r="A791" s="12">
        <v>39808</v>
      </c>
      <c r="B791" s="11">
        <v>98.259399999999999</v>
      </c>
    </row>
    <row r="792" spans="1:2" x14ac:dyDescent="0.2">
      <c r="A792" s="12">
        <v>39811</v>
      </c>
      <c r="B792" s="11">
        <v>97.935900000000004</v>
      </c>
    </row>
    <row r="793" spans="1:2" x14ac:dyDescent="0.2">
      <c r="A793" s="12">
        <v>39812</v>
      </c>
      <c r="B793" s="11">
        <v>98.383300000000006</v>
      </c>
    </row>
    <row r="794" spans="1:2" x14ac:dyDescent="0.2">
      <c r="A794" s="12">
        <v>39813</v>
      </c>
      <c r="B794" s="11">
        <v>98.651799999999994</v>
      </c>
    </row>
    <row r="795" spans="1:2" x14ac:dyDescent="0.2">
      <c r="A795" s="12">
        <v>39814</v>
      </c>
      <c r="B795" s="13" t="e">
        <f>NA()</f>
        <v>#N/A</v>
      </c>
    </row>
    <row r="796" spans="1:2" x14ac:dyDescent="0.2">
      <c r="A796" s="12">
        <v>39815</v>
      </c>
      <c r="B796" s="11">
        <v>98.600800000000007</v>
      </c>
    </row>
    <row r="797" spans="1:2" x14ac:dyDescent="0.2">
      <c r="A797" s="12">
        <v>39818</v>
      </c>
      <c r="B797" s="11">
        <v>98.919499999999999</v>
      </c>
    </row>
    <row r="798" spans="1:2" x14ac:dyDescent="0.2">
      <c r="A798" s="12">
        <v>39819</v>
      </c>
      <c r="B798" s="11">
        <v>98.787099999999995</v>
      </c>
    </row>
    <row r="799" spans="1:2" x14ac:dyDescent="0.2">
      <c r="A799" s="12">
        <v>39820</v>
      </c>
      <c r="B799" s="11">
        <v>98.088999999999999</v>
      </c>
    </row>
    <row r="800" spans="1:2" x14ac:dyDescent="0.2">
      <c r="A800" s="12">
        <v>39821</v>
      </c>
      <c r="B800" s="11">
        <v>98.322299999999998</v>
      </c>
    </row>
    <row r="801" spans="1:2" x14ac:dyDescent="0.2">
      <c r="A801" s="12">
        <v>39822</v>
      </c>
      <c r="B801" s="11">
        <v>98.875200000000007</v>
      </c>
    </row>
    <row r="802" spans="1:2" x14ac:dyDescent="0.2">
      <c r="A802" s="12">
        <v>39825</v>
      </c>
      <c r="B802" s="11">
        <v>99.602199999999996</v>
      </c>
    </row>
    <row r="803" spans="1:2" x14ac:dyDescent="0.2">
      <c r="A803" s="12">
        <v>39826</v>
      </c>
      <c r="B803" s="11">
        <v>100.3597</v>
      </c>
    </row>
    <row r="804" spans="1:2" x14ac:dyDescent="0.2">
      <c r="A804" s="12">
        <v>39827</v>
      </c>
      <c r="B804" s="11">
        <v>100.7546</v>
      </c>
    </row>
    <row r="805" spans="1:2" x14ac:dyDescent="0.2">
      <c r="A805" s="12">
        <v>39828</v>
      </c>
      <c r="B805" s="11">
        <v>101.4653</v>
      </c>
    </row>
    <row r="806" spans="1:2" x14ac:dyDescent="0.2">
      <c r="A806" s="12">
        <v>39829</v>
      </c>
      <c r="B806" s="11">
        <v>100.711</v>
      </c>
    </row>
    <row r="807" spans="1:2" x14ac:dyDescent="0.2">
      <c r="A807" s="12">
        <v>39832</v>
      </c>
      <c r="B807" s="13" t="e">
        <f>NA()</f>
        <v>#N/A</v>
      </c>
    </row>
    <row r="808" spans="1:2" x14ac:dyDescent="0.2">
      <c r="A808" s="12">
        <v>39833</v>
      </c>
      <c r="B808" s="13" t="e">
        <f>NA()</f>
        <v>#N/A</v>
      </c>
    </row>
    <row r="809" spans="1:2" x14ac:dyDescent="0.2">
      <c r="A809" s="12">
        <v>39834</v>
      </c>
      <c r="B809" s="11">
        <v>102.1007</v>
      </c>
    </row>
    <row r="810" spans="1:2" x14ac:dyDescent="0.2">
      <c r="A810" s="12">
        <v>39835</v>
      </c>
      <c r="B810" s="11">
        <v>101.8432</v>
      </c>
    </row>
    <row r="811" spans="1:2" x14ac:dyDescent="0.2">
      <c r="A811" s="12">
        <v>39836</v>
      </c>
      <c r="B811" s="11">
        <v>102.1096</v>
      </c>
    </row>
    <row r="812" spans="1:2" x14ac:dyDescent="0.2">
      <c r="A812" s="12">
        <v>39839</v>
      </c>
      <c r="B812" s="11">
        <v>100.9764</v>
      </c>
    </row>
    <row r="813" spans="1:2" x14ac:dyDescent="0.2">
      <c r="A813" s="12">
        <v>39840</v>
      </c>
      <c r="B813" s="11">
        <v>101.17019999999999</v>
      </c>
    </row>
    <row r="814" spans="1:2" x14ac:dyDescent="0.2">
      <c r="A814" s="12">
        <v>39841</v>
      </c>
      <c r="B814" s="11">
        <v>100.5461</v>
      </c>
    </row>
    <row r="815" spans="1:2" x14ac:dyDescent="0.2">
      <c r="A815" s="12">
        <v>39842</v>
      </c>
      <c r="B815" s="11">
        <v>101.3398</v>
      </c>
    </row>
    <row r="816" spans="1:2" x14ac:dyDescent="0.2">
      <c r="A816" s="12">
        <v>39843</v>
      </c>
      <c r="B816" s="11">
        <v>102.1169</v>
      </c>
    </row>
    <row r="817" spans="1:2" x14ac:dyDescent="0.2">
      <c r="A817" s="12">
        <v>39846</v>
      </c>
      <c r="B817" s="11">
        <v>102.5067</v>
      </c>
    </row>
    <row r="818" spans="1:2" x14ac:dyDescent="0.2">
      <c r="A818" s="12">
        <v>39847</v>
      </c>
      <c r="B818" s="11">
        <v>101.8506</v>
      </c>
    </row>
    <row r="819" spans="1:2" x14ac:dyDescent="0.2">
      <c r="A819" s="12">
        <v>39848</v>
      </c>
      <c r="B819" s="11">
        <v>101.90560000000001</v>
      </c>
    </row>
    <row r="820" spans="1:2" x14ac:dyDescent="0.2">
      <c r="A820" s="12">
        <v>39849</v>
      </c>
      <c r="B820" s="11">
        <v>101.9517</v>
      </c>
    </row>
    <row r="821" spans="1:2" x14ac:dyDescent="0.2">
      <c r="A821" s="12">
        <v>39850</v>
      </c>
      <c r="B821" s="11">
        <v>101.74550000000001</v>
      </c>
    </row>
    <row r="822" spans="1:2" x14ac:dyDescent="0.2">
      <c r="A822" s="12">
        <v>39853</v>
      </c>
      <c r="B822" s="11">
        <v>100.9637</v>
      </c>
    </row>
    <row r="823" spans="1:2" x14ac:dyDescent="0.2">
      <c r="A823" s="12">
        <v>39854</v>
      </c>
      <c r="B823" s="11">
        <v>101.7094</v>
      </c>
    </row>
    <row r="824" spans="1:2" x14ac:dyDescent="0.2">
      <c r="A824" s="12">
        <v>39855</v>
      </c>
      <c r="B824" s="11">
        <v>102.24</v>
      </c>
    </row>
    <row r="825" spans="1:2" x14ac:dyDescent="0.2">
      <c r="A825" s="12">
        <v>39856</v>
      </c>
      <c r="B825" s="11">
        <v>102.598</v>
      </c>
    </row>
    <row r="826" spans="1:2" x14ac:dyDescent="0.2">
      <c r="A826" s="12">
        <v>39857</v>
      </c>
      <c r="B826" s="11">
        <v>102.2958</v>
      </c>
    </row>
    <row r="827" spans="1:2" x14ac:dyDescent="0.2">
      <c r="A827" s="12">
        <v>39860</v>
      </c>
      <c r="B827" s="13" t="e">
        <f>NA()</f>
        <v>#N/A</v>
      </c>
    </row>
    <row r="828" spans="1:2" x14ac:dyDescent="0.2">
      <c r="A828" s="12">
        <v>39861</v>
      </c>
      <c r="B828" s="11">
        <v>103.7625</v>
      </c>
    </row>
    <row r="829" spans="1:2" x14ac:dyDescent="0.2">
      <c r="A829" s="12">
        <v>39862</v>
      </c>
      <c r="B829" s="11">
        <v>104.0385</v>
      </c>
    </row>
    <row r="830" spans="1:2" x14ac:dyDescent="0.2">
      <c r="A830" s="12">
        <v>39863</v>
      </c>
      <c r="B830" s="11">
        <v>103.76560000000001</v>
      </c>
    </row>
    <row r="831" spans="1:2" x14ac:dyDescent="0.2">
      <c r="A831" s="12">
        <v>39864</v>
      </c>
      <c r="B831" s="11">
        <v>104.0244</v>
      </c>
    </row>
    <row r="832" spans="1:2" x14ac:dyDescent="0.2">
      <c r="A832" s="12">
        <v>39867</v>
      </c>
      <c r="B832" s="11">
        <v>103.74160000000001</v>
      </c>
    </row>
    <row r="833" spans="1:2" x14ac:dyDescent="0.2">
      <c r="A833" s="12">
        <v>39868</v>
      </c>
      <c r="B833" s="11">
        <v>103.9829</v>
      </c>
    </row>
    <row r="834" spans="1:2" x14ac:dyDescent="0.2">
      <c r="A834" s="12">
        <v>39869</v>
      </c>
      <c r="B834" s="11">
        <v>104.3086</v>
      </c>
    </row>
    <row r="835" spans="1:2" x14ac:dyDescent="0.2">
      <c r="A835" s="12">
        <v>39870</v>
      </c>
      <c r="B835" s="11">
        <v>104.18129999999999</v>
      </c>
    </row>
    <row r="836" spans="1:2" x14ac:dyDescent="0.2">
      <c r="A836" s="12">
        <v>39871</v>
      </c>
      <c r="B836" s="11">
        <v>104.9284</v>
      </c>
    </row>
    <row r="837" spans="1:2" x14ac:dyDescent="0.2">
      <c r="A837" s="12">
        <v>39874</v>
      </c>
      <c r="B837" s="11">
        <v>105.96169999999999</v>
      </c>
    </row>
    <row r="838" spans="1:2" x14ac:dyDescent="0.2">
      <c r="A838" s="12">
        <v>39875</v>
      </c>
      <c r="B838" s="11">
        <v>106.0249</v>
      </c>
    </row>
    <row r="839" spans="1:2" x14ac:dyDescent="0.2">
      <c r="A839" s="12">
        <v>39876</v>
      </c>
      <c r="B839" s="11">
        <v>105.4558</v>
      </c>
    </row>
    <row r="840" spans="1:2" x14ac:dyDescent="0.2">
      <c r="A840" s="12">
        <v>39877</v>
      </c>
      <c r="B840" s="11">
        <v>105.8064</v>
      </c>
    </row>
    <row r="841" spans="1:2" x14ac:dyDescent="0.2">
      <c r="A841" s="12">
        <v>39878</v>
      </c>
      <c r="B841" s="11">
        <v>105.3937</v>
      </c>
    </row>
    <row r="842" spans="1:2" x14ac:dyDescent="0.2">
      <c r="A842" s="12">
        <v>39881</v>
      </c>
      <c r="B842" s="11">
        <v>106.01819999999999</v>
      </c>
    </row>
    <row r="843" spans="1:2" x14ac:dyDescent="0.2">
      <c r="A843" s="12">
        <v>39882</v>
      </c>
      <c r="B843" s="11">
        <v>105.1153</v>
      </c>
    </row>
    <row r="844" spans="1:2" x14ac:dyDescent="0.2">
      <c r="A844" s="12">
        <v>39883</v>
      </c>
      <c r="B844" s="11">
        <v>104.84990000000001</v>
      </c>
    </row>
    <row r="845" spans="1:2" x14ac:dyDescent="0.2">
      <c r="A845" s="12">
        <v>39884</v>
      </c>
      <c r="B845" s="11">
        <v>104.89</v>
      </c>
    </row>
    <row r="846" spans="1:2" x14ac:dyDescent="0.2">
      <c r="A846" s="12">
        <v>39885</v>
      </c>
      <c r="B846" s="11">
        <v>104.11060000000001</v>
      </c>
    </row>
    <row r="847" spans="1:2" x14ac:dyDescent="0.2">
      <c r="A847" s="12">
        <v>39888</v>
      </c>
      <c r="B847" s="11">
        <v>103.20050000000001</v>
      </c>
    </row>
    <row r="848" spans="1:2" x14ac:dyDescent="0.2">
      <c r="A848" s="12">
        <v>39889</v>
      </c>
      <c r="B848" s="11">
        <v>103.23050000000001</v>
      </c>
    </row>
    <row r="849" spans="1:2" x14ac:dyDescent="0.2">
      <c r="A849" s="12">
        <v>39890</v>
      </c>
      <c r="B849" s="11">
        <v>103.0005</v>
      </c>
    </row>
    <row r="850" spans="1:2" x14ac:dyDescent="0.2">
      <c r="A850" s="12">
        <v>39891</v>
      </c>
      <c r="B850" s="11">
        <v>100.3951</v>
      </c>
    </row>
    <row r="851" spans="1:2" x14ac:dyDescent="0.2">
      <c r="A851" s="12">
        <v>39892</v>
      </c>
      <c r="B851" s="11">
        <v>101.0581</v>
      </c>
    </row>
    <row r="852" spans="1:2" x14ac:dyDescent="0.2">
      <c r="A852" s="12">
        <v>39895</v>
      </c>
      <c r="B852" s="11">
        <v>101.10299999999999</v>
      </c>
    </row>
    <row r="853" spans="1:2" x14ac:dyDescent="0.2">
      <c r="A853" s="12">
        <v>39896</v>
      </c>
      <c r="B853" s="11">
        <v>101.03189999999999</v>
      </c>
    </row>
    <row r="854" spans="1:2" x14ac:dyDescent="0.2">
      <c r="A854" s="12">
        <v>39897</v>
      </c>
      <c r="B854" s="11">
        <v>100.9674</v>
      </c>
    </row>
    <row r="855" spans="1:2" x14ac:dyDescent="0.2">
      <c r="A855" s="12">
        <v>39898</v>
      </c>
      <c r="B855" s="11">
        <v>101.09699999999999</v>
      </c>
    </row>
    <row r="856" spans="1:2" x14ac:dyDescent="0.2">
      <c r="A856" s="12">
        <v>39899</v>
      </c>
      <c r="B856" s="11">
        <v>101.83880000000001</v>
      </c>
    </row>
    <row r="857" spans="1:2" x14ac:dyDescent="0.2">
      <c r="A857" s="12">
        <v>39902</v>
      </c>
      <c r="B857" s="11">
        <v>102.749</v>
      </c>
    </row>
    <row r="858" spans="1:2" x14ac:dyDescent="0.2">
      <c r="A858" s="12">
        <v>39903</v>
      </c>
      <c r="B858" s="11">
        <v>102.37609999999999</v>
      </c>
    </row>
    <row r="859" spans="1:2" x14ac:dyDescent="0.2">
      <c r="A859" s="12">
        <v>39904</v>
      </c>
      <c r="B859" s="11">
        <v>102.12520000000001</v>
      </c>
    </row>
    <row r="860" spans="1:2" x14ac:dyDescent="0.2">
      <c r="A860" s="12">
        <v>39905</v>
      </c>
      <c r="B860" s="11">
        <v>100.8733</v>
      </c>
    </row>
    <row r="861" spans="1:2" x14ac:dyDescent="0.2">
      <c r="A861" s="12">
        <v>39906</v>
      </c>
      <c r="B861" s="11">
        <v>100.6429</v>
      </c>
    </row>
    <row r="862" spans="1:2" x14ac:dyDescent="0.2">
      <c r="A862" s="12">
        <v>39909</v>
      </c>
      <c r="B862" s="11">
        <v>100.94280000000001</v>
      </c>
    </row>
    <row r="863" spans="1:2" x14ac:dyDescent="0.2">
      <c r="A863" s="12">
        <v>39910</v>
      </c>
      <c r="B863" s="11">
        <v>100.9808</v>
      </c>
    </row>
    <row r="864" spans="1:2" x14ac:dyDescent="0.2">
      <c r="A864" s="12">
        <v>39911</v>
      </c>
      <c r="B864" s="11">
        <v>100.8948</v>
      </c>
    </row>
    <row r="865" spans="1:2" x14ac:dyDescent="0.2">
      <c r="A865" s="12">
        <v>39912</v>
      </c>
      <c r="B865" s="11">
        <v>100.7988</v>
      </c>
    </row>
    <row r="866" spans="1:2" x14ac:dyDescent="0.2">
      <c r="A866" s="12">
        <v>39913</v>
      </c>
      <c r="B866" s="11">
        <v>100.7597</v>
      </c>
    </row>
    <row r="867" spans="1:2" x14ac:dyDescent="0.2">
      <c r="A867" s="12">
        <v>39916</v>
      </c>
      <c r="B867" s="11">
        <v>100.1369</v>
      </c>
    </row>
    <row r="868" spans="1:2" x14ac:dyDescent="0.2">
      <c r="A868" s="12">
        <v>39917</v>
      </c>
      <c r="B868" s="11">
        <v>99.909700000000001</v>
      </c>
    </row>
    <row r="869" spans="1:2" x14ac:dyDescent="0.2">
      <c r="A869" s="12">
        <v>39918</v>
      </c>
      <c r="B869" s="11">
        <v>100.1497</v>
      </c>
    </row>
    <row r="870" spans="1:2" x14ac:dyDescent="0.2">
      <c r="A870" s="12">
        <v>39919</v>
      </c>
      <c r="B870" s="11">
        <v>100.0517</v>
      </c>
    </row>
    <row r="871" spans="1:2" x14ac:dyDescent="0.2">
      <c r="A871" s="12">
        <v>39920</v>
      </c>
      <c r="B871" s="11">
        <v>100.5719</v>
      </c>
    </row>
    <row r="872" spans="1:2" x14ac:dyDescent="0.2">
      <c r="A872" s="12">
        <v>39923</v>
      </c>
      <c r="B872" s="11">
        <v>101.44799999999999</v>
      </c>
    </row>
    <row r="873" spans="1:2" x14ac:dyDescent="0.2">
      <c r="A873" s="12">
        <v>39924</v>
      </c>
      <c r="B873" s="11">
        <v>101.1794</v>
      </c>
    </row>
    <row r="874" spans="1:2" x14ac:dyDescent="0.2">
      <c r="A874" s="12">
        <v>39925</v>
      </c>
      <c r="B874" s="11">
        <v>101.1142</v>
      </c>
    </row>
    <row r="875" spans="1:2" x14ac:dyDescent="0.2">
      <c r="A875" s="12">
        <v>39926</v>
      </c>
      <c r="B875" s="11">
        <v>101.0065</v>
      </c>
    </row>
    <row r="876" spans="1:2" x14ac:dyDescent="0.2">
      <c r="A876" s="12">
        <v>39927</v>
      </c>
      <c r="B876" s="11">
        <v>100.0244</v>
      </c>
    </row>
    <row r="877" spans="1:2" x14ac:dyDescent="0.2">
      <c r="A877" s="12">
        <v>39930</v>
      </c>
      <c r="B877" s="11">
        <v>100.72580000000001</v>
      </c>
    </row>
    <row r="878" spans="1:2" x14ac:dyDescent="0.2">
      <c r="A878" s="12">
        <v>39931</v>
      </c>
      <c r="B878" s="11">
        <v>101.3145</v>
      </c>
    </row>
    <row r="879" spans="1:2" x14ac:dyDescent="0.2">
      <c r="A879" s="12">
        <v>39932</v>
      </c>
      <c r="B879" s="11">
        <v>100.0009</v>
      </c>
    </row>
    <row r="880" spans="1:2" x14ac:dyDescent="0.2">
      <c r="A880" s="12">
        <v>39933</v>
      </c>
      <c r="B880" s="11">
        <v>100.10420000000001</v>
      </c>
    </row>
    <row r="881" spans="1:2" x14ac:dyDescent="0.2">
      <c r="A881" s="12">
        <v>39934</v>
      </c>
      <c r="B881" s="11">
        <v>100.0057</v>
      </c>
    </row>
    <row r="882" spans="1:2" x14ac:dyDescent="0.2">
      <c r="A882" s="12">
        <v>39937</v>
      </c>
      <c r="B882" s="11">
        <v>99.134</v>
      </c>
    </row>
    <row r="883" spans="1:2" x14ac:dyDescent="0.2">
      <c r="A883" s="12">
        <v>39938</v>
      </c>
      <c r="B883" s="11">
        <v>98.852900000000005</v>
      </c>
    </row>
    <row r="884" spans="1:2" x14ac:dyDescent="0.2">
      <c r="A884" s="12">
        <v>39939</v>
      </c>
      <c r="B884" s="11">
        <v>98.904399999999995</v>
      </c>
    </row>
    <row r="885" spans="1:2" x14ac:dyDescent="0.2">
      <c r="A885" s="12">
        <v>39940</v>
      </c>
      <c r="B885" s="11">
        <v>98.552000000000007</v>
      </c>
    </row>
    <row r="886" spans="1:2" x14ac:dyDescent="0.2">
      <c r="A886" s="12">
        <v>39941</v>
      </c>
      <c r="B886" s="11">
        <v>98.126900000000006</v>
      </c>
    </row>
    <row r="887" spans="1:2" x14ac:dyDescent="0.2">
      <c r="A887" s="12">
        <v>39944</v>
      </c>
      <c r="B887" s="11">
        <v>97.747</v>
      </c>
    </row>
    <row r="888" spans="1:2" x14ac:dyDescent="0.2">
      <c r="A888" s="12">
        <v>39945</v>
      </c>
      <c r="B888" s="11">
        <v>97.826899999999995</v>
      </c>
    </row>
    <row r="889" spans="1:2" x14ac:dyDescent="0.2">
      <c r="A889" s="12">
        <v>39946</v>
      </c>
      <c r="B889" s="11">
        <v>98.027600000000007</v>
      </c>
    </row>
    <row r="890" spans="1:2" x14ac:dyDescent="0.2">
      <c r="A890" s="12">
        <v>39947</v>
      </c>
      <c r="B890" s="11">
        <v>98.127099999999999</v>
      </c>
    </row>
    <row r="891" spans="1:2" x14ac:dyDescent="0.2">
      <c r="A891" s="12">
        <v>39948</v>
      </c>
      <c r="B891" s="11">
        <v>98.106300000000005</v>
      </c>
    </row>
    <row r="892" spans="1:2" x14ac:dyDescent="0.2">
      <c r="A892" s="12">
        <v>39951</v>
      </c>
      <c r="B892" s="11">
        <v>97.941199999999995</v>
      </c>
    </row>
    <row r="893" spans="1:2" x14ac:dyDescent="0.2">
      <c r="A893" s="12">
        <v>39952</v>
      </c>
      <c r="B893" s="11">
        <v>97.282700000000006</v>
      </c>
    </row>
    <row r="894" spans="1:2" x14ac:dyDescent="0.2">
      <c r="A894" s="12">
        <v>39953</v>
      </c>
      <c r="B894" s="11">
        <v>96.570700000000002</v>
      </c>
    </row>
    <row r="895" spans="1:2" x14ac:dyDescent="0.2">
      <c r="A895" s="12">
        <v>39954</v>
      </c>
      <c r="B895" s="11">
        <v>96.603899999999996</v>
      </c>
    </row>
    <row r="896" spans="1:2" x14ac:dyDescent="0.2">
      <c r="A896" s="12">
        <v>39955</v>
      </c>
      <c r="B896" s="11">
        <v>95.878799999999998</v>
      </c>
    </row>
    <row r="897" spans="1:2" x14ac:dyDescent="0.2">
      <c r="A897" s="12">
        <v>39958</v>
      </c>
      <c r="B897" s="13" t="e">
        <f>NA()</f>
        <v>#N/A</v>
      </c>
    </row>
    <row r="898" spans="1:2" x14ac:dyDescent="0.2">
      <c r="A898" s="12">
        <v>39959</v>
      </c>
      <c r="B898" s="11">
        <v>95.988</v>
      </c>
    </row>
    <row r="899" spans="1:2" x14ac:dyDescent="0.2">
      <c r="A899" s="12">
        <v>39960</v>
      </c>
      <c r="B899" s="11">
        <v>95.962199999999996</v>
      </c>
    </row>
    <row r="900" spans="1:2" x14ac:dyDescent="0.2">
      <c r="A900" s="12">
        <v>39961</v>
      </c>
      <c r="B900" s="11">
        <v>96.131299999999996</v>
      </c>
    </row>
    <row r="901" spans="1:2" x14ac:dyDescent="0.2">
      <c r="A901" s="12">
        <v>39962</v>
      </c>
      <c r="B901" s="11">
        <v>95.268000000000001</v>
      </c>
    </row>
    <row r="902" spans="1:2" x14ac:dyDescent="0.2">
      <c r="A902" s="12">
        <v>39965</v>
      </c>
      <c r="B902" s="11">
        <v>94.810699999999997</v>
      </c>
    </row>
    <row r="903" spans="1:2" x14ac:dyDescent="0.2">
      <c r="A903" s="12">
        <v>39966</v>
      </c>
      <c r="B903" s="11">
        <v>94.655600000000007</v>
      </c>
    </row>
    <row r="904" spans="1:2" x14ac:dyDescent="0.2">
      <c r="A904" s="12">
        <v>39967</v>
      </c>
      <c r="B904" s="11">
        <v>95.075100000000006</v>
      </c>
    </row>
    <row r="905" spans="1:2" x14ac:dyDescent="0.2">
      <c r="A905" s="12">
        <v>39968</v>
      </c>
      <c r="B905" s="11">
        <v>95.292199999999994</v>
      </c>
    </row>
    <row r="906" spans="1:2" x14ac:dyDescent="0.2">
      <c r="A906" s="12">
        <v>39969</v>
      </c>
      <c r="B906" s="11">
        <v>96.041200000000003</v>
      </c>
    </row>
    <row r="907" spans="1:2" x14ac:dyDescent="0.2">
      <c r="A907" s="12">
        <v>39972</v>
      </c>
      <c r="B907" s="11">
        <v>96.654799999999994</v>
      </c>
    </row>
    <row r="908" spans="1:2" x14ac:dyDescent="0.2">
      <c r="A908" s="12">
        <v>39973</v>
      </c>
      <c r="B908" s="11">
        <v>95.953699999999998</v>
      </c>
    </row>
    <row r="909" spans="1:2" x14ac:dyDescent="0.2">
      <c r="A909" s="12">
        <v>39974</v>
      </c>
      <c r="B909" s="11">
        <v>96.127700000000004</v>
      </c>
    </row>
    <row r="910" spans="1:2" x14ac:dyDescent="0.2">
      <c r="A910" s="12">
        <v>39975</v>
      </c>
      <c r="B910" s="11">
        <v>95.499300000000005</v>
      </c>
    </row>
    <row r="911" spans="1:2" x14ac:dyDescent="0.2">
      <c r="A911" s="12">
        <v>39976</v>
      </c>
      <c r="B911" s="11">
        <v>95.835999999999999</v>
      </c>
    </row>
    <row r="912" spans="1:2" x14ac:dyDescent="0.2">
      <c r="A912" s="12">
        <v>39979</v>
      </c>
      <c r="B912" s="11">
        <v>96.751900000000006</v>
      </c>
    </row>
    <row r="913" spans="1:2" x14ac:dyDescent="0.2">
      <c r="A913" s="12">
        <v>39980</v>
      </c>
      <c r="B913" s="11">
        <v>96.261600000000001</v>
      </c>
    </row>
    <row r="914" spans="1:2" x14ac:dyDescent="0.2">
      <c r="A914" s="12">
        <v>39981</v>
      </c>
      <c r="B914" s="11">
        <v>96.64</v>
      </c>
    </row>
    <row r="915" spans="1:2" x14ac:dyDescent="0.2">
      <c r="A915" s="12">
        <v>39982</v>
      </c>
      <c r="B915" s="11">
        <v>96.148200000000003</v>
      </c>
    </row>
    <row r="916" spans="1:2" x14ac:dyDescent="0.2">
      <c r="A916" s="12">
        <v>39983</v>
      </c>
      <c r="B916" s="11">
        <v>96.032499999999999</v>
      </c>
    </row>
    <row r="917" spans="1:2" x14ac:dyDescent="0.2">
      <c r="A917" s="12">
        <v>39986</v>
      </c>
      <c r="B917" s="11">
        <v>96.881799999999998</v>
      </c>
    </row>
    <row r="918" spans="1:2" x14ac:dyDescent="0.2">
      <c r="A918" s="12">
        <v>39987</v>
      </c>
      <c r="B918" s="11">
        <v>96.519599999999997</v>
      </c>
    </row>
    <row r="919" spans="1:2" x14ac:dyDescent="0.2">
      <c r="A919" s="12">
        <v>39988</v>
      </c>
      <c r="B919" s="11">
        <v>96.236900000000006</v>
      </c>
    </row>
    <row r="920" spans="1:2" x14ac:dyDescent="0.2">
      <c r="A920" s="12">
        <v>39989</v>
      </c>
      <c r="B920" s="11">
        <v>96.7072</v>
      </c>
    </row>
    <row r="921" spans="1:2" x14ac:dyDescent="0.2">
      <c r="A921" s="12">
        <v>39990</v>
      </c>
      <c r="B921" s="11">
        <v>96.1935</v>
      </c>
    </row>
    <row r="922" spans="1:2" x14ac:dyDescent="0.2">
      <c r="A922" s="12">
        <v>39993</v>
      </c>
      <c r="B922" s="11">
        <v>96.242000000000004</v>
      </c>
    </row>
    <row r="923" spans="1:2" x14ac:dyDescent="0.2">
      <c r="A923" s="12">
        <v>39994</v>
      </c>
      <c r="B923" s="11">
        <v>96.376099999999994</v>
      </c>
    </row>
    <row r="924" spans="1:2" x14ac:dyDescent="0.2">
      <c r="A924" s="12">
        <v>39995</v>
      </c>
      <c r="B924" s="11">
        <v>95.658100000000005</v>
      </c>
    </row>
    <row r="925" spans="1:2" x14ac:dyDescent="0.2">
      <c r="A925" s="12">
        <v>39996</v>
      </c>
      <c r="B925" s="11">
        <v>96.321600000000004</v>
      </c>
    </row>
    <row r="926" spans="1:2" x14ac:dyDescent="0.2">
      <c r="A926" s="12">
        <v>39997</v>
      </c>
      <c r="B926" s="13" t="e">
        <f>NA()</f>
        <v>#N/A</v>
      </c>
    </row>
    <row r="927" spans="1:2" x14ac:dyDescent="0.2">
      <c r="A927" s="12">
        <v>40000</v>
      </c>
      <c r="B927" s="11">
        <v>96.617400000000004</v>
      </c>
    </row>
    <row r="928" spans="1:2" x14ac:dyDescent="0.2">
      <c r="A928" s="12">
        <v>40001</v>
      </c>
      <c r="B928" s="11">
        <v>96.632099999999994</v>
      </c>
    </row>
    <row r="929" spans="1:2" x14ac:dyDescent="0.2">
      <c r="A929" s="12">
        <v>40002</v>
      </c>
      <c r="B929" s="11">
        <v>97.020399999999995</v>
      </c>
    </row>
    <row r="930" spans="1:2" x14ac:dyDescent="0.2">
      <c r="A930" s="12">
        <v>40003</v>
      </c>
      <c r="B930" s="11">
        <v>96.621899999999997</v>
      </c>
    </row>
    <row r="931" spans="1:2" x14ac:dyDescent="0.2">
      <c r="A931" s="12">
        <v>40004</v>
      </c>
      <c r="B931" s="11">
        <v>97.081900000000005</v>
      </c>
    </row>
    <row r="932" spans="1:2" x14ac:dyDescent="0.2">
      <c r="A932" s="12">
        <v>40007</v>
      </c>
      <c r="B932" s="11">
        <v>96.999499999999998</v>
      </c>
    </row>
    <row r="933" spans="1:2" x14ac:dyDescent="0.2">
      <c r="A933" s="12">
        <v>40008</v>
      </c>
      <c r="B933" s="11">
        <v>96.659899999999993</v>
      </c>
    </row>
    <row r="934" spans="1:2" x14ac:dyDescent="0.2">
      <c r="A934" s="12">
        <v>40009</v>
      </c>
      <c r="B934" s="11">
        <v>95.800399999999996</v>
      </c>
    </row>
    <row r="935" spans="1:2" x14ac:dyDescent="0.2">
      <c r="A935" s="12">
        <v>40010</v>
      </c>
      <c r="B935" s="11">
        <v>95.724100000000007</v>
      </c>
    </row>
    <row r="936" spans="1:2" x14ac:dyDescent="0.2">
      <c r="A936" s="12">
        <v>40011</v>
      </c>
      <c r="B936" s="11">
        <v>95.6036</v>
      </c>
    </row>
    <row r="937" spans="1:2" x14ac:dyDescent="0.2">
      <c r="A937" s="12">
        <v>40014</v>
      </c>
      <c r="B937" s="11">
        <v>95.090299999999999</v>
      </c>
    </row>
    <row r="938" spans="1:2" x14ac:dyDescent="0.2">
      <c r="A938" s="12">
        <v>40015</v>
      </c>
      <c r="B938" s="11">
        <v>95.056399999999996</v>
      </c>
    </row>
    <row r="939" spans="1:2" x14ac:dyDescent="0.2">
      <c r="A939" s="12">
        <v>40016</v>
      </c>
      <c r="B939" s="11">
        <v>94.865899999999996</v>
      </c>
    </row>
    <row r="940" spans="1:2" x14ac:dyDescent="0.2">
      <c r="A940" s="12">
        <v>40017</v>
      </c>
      <c r="B940" s="11">
        <v>94.531999999999996</v>
      </c>
    </row>
    <row r="941" spans="1:2" x14ac:dyDescent="0.2">
      <c r="A941" s="12">
        <v>40018</v>
      </c>
      <c r="B941" s="11">
        <v>94.704599999999999</v>
      </c>
    </row>
    <row r="942" spans="1:2" x14ac:dyDescent="0.2">
      <c r="A942" s="12">
        <v>40021</v>
      </c>
      <c r="B942" s="11">
        <v>94.665899999999993</v>
      </c>
    </row>
    <row r="943" spans="1:2" x14ac:dyDescent="0.2">
      <c r="A943" s="12">
        <v>40022</v>
      </c>
      <c r="B943" s="11">
        <v>94.559200000000004</v>
      </c>
    </row>
    <row r="944" spans="1:2" x14ac:dyDescent="0.2">
      <c r="A944" s="12">
        <v>40023</v>
      </c>
      <c r="B944" s="11">
        <v>95.1678</v>
      </c>
    </row>
    <row r="945" spans="1:2" x14ac:dyDescent="0.2">
      <c r="A945" s="12">
        <v>40024</v>
      </c>
      <c r="B945" s="11">
        <v>94.896699999999996</v>
      </c>
    </row>
    <row r="946" spans="1:2" x14ac:dyDescent="0.2">
      <c r="A946" s="12">
        <v>40025</v>
      </c>
      <c r="B946" s="11">
        <v>94.252600000000001</v>
      </c>
    </row>
    <row r="947" spans="1:2" x14ac:dyDescent="0.2">
      <c r="A947" s="12">
        <v>40028</v>
      </c>
      <c r="B947" s="11">
        <v>93.633099999999999</v>
      </c>
    </row>
    <row r="948" spans="1:2" x14ac:dyDescent="0.2">
      <c r="A948" s="12">
        <v>40029</v>
      </c>
      <c r="B948" s="11">
        <v>93.728099999999998</v>
      </c>
    </row>
    <row r="949" spans="1:2" x14ac:dyDescent="0.2">
      <c r="A949" s="12">
        <v>40030</v>
      </c>
      <c r="B949" s="11">
        <v>93.784800000000004</v>
      </c>
    </row>
    <row r="950" spans="1:2" x14ac:dyDescent="0.2">
      <c r="A950" s="12">
        <v>40031</v>
      </c>
      <c r="B950" s="11">
        <v>93.9358</v>
      </c>
    </row>
    <row r="951" spans="1:2" x14ac:dyDescent="0.2">
      <c r="A951" s="12">
        <v>40032</v>
      </c>
      <c r="B951" s="11">
        <v>94.469200000000001</v>
      </c>
    </row>
    <row r="952" spans="1:2" x14ac:dyDescent="0.2">
      <c r="A952" s="12">
        <v>40035</v>
      </c>
      <c r="B952" s="11">
        <v>94.608699999999999</v>
      </c>
    </row>
    <row r="953" spans="1:2" x14ac:dyDescent="0.2">
      <c r="A953" s="12">
        <v>40036</v>
      </c>
      <c r="B953" s="11">
        <v>94.867800000000003</v>
      </c>
    </row>
    <row r="954" spans="1:2" x14ac:dyDescent="0.2">
      <c r="A954" s="12">
        <v>40037</v>
      </c>
      <c r="B954" s="11">
        <v>94.539400000000001</v>
      </c>
    </row>
    <row r="955" spans="1:2" x14ac:dyDescent="0.2">
      <c r="A955" s="12">
        <v>40038</v>
      </c>
      <c r="B955" s="11">
        <v>94.239199999999997</v>
      </c>
    </row>
    <row r="956" spans="1:2" x14ac:dyDescent="0.2">
      <c r="A956" s="12">
        <v>40039</v>
      </c>
      <c r="B956" s="11">
        <v>94.474999999999994</v>
      </c>
    </row>
    <row r="957" spans="1:2" x14ac:dyDescent="0.2">
      <c r="A957" s="12">
        <v>40042</v>
      </c>
      <c r="B957" s="11">
        <v>95.102400000000003</v>
      </c>
    </row>
    <row r="958" spans="1:2" x14ac:dyDescent="0.2">
      <c r="A958" s="12">
        <v>40043</v>
      </c>
      <c r="B958" s="11">
        <v>95.111800000000002</v>
      </c>
    </row>
    <row r="959" spans="1:2" x14ac:dyDescent="0.2">
      <c r="A959" s="12">
        <v>40044</v>
      </c>
      <c r="B959" s="11">
        <v>94.4084</v>
      </c>
    </row>
    <row r="960" spans="1:2" x14ac:dyDescent="0.2">
      <c r="A960" s="12">
        <v>40045</v>
      </c>
      <c r="B960" s="11">
        <v>94.349199999999996</v>
      </c>
    </row>
    <row r="961" spans="1:2" x14ac:dyDescent="0.2">
      <c r="A961" s="12">
        <v>40046</v>
      </c>
      <c r="B961" s="11">
        <v>94.010300000000001</v>
      </c>
    </row>
    <row r="962" spans="1:2" x14ac:dyDescent="0.2">
      <c r="A962" s="12">
        <v>40049</v>
      </c>
      <c r="B962" s="11">
        <v>93.9345</v>
      </c>
    </row>
    <row r="963" spans="1:2" x14ac:dyDescent="0.2">
      <c r="A963" s="12">
        <v>40050</v>
      </c>
      <c r="B963" s="11">
        <v>93.906599999999997</v>
      </c>
    </row>
    <row r="964" spans="1:2" x14ac:dyDescent="0.2">
      <c r="A964" s="12">
        <v>40051</v>
      </c>
      <c r="B964" s="11">
        <v>94.866200000000006</v>
      </c>
    </row>
    <row r="965" spans="1:2" x14ac:dyDescent="0.2">
      <c r="A965" s="12">
        <v>40052</v>
      </c>
      <c r="B965" s="11">
        <v>94.794300000000007</v>
      </c>
    </row>
    <row r="966" spans="1:2" x14ac:dyDescent="0.2">
      <c r="A966" s="12">
        <v>40053</v>
      </c>
      <c r="B966" s="11">
        <v>94.448899999999995</v>
      </c>
    </row>
    <row r="967" spans="1:2" x14ac:dyDescent="0.2">
      <c r="A967" s="12">
        <v>40056</v>
      </c>
      <c r="B967" s="11">
        <v>94.620199999999997</v>
      </c>
    </row>
    <row r="968" spans="1:2" x14ac:dyDescent="0.2">
      <c r="A968" s="12">
        <v>40057</v>
      </c>
      <c r="B968" s="11">
        <v>95.220100000000002</v>
      </c>
    </row>
    <row r="969" spans="1:2" x14ac:dyDescent="0.2">
      <c r="A969" s="12">
        <v>40058</v>
      </c>
      <c r="B969" s="11">
        <v>95.157499999999999</v>
      </c>
    </row>
    <row r="970" spans="1:2" x14ac:dyDescent="0.2">
      <c r="A970" s="12">
        <v>40059</v>
      </c>
      <c r="B970" s="11">
        <v>94.959000000000003</v>
      </c>
    </row>
    <row r="971" spans="1:2" x14ac:dyDescent="0.2">
      <c r="A971" s="12">
        <v>40060</v>
      </c>
      <c r="B971" s="11">
        <v>94.581100000000006</v>
      </c>
    </row>
    <row r="972" spans="1:2" x14ac:dyDescent="0.2">
      <c r="A972" s="12">
        <v>40063</v>
      </c>
      <c r="B972" s="13" t="e">
        <f>NA()</f>
        <v>#N/A</v>
      </c>
    </row>
    <row r="973" spans="1:2" x14ac:dyDescent="0.2">
      <c r="A973" s="12">
        <v>40064</v>
      </c>
      <c r="B973" s="11">
        <v>93.732299999999995</v>
      </c>
    </row>
    <row r="974" spans="1:2" x14ac:dyDescent="0.2">
      <c r="A974" s="12">
        <v>40065</v>
      </c>
      <c r="B974" s="11">
        <v>93.691500000000005</v>
      </c>
    </row>
    <row r="975" spans="1:2" x14ac:dyDescent="0.2">
      <c r="A975" s="12">
        <v>40066</v>
      </c>
      <c r="B975" s="11">
        <v>93.694699999999997</v>
      </c>
    </row>
    <row r="976" spans="1:2" x14ac:dyDescent="0.2">
      <c r="A976" s="12">
        <v>40067</v>
      </c>
      <c r="B976" s="11">
        <v>93.322500000000005</v>
      </c>
    </row>
    <row r="977" spans="1:2" x14ac:dyDescent="0.2">
      <c r="A977" s="12">
        <v>40070</v>
      </c>
      <c r="B977" s="11">
        <v>93.619600000000005</v>
      </c>
    </row>
    <row r="978" spans="1:2" x14ac:dyDescent="0.2">
      <c r="A978" s="12">
        <v>40071</v>
      </c>
      <c r="B978" s="11">
        <v>93.442700000000002</v>
      </c>
    </row>
    <row r="979" spans="1:2" x14ac:dyDescent="0.2">
      <c r="A979" s="12">
        <v>40072</v>
      </c>
      <c r="B979" s="11">
        <v>92.907200000000003</v>
      </c>
    </row>
    <row r="980" spans="1:2" x14ac:dyDescent="0.2">
      <c r="A980" s="12">
        <v>40073</v>
      </c>
      <c r="B980" s="11">
        <v>92.828699999999998</v>
      </c>
    </row>
    <row r="981" spans="1:2" x14ac:dyDescent="0.2">
      <c r="A981" s="12">
        <v>40074</v>
      </c>
      <c r="B981" s="11">
        <v>93.1233</v>
      </c>
    </row>
    <row r="982" spans="1:2" x14ac:dyDescent="0.2">
      <c r="A982" s="12">
        <v>40077</v>
      </c>
      <c r="B982" s="11">
        <v>93.354699999999994</v>
      </c>
    </row>
    <row r="983" spans="1:2" x14ac:dyDescent="0.2">
      <c r="A983" s="12">
        <v>40078</v>
      </c>
      <c r="B983" s="11">
        <v>92.866399999999999</v>
      </c>
    </row>
    <row r="984" spans="1:2" x14ac:dyDescent="0.2">
      <c r="A984" s="12">
        <v>40079</v>
      </c>
      <c r="B984" s="11">
        <v>92.978999999999999</v>
      </c>
    </row>
    <row r="985" spans="1:2" x14ac:dyDescent="0.2">
      <c r="A985" s="12">
        <v>40080</v>
      </c>
      <c r="B985" s="11">
        <v>93.470799999999997</v>
      </c>
    </row>
    <row r="986" spans="1:2" x14ac:dyDescent="0.2">
      <c r="A986" s="12">
        <v>40081</v>
      </c>
      <c r="B986" s="11">
        <v>93.5535</v>
      </c>
    </row>
    <row r="987" spans="1:2" x14ac:dyDescent="0.2">
      <c r="A987" s="12">
        <v>40084</v>
      </c>
      <c r="B987" s="11">
        <v>93.466899999999995</v>
      </c>
    </row>
    <row r="988" spans="1:2" x14ac:dyDescent="0.2">
      <c r="A988" s="12">
        <v>40085</v>
      </c>
      <c r="B988" s="11">
        <v>93.777600000000007</v>
      </c>
    </row>
    <row r="989" spans="1:2" x14ac:dyDescent="0.2">
      <c r="A989" s="12">
        <v>40086</v>
      </c>
      <c r="B989" s="11">
        <v>93.190700000000007</v>
      </c>
    </row>
    <row r="990" spans="1:2" x14ac:dyDescent="0.2">
      <c r="A990" s="12">
        <v>40087</v>
      </c>
      <c r="B990" s="11">
        <v>93.599500000000006</v>
      </c>
    </row>
    <row r="991" spans="1:2" x14ac:dyDescent="0.2">
      <c r="A991" s="12">
        <v>40088</v>
      </c>
      <c r="B991" s="11">
        <v>93.675600000000003</v>
      </c>
    </row>
    <row r="992" spans="1:2" x14ac:dyDescent="0.2">
      <c r="A992" s="12">
        <v>40091</v>
      </c>
      <c r="B992" s="11">
        <v>93.335599999999999</v>
      </c>
    </row>
    <row r="993" spans="1:2" x14ac:dyDescent="0.2">
      <c r="A993" s="12">
        <v>40092</v>
      </c>
      <c r="B993" s="11">
        <v>92.619</v>
      </c>
    </row>
    <row r="994" spans="1:2" x14ac:dyDescent="0.2">
      <c r="A994" s="12">
        <v>40093</v>
      </c>
      <c r="B994" s="11">
        <v>92.793999999999997</v>
      </c>
    </row>
    <row r="995" spans="1:2" x14ac:dyDescent="0.2">
      <c r="A995" s="12">
        <v>40094</v>
      </c>
      <c r="B995" s="11">
        <v>92.207400000000007</v>
      </c>
    </row>
    <row r="996" spans="1:2" x14ac:dyDescent="0.2">
      <c r="A996" s="12">
        <v>40095</v>
      </c>
      <c r="B996" s="11">
        <v>92.298400000000001</v>
      </c>
    </row>
    <row r="997" spans="1:2" x14ac:dyDescent="0.2">
      <c r="A997" s="12">
        <v>40098</v>
      </c>
      <c r="B997" s="13" t="e">
        <f>NA()</f>
        <v>#N/A</v>
      </c>
    </row>
    <row r="998" spans="1:2" x14ac:dyDescent="0.2">
      <c r="A998" s="12">
        <v>40099</v>
      </c>
      <c r="B998" s="11">
        <v>91.827299999999994</v>
      </c>
    </row>
    <row r="999" spans="1:2" x14ac:dyDescent="0.2">
      <c r="A999" s="12">
        <v>40100</v>
      </c>
      <c r="B999" s="11">
        <v>91.5047</v>
      </c>
    </row>
    <row r="1000" spans="1:2" x14ac:dyDescent="0.2">
      <c r="A1000" s="12">
        <v>40101</v>
      </c>
      <c r="B1000" s="11">
        <v>91.436700000000002</v>
      </c>
    </row>
    <row r="1001" spans="1:2" x14ac:dyDescent="0.2">
      <c r="A1001" s="12">
        <v>40102</v>
      </c>
      <c r="B1001" s="11">
        <v>91.6541</v>
      </c>
    </row>
    <row r="1002" spans="1:2" x14ac:dyDescent="0.2">
      <c r="A1002" s="12">
        <v>40105</v>
      </c>
      <c r="B1002" s="11">
        <v>91.440600000000003</v>
      </c>
    </row>
    <row r="1003" spans="1:2" x14ac:dyDescent="0.2">
      <c r="A1003" s="12">
        <v>40106</v>
      </c>
      <c r="B1003" s="11">
        <v>91.801000000000002</v>
      </c>
    </row>
    <row r="1004" spans="1:2" x14ac:dyDescent="0.2">
      <c r="A1004" s="12">
        <v>40107</v>
      </c>
      <c r="B1004" s="11">
        <v>91.380499999999998</v>
      </c>
    </row>
    <row r="1005" spans="1:2" x14ac:dyDescent="0.2">
      <c r="A1005" s="12">
        <v>40108</v>
      </c>
      <c r="B1005" s="11">
        <v>91.607500000000002</v>
      </c>
    </row>
    <row r="1006" spans="1:2" x14ac:dyDescent="0.2">
      <c r="A1006" s="12">
        <v>40109</v>
      </c>
      <c r="B1006" s="11">
        <v>91.733099999999993</v>
      </c>
    </row>
    <row r="1007" spans="1:2" x14ac:dyDescent="0.2">
      <c r="A1007" s="12">
        <v>40112</v>
      </c>
      <c r="B1007" s="11">
        <v>92.099800000000002</v>
      </c>
    </row>
    <row r="1008" spans="1:2" x14ac:dyDescent="0.2">
      <c r="A1008" s="12">
        <v>40113</v>
      </c>
      <c r="B1008" s="11">
        <v>92.533500000000004</v>
      </c>
    </row>
    <row r="1009" spans="1:2" x14ac:dyDescent="0.2">
      <c r="A1009" s="12">
        <v>40114</v>
      </c>
      <c r="B1009" s="11">
        <v>92.815200000000004</v>
      </c>
    </row>
    <row r="1010" spans="1:2" x14ac:dyDescent="0.2">
      <c r="A1010" s="12">
        <v>40115</v>
      </c>
      <c r="B1010" s="11">
        <v>92.470799999999997</v>
      </c>
    </row>
    <row r="1011" spans="1:2" x14ac:dyDescent="0.2">
      <c r="A1011" s="12">
        <v>40116</v>
      </c>
      <c r="B1011" s="11">
        <v>92.620699999999999</v>
      </c>
    </row>
    <row r="1012" spans="1:2" x14ac:dyDescent="0.2">
      <c r="A1012" s="12">
        <v>40119</v>
      </c>
      <c r="B1012" s="11">
        <v>92.450100000000006</v>
      </c>
    </row>
    <row r="1013" spans="1:2" x14ac:dyDescent="0.2">
      <c r="A1013" s="12">
        <v>40120</v>
      </c>
      <c r="B1013" s="11">
        <v>92.903700000000001</v>
      </c>
    </row>
    <row r="1014" spans="1:2" x14ac:dyDescent="0.2">
      <c r="A1014" s="12">
        <v>40121</v>
      </c>
      <c r="B1014" s="11">
        <v>92.372500000000002</v>
      </c>
    </row>
    <row r="1015" spans="1:2" x14ac:dyDescent="0.2">
      <c r="A1015" s="12">
        <v>40122</v>
      </c>
      <c r="B1015" s="11">
        <v>92.343699999999998</v>
      </c>
    </row>
    <row r="1016" spans="1:2" x14ac:dyDescent="0.2">
      <c r="A1016" s="12">
        <v>40123</v>
      </c>
      <c r="B1016" s="11">
        <v>92.384799999999998</v>
      </c>
    </row>
    <row r="1017" spans="1:2" x14ac:dyDescent="0.2">
      <c r="A1017" s="12">
        <v>40126</v>
      </c>
      <c r="B1017" s="11">
        <v>91.686099999999996</v>
      </c>
    </row>
    <row r="1018" spans="1:2" x14ac:dyDescent="0.2">
      <c r="A1018" s="12">
        <v>40127</v>
      </c>
      <c r="B1018" s="11">
        <v>91.665899999999993</v>
      </c>
    </row>
    <row r="1019" spans="1:2" x14ac:dyDescent="0.2">
      <c r="A1019" s="12">
        <v>40128</v>
      </c>
      <c r="B1019" s="13" t="e">
        <f>NA()</f>
        <v>#N/A</v>
      </c>
    </row>
    <row r="1020" spans="1:2" x14ac:dyDescent="0.2">
      <c r="A1020" s="12">
        <v>40129</v>
      </c>
      <c r="B1020" s="11">
        <v>91.946100000000001</v>
      </c>
    </row>
    <row r="1021" spans="1:2" x14ac:dyDescent="0.2">
      <c r="A1021" s="12">
        <v>40130</v>
      </c>
      <c r="B1021" s="11">
        <v>91.575400000000002</v>
      </c>
    </row>
    <row r="1022" spans="1:2" x14ac:dyDescent="0.2">
      <c r="A1022" s="12">
        <v>40133</v>
      </c>
      <c r="B1022" s="11">
        <v>91.194000000000003</v>
      </c>
    </row>
    <row r="1023" spans="1:2" x14ac:dyDescent="0.2">
      <c r="A1023" s="12">
        <v>40134</v>
      </c>
      <c r="B1023" s="11">
        <v>91.741900000000001</v>
      </c>
    </row>
    <row r="1024" spans="1:2" x14ac:dyDescent="0.2">
      <c r="A1024" s="12">
        <v>40135</v>
      </c>
      <c r="B1024" s="11">
        <v>91.248999999999995</v>
      </c>
    </row>
    <row r="1025" spans="1:2" x14ac:dyDescent="0.2">
      <c r="A1025" s="12">
        <v>40136</v>
      </c>
      <c r="B1025" s="11">
        <v>91.782700000000006</v>
      </c>
    </row>
    <row r="1026" spans="1:2" x14ac:dyDescent="0.2">
      <c r="A1026" s="12">
        <v>40137</v>
      </c>
      <c r="B1026" s="11">
        <v>91.990600000000001</v>
      </c>
    </row>
    <row r="1027" spans="1:2" x14ac:dyDescent="0.2">
      <c r="A1027" s="12">
        <v>40140</v>
      </c>
      <c r="B1027" s="11">
        <v>91.486400000000003</v>
      </c>
    </row>
    <row r="1028" spans="1:2" x14ac:dyDescent="0.2">
      <c r="A1028" s="12">
        <v>40141</v>
      </c>
      <c r="B1028" s="11">
        <v>91.553899999999999</v>
      </c>
    </row>
    <row r="1029" spans="1:2" x14ac:dyDescent="0.2">
      <c r="A1029" s="12">
        <v>40142</v>
      </c>
      <c r="B1029" s="11">
        <v>90.966899999999995</v>
      </c>
    </row>
    <row r="1030" spans="1:2" x14ac:dyDescent="0.2">
      <c r="A1030" s="12">
        <v>40143</v>
      </c>
      <c r="B1030" s="13" t="e">
        <f>NA()</f>
        <v>#N/A</v>
      </c>
    </row>
    <row r="1031" spans="1:2" x14ac:dyDescent="0.2">
      <c r="A1031" s="12">
        <v>40144</v>
      </c>
      <c r="B1031" s="11">
        <v>91.527199999999993</v>
      </c>
    </row>
    <row r="1032" spans="1:2" x14ac:dyDescent="0.2">
      <c r="A1032" s="12">
        <v>40147</v>
      </c>
      <c r="B1032" s="11">
        <v>91.371700000000004</v>
      </c>
    </row>
    <row r="1033" spans="1:2" x14ac:dyDescent="0.2">
      <c r="A1033" s="12">
        <v>40148</v>
      </c>
      <c r="B1033" s="11">
        <v>90.832300000000004</v>
      </c>
    </row>
    <row r="1034" spans="1:2" x14ac:dyDescent="0.2">
      <c r="A1034" s="12">
        <v>40149</v>
      </c>
      <c r="B1034" s="11">
        <v>90.890600000000006</v>
      </c>
    </row>
    <row r="1035" spans="1:2" x14ac:dyDescent="0.2">
      <c r="A1035" s="12">
        <v>40150</v>
      </c>
      <c r="B1035" s="11">
        <v>90.915199999999999</v>
      </c>
    </row>
    <row r="1036" spans="1:2" x14ac:dyDescent="0.2">
      <c r="A1036" s="12">
        <v>40151</v>
      </c>
      <c r="B1036" s="11">
        <v>91.380600000000001</v>
      </c>
    </row>
    <row r="1037" spans="1:2" x14ac:dyDescent="0.2">
      <c r="A1037" s="12">
        <v>40154</v>
      </c>
      <c r="B1037" s="11">
        <v>91.541399999999996</v>
      </c>
    </row>
    <row r="1038" spans="1:2" x14ac:dyDescent="0.2">
      <c r="A1038" s="12">
        <v>40155</v>
      </c>
      <c r="B1038" s="11">
        <v>91.951300000000003</v>
      </c>
    </row>
    <row r="1039" spans="1:2" x14ac:dyDescent="0.2">
      <c r="A1039" s="12">
        <v>40156</v>
      </c>
      <c r="B1039" s="11">
        <v>92.013999999999996</v>
      </c>
    </row>
    <row r="1040" spans="1:2" x14ac:dyDescent="0.2">
      <c r="A1040" s="12">
        <v>40157</v>
      </c>
      <c r="B1040" s="11">
        <v>92.007300000000001</v>
      </c>
    </row>
    <row r="1041" spans="1:2" x14ac:dyDescent="0.2">
      <c r="A1041" s="12">
        <v>40158</v>
      </c>
      <c r="B1041" s="11">
        <v>92.294600000000003</v>
      </c>
    </row>
    <row r="1042" spans="1:2" x14ac:dyDescent="0.2">
      <c r="A1042" s="12">
        <v>40161</v>
      </c>
      <c r="B1042" s="11">
        <v>92.030500000000004</v>
      </c>
    </row>
    <row r="1043" spans="1:2" x14ac:dyDescent="0.2">
      <c r="A1043" s="12">
        <v>40162</v>
      </c>
      <c r="B1043" s="11">
        <v>92.363500000000002</v>
      </c>
    </row>
    <row r="1044" spans="1:2" x14ac:dyDescent="0.2">
      <c r="A1044" s="12">
        <v>40163</v>
      </c>
      <c r="B1044" s="11">
        <v>92.149600000000007</v>
      </c>
    </row>
    <row r="1045" spans="1:2" x14ac:dyDescent="0.2">
      <c r="A1045" s="12">
        <v>40164</v>
      </c>
      <c r="B1045" s="11">
        <v>93.224999999999994</v>
      </c>
    </row>
    <row r="1046" spans="1:2" x14ac:dyDescent="0.2">
      <c r="A1046" s="12">
        <v>40165</v>
      </c>
      <c r="B1046" s="11">
        <v>93.163200000000003</v>
      </c>
    </row>
    <row r="1047" spans="1:2" x14ac:dyDescent="0.2">
      <c r="A1047" s="12">
        <v>40168</v>
      </c>
      <c r="B1047" s="13" t="e">
        <f>NA()</f>
        <v>#N/A</v>
      </c>
    </row>
    <row r="1048" spans="1:2" x14ac:dyDescent="0.2">
      <c r="A1048" s="12">
        <v>40169</v>
      </c>
      <c r="B1048" s="11">
        <v>93.290300000000002</v>
      </c>
    </row>
    <row r="1049" spans="1:2" x14ac:dyDescent="0.2">
      <c r="A1049" s="12">
        <v>40170</v>
      </c>
      <c r="B1049" s="11">
        <v>92.929500000000004</v>
      </c>
    </row>
    <row r="1050" spans="1:2" x14ac:dyDescent="0.2">
      <c r="A1050" s="12">
        <v>40171</v>
      </c>
      <c r="B1050" s="11">
        <v>92.869399999999999</v>
      </c>
    </row>
    <row r="1051" spans="1:2" x14ac:dyDescent="0.2">
      <c r="A1051" s="12">
        <v>40172</v>
      </c>
      <c r="B1051" s="13" t="e">
        <f>NA()</f>
        <v>#N/A</v>
      </c>
    </row>
    <row r="1052" spans="1:2" x14ac:dyDescent="0.2">
      <c r="A1052" s="12">
        <v>40175</v>
      </c>
      <c r="B1052" s="11">
        <v>92.699299999999994</v>
      </c>
    </row>
    <row r="1053" spans="1:2" x14ac:dyDescent="0.2">
      <c r="A1053" s="12">
        <v>40176</v>
      </c>
      <c r="B1053" s="11">
        <v>92.883799999999994</v>
      </c>
    </row>
    <row r="1054" spans="1:2" x14ac:dyDescent="0.2">
      <c r="A1054" s="12">
        <v>40177</v>
      </c>
      <c r="B1054" s="11">
        <v>93.087199999999996</v>
      </c>
    </row>
    <row r="1055" spans="1:2" x14ac:dyDescent="0.2">
      <c r="A1055" s="12">
        <v>40178</v>
      </c>
      <c r="B1055" s="11">
        <v>92.912400000000005</v>
      </c>
    </row>
    <row r="1056" spans="1:2" x14ac:dyDescent="0.2">
      <c r="A1056" s="12">
        <v>40179</v>
      </c>
      <c r="B1056" s="13" t="e">
        <f>NA()</f>
        <v>#N/A</v>
      </c>
    </row>
    <row r="1057" spans="1:2" x14ac:dyDescent="0.2">
      <c r="A1057" s="12">
        <v>40182</v>
      </c>
      <c r="B1057" s="11">
        <v>92.3566</v>
      </c>
    </row>
    <row r="1058" spans="1:2" x14ac:dyDescent="0.2">
      <c r="A1058" s="12">
        <v>40183</v>
      </c>
      <c r="B1058" s="11">
        <v>92.223600000000005</v>
      </c>
    </row>
    <row r="1059" spans="1:2" x14ac:dyDescent="0.2">
      <c r="A1059" s="12">
        <v>40184</v>
      </c>
      <c r="B1059" s="11">
        <v>92.094099999999997</v>
      </c>
    </row>
    <row r="1060" spans="1:2" x14ac:dyDescent="0.2">
      <c r="A1060" s="12">
        <v>40185</v>
      </c>
      <c r="B1060" s="11">
        <v>92.368399999999994</v>
      </c>
    </row>
    <row r="1061" spans="1:2" x14ac:dyDescent="0.2">
      <c r="A1061" s="12">
        <v>40186</v>
      </c>
      <c r="B1061" s="11">
        <v>92.148499999999999</v>
      </c>
    </row>
    <row r="1062" spans="1:2" x14ac:dyDescent="0.2">
      <c r="A1062" s="12">
        <v>40189</v>
      </c>
      <c r="B1062" s="11">
        <v>91.599699999999999</v>
      </c>
    </row>
    <row r="1063" spans="1:2" x14ac:dyDescent="0.2">
      <c r="A1063" s="12">
        <v>40190</v>
      </c>
      <c r="B1063" s="11">
        <v>91.700500000000005</v>
      </c>
    </row>
    <row r="1064" spans="1:2" x14ac:dyDescent="0.2">
      <c r="A1064" s="12">
        <v>40191</v>
      </c>
      <c r="B1064" s="11">
        <v>91.727199999999996</v>
      </c>
    </row>
    <row r="1065" spans="1:2" x14ac:dyDescent="0.2">
      <c r="A1065" s="12">
        <v>40192</v>
      </c>
      <c r="B1065" s="11">
        <v>91.586399999999998</v>
      </c>
    </row>
    <row r="1066" spans="1:2" x14ac:dyDescent="0.2">
      <c r="A1066" s="12">
        <v>40193</v>
      </c>
      <c r="B1066" s="11">
        <v>91.766800000000003</v>
      </c>
    </row>
    <row r="1067" spans="1:2" x14ac:dyDescent="0.2">
      <c r="A1067" s="12">
        <v>40196</v>
      </c>
      <c r="B1067" s="13" t="e">
        <f>NA()</f>
        <v>#N/A</v>
      </c>
    </row>
    <row r="1068" spans="1:2" x14ac:dyDescent="0.2">
      <c r="A1068" s="12">
        <v>40197</v>
      </c>
      <c r="B1068" s="11">
        <v>91.961100000000002</v>
      </c>
    </row>
    <row r="1069" spans="1:2" x14ac:dyDescent="0.2">
      <c r="A1069" s="12">
        <v>40198</v>
      </c>
      <c r="B1069" s="11">
        <v>92.676599999999993</v>
      </c>
    </row>
    <row r="1070" spans="1:2" x14ac:dyDescent="0.2">
      <c r="A1070" s="12">
        <v>40199</v>
      </c>
      <c r="B1070" s="11">
        <v>92.662700000000001</v>
      </c>
    </row>
    <row r="1071" spans="1:2" x14ac:dyDescent="0.2">
      <c r="A1071" s="12">
        <v>40200</v>
      </c>
      <c r="B1071" s="11">
        <v>92.942999999999998</v>
      </c>
    </row>
    <row r="1072" spans="1:2" x14ac:dyDescent="0.2">
      <c r="A1072" s="12">
        <v>40203</v>
      </c>
      <c r="B1072" s="11">
        <v>92.909899999999993</v>
      </c>
    </row>
    <row r="1073" spans="1:2" x14ac:dyDescent="0.2">
      <c r="A1073" s="12">
        <v>40204</v>
      </c>
      <c r="B1073" s="11">
        <v>93.329800000000006</v>
      </c>
    </row>
    <row r="1074" spans="1:2" x14ac:dyDescent="0.2">
      <c r="A1074" s="12">
        <v>40205</v>
      </c>
      <c r="B1074" s="11">
        <v>93.283500000000004</v>
      </c>
    </row>
    <row r="1075" spans="1:2" x14ac:dyDescent="0.2">
      <c r="A1075" s="12">
        <v>40206</v>
      </c>
      <c r="B1075" s="11">
        <v>93.263499999999993</v>
      </c>
    </row>
    <row r="1076" spans="1:2" x14ac:dyDescent="0.2">
      <c r="A1076" s="12">
        <v>40207</v>
      </c>
      <c r="B1076" s="11">
        <v>93.763800000000003</v>
      </c>
    </row>
    <row r="1077" spans="1:2" x14ac:dyDescent="0.2">
      <c r="A1077" s="12">
        <v>40210</v>
      </c>
      <c r="B1077" s="11">
        <v>93.732100000000003</v>
      </c>
    </row>
    <row r="1078" spans="1:2" x14ac:dyDescent="0.2">
      <c r="A1078" s="12">
        <v>40211</v>
      </c>
      <c r="B1078" s="11">
        <v>93.413600000000002</v>
      </c>
    </row>
    <row r="1079" spans="1:2" x14ac:dyDescent="0.2">
      <c r="A1079" s="12">
        <v>40212</v>
      </c>
      <c r="B1079" s="11">
        <v>93.626800000000003</v>
      </c>
    </row>
    <row r="1080" spans="1:2" x14ac:dyDescent="0.2">
      <c r="A1080" s="12">
        <v>40213</v>
      </c>
      <c r="B1080" s="11">
        <v>94.140100000000004</v>
      </c>
    </row>
    <row r="1081" spans="1:2" x14ac:dyDescent="0.2">
      <c r="A1081" s="12">
        <v>40214</v>
      </c>
      <c r="B1081" s="11">
        <v>94.621799999999993</v>
      </c>
    </row>
    <row r="1082" spans="1:2" x14ac:dyDescent="0.2">
      <c r="A1082" s="12">
        <v>40217</v>
      </c>
      <c r="B1082" s="13" t="e">
        <f>NA()</f>
        <v>#N/A</v>
      </c>
    </row>
    <row r="1083" spans="1:2" x14ac:dyDescent="0.2">
      <c r="A1083" s="12">
        <v>40218</v>
      </c>
      <c r="B1083" s="13" t="e">
        <f>NA()</f>
        <v>#N/A</v>
      </c>
    </row>
    <row r="1084" spans="1:2" x14ac:dyDescent="0.2">
      <c r="A1084" s="12">
        <v>40219</v>
      </c>
      <c r="B1084" s="13" t="e">
        <f>NA()</f>
        <v>#N/A</v>
      </c>
    </row>
    <row r="1085" spans="1:2" x14ac:dyDescent="0.2">
      <c r="A1085" s="12">
        <v>40220</v>
      </c>
      <c r="B1085" s="13" t="e">
        <f>NA()</f>
        <v>#N/A</v>
      </c>
    </row>
    <row r="1086" spans="1:2" x14ac:dyDescent="0.2">
      <c r="A1086" s="12">
        <v>40221</v>
      </c>
      <c r="B1086" s="11">
        <v>93.997600000000006</v>
      </c>
    </row>
    <row r="1087" spans="1:2" x14ac:dyDescent="0.2">
      <c r="A1087" s="12">
        <v>40224</v>
      </c>
      <c r="B1087" s="13" t="e">
        <f>NA()</f>
        <v>#N/A</v>
      </c>
    </row>
    <row r="1088" spans="1:2" x14ac:dyDescent="0.2">
      <c r="A1088" s="12">
        <v>40225</v>
      </c>
      <c r="B1088" s="11">
        <v>93.481999999999999</v>
      </c>
    </row>
    <row r="1089" spans="1:2" x14ac:dyDescent="0.2">
      <c r="A1089" s="12">
        <v>40226</v>
      </c>
      <c r="B1089" s="11">
        <v>93.717100000000002</v>
      </c>
    </row>
    <row r="1090" spans="1:2" x14ac:dyDescent="0.2">
      <c r="A1090" s="12">
        <v>40227</v>
      </c>
      <c r="B1090" s="11">
        <v>93.875200000000007</v>
      </c>
    </row>
    <row r="1091" spans="1:2" x14ac:dyDescent="0.2">
      <c r="A1091" s="12">
        <v>40228</v>
      </c>
      <c r="B1091" s="11">
        <v>93.956900000000005</v>
      </c>
    </row>
    <row r="1092" spans="1:2" x14ac:dyDescent="0.2">
      <c r="A1092" s="12">
        <v>40231</v>
      </c>
      <c r="B1092" s="11">
        <v>93.740200000000002</v>
      </c>
    </row>
    <row r="1093" spans="1:2" x14ac:dyDescent="0.2">
      <c r="A1093" s="12">
        <v>40232</v>
      </c>
      <c r="B1093" s="11">
        <v>93.979399999999998</v>
      </c>
    </row>
    <row r="1094" spans="1:2" x14ac:dyDescent="0.2">
      <c r="A1094" s="12">
        <v>40233</v>
      </c>
      <c r="B1094" s="11">
        <v>93.977500000000006</v>
      </c>
    </row>
    <row r="1095" spans="1:2" x14ac:dyDescent="0.2">
      <c r="A1095" s="12">
        <v>40234</v>
      </c>
      <c r="B1095" s="11">
        <v>94.3797</v>
      </c>
    </row>
    <row r="1096" spans="1:2" x14ac:dyDescent="0.2">
      <c r="A1096" s="12">
        <v>40235</v>
      </c>
      <c r="B1096" s="11">
        <v>93.660200000000003</v>
      </c>
    </row>
    <row r="1097" spans="1:2" x14ac:dyDescent="0.2">
      <c r="A1097" s="12">
        <v>40238</v>
      </c>
      <c r="B1097" s="11">
        <v>93.797899999999998</v>
      </c>
    </row>
    <row r="1098" spans="1:2" x14ac:dyDescent="0.2">
      <c r="A1098" s="12">
        <v>40239</v>
      </c>
      <c r="B1098" s="11">
        <v>93.488</v>
      </c>
    </row>
    <row r="1099" spans="1:2" x14ac:dyDescent="0.2">
      <c r="A1099" s="12">
        <v>40240</v>
      </c>
      <c r="B1099" s="11">
        <v>92.986099999999993</v>
      </c>
    </row>
    <row r="1100" spans="1:2" x14ac:dyDescent="0.2">
      <c r="A1100" s="12">
        <v>40241</v>
      </c>
      <c r="B1100" s="11">
        <v>93.407899999999998</v>
      </c>
    </row>
    <row r="1101" spans="1:2" x14ac:dyDescent="0.2">
      <c r="A1101" s="12">
        <v>40242</v>
      </c>
      <c r="B1101" s="11">
        <v>93.262299999999996</v>
      </c>
    </row>
    <row r="1102" spans="1:2" x14ac:dyDescent="0.2">
      <c r="A1102" s="12">
        <v>40245</v>
      </c>
      <c r="B1102" s="11">
        <v>93.244600000000005</v>
      </c>
    </row>
    <row r="1103" spans="1:2" x14ac:dyDescent="0.2">
      <c r="A1103" s="12">
        <v>40246</v>
      </c>
      <c r="B1103" s="11">
        <v>93.194100000000006</v>
      </c>
    </row>
    <row r="1104" spans="1:2" x14ac:dyDescent="0.2">
      <c r="A1104" s="12">
        <v>40247</v>
      </c>
      <c r="B1104" s="11">
        <v>93.042599999999993</v>
      </c>
    </row>
    <row r="1105" spans="1:2" x14ac:dyDescent="0.2">
      <c r="A1105" s="12">
        <v>40248</v>
      </c>
      <c r="B1105" s="11">
        <v>93.053299999999993</v>
      </c>
    </row>
    <row r="1106" spans="1:2" x14ac:dyDescent="0.2">
      <c r="A1106" s="12">
        <v>40249</v>
      </c>
      <c r="B1106" s="11">
        <v>92.661600000000007</v>
      </c>
    </row>
    <row r="1107" spans="1:2" x14ac:dyDescent="0.2">
      <c r="A1107" s="12">
        <v>40252</v>
      </c>
      <c r="B1107" s="11">
        <v>92.964200000000005</v>
      </c>
    </row>
    <row r="1108" spans="1:2" x14ac:dyDescent="0.2">
      <c r="A1108" s="12">
        <v>40253</v>
      </c>
      <c r="B1108" s="11">
        <v>92.594999999999999</v>
      </c>
    </row>
    <row r="1109" spans="1:2" x14ac:dyDescent="0.2">
      <c r="A1109" s="12">
        <v>40254</v>
      </c>
      <c r="B1109" s="11">
        <v>92.444599999999994</v>
      </c>
    </row>
    <row r="1110" spans="1:2" x14ac:dyDescent="0.2">
      <c r="A1110" s="12">
        <v>40255</v>
      </c>
      <c r="B1110" s="11">
        <v>92.745099999999994</v>
      </c>
    </row>
    <row r="1111" spans="1:2" x14ac:dyDescent="0.2">
      <c r="A1111" s="12">
        <v>40256</v>
      </c>
      <c r="B1111" s="11">
        <v>93.040700000000001</v>
      </c>
    </row>
    <row r="1112" spans="1:2" x14ac:dyDescent="0.2">
      <c r="A1112" s="12">
        <v>40259</v>
      </c>
      <c r="B1112" s="11">
        <v>93.133300000000006</v>
      </c>
    </row>
    <row r="1113" spans="1:2" x14ac:dyDescent="0.2">
      <c r="A1113" s="12">
        <v>40260</v>
      </c>
      <c r="B1113" s="11">
        <v>93.006</v>
      </c>
    </row>
    <row r="1114" spans="1:2" x14ac:dyDescent="0.2">
      <c r="A1114" s="12">
        <v>40261</v>
      </c>
      <c r="B1114" s="11">
        <v>93.646799999999999</v>
      </c>
    </row>
    <row r="1115" spans="1:2" x14ac:dyDescent="0.2">
      <c r="A1115" s="12">
        <v>40262</v>
      </c>
      <c r="B1115" s="11">
        <v>93.588499999999996</v>
      </c>
    </row>
    <row r="1116" spans="1:2" x14ac:dyDescent="0.2">
      <c r="A1116" s="12">
        <v>40263</v>
      </c>
      <c r="B1116" s="11">
        <v>93.687299999999993</v>
      </c>
    </row>
    <row r="1117" spans="1:2" x14ac:dyDescent="0.2">
      <c r="A1117" s="12">
        <v>40266</v>
      </c>
      <c r="B1117" s="11">
        <v>93.295900000000003</v>
      </c>
    </row>
    <row r="1118" spans="1:2" x14ac:dyDescent="0.2">
      <c r="A1118" s="12">
        <v>40267</v>
      </c>
      <c r="B1118" s="11">
        <v>93.262699999999995</v>
      </c>
    </row>
    <row r="1119" spans="1:2" x14ac:dyDescent="0.2">
      <c r="A1119" s="12">
        <v>40268</v>
      </c>
      <c r="B1119" s="11">
        <v>92.898700000000005</v>
      </c>
    </row>
    <row r="1120" spans="1:2" x14ac:dyDescent="0.2">
      <c r="A1120" s="12">
        <v>40269</v>
      </c>
      <c r="B1120" s="11">
        <v>92.6661</v>
      </c>
    </row>
    <row r="1121" spans="1:2" x14ac:dyDescent="0.2">
      <c r="A1121" s="12">
        <v>40270</v>
      </c>
      <c r="B1121" s="11">
        <v>92.905699999999996</v>
      </c>
    </row>
    <row r="1122" spans="1:2" x14ac:dyDescent="0.2">
      <c r="A1122" s="12">
        <v>40273</v>
      </c>
      <c r="B1122" s="11">
        <v>92.664400000000001</v>
      </c>
    </row>
    <row r="1123" spans="1:2" x14ac:dyDescent="0.2">
      <c r="A1123" s="12">
        <v>40274</v>
      </c>
      <c r="B1123" s="11">
        <v>92.737300000000005</v>
      </c>
    </row>
    <row r="1124" spans="1:2" x14ac:dyDescent="0.2">
      <c r="A1124" s="12">
        <v>40275</v>
      </c>
      <c r="B1124" s="11">
        <v>92.745199999999997</v>
      </c>
    </row>
    <row r="1125" spans="1:2" x14ac:dyDescent="0.2">
      <c r="A1125" s="12">
        <v>40276</v>
      </c>
      <c r="B1125" s="11">
        <v>92.721100000000007</v>
      </c>
    </row>
    <row r="1126" spans="1:2" x14ac:dyDescent="0.2">
      <c r="A1126" s="12">
        <v>40277</v>
      </c>
      <c r="B1126" s="11">
        <v>92.477199999999996</v>
      </c>
    </row>
    <row r="1127" spans="1:2" x14ac:dyDescent="0.2">
      <c r="A1127" s="12">
        <v>40280</v>
      </c>
      <c r="B1127" s="11">
        <v>92.242999999999995</v>
      </c>
    </row>
    <row r="1128" spans="1:2" x14ac:dyDescent="0.2">
      <c r="A1128" s="12">
        <v>40281</v>
      </c>
      <c r="B1128" s="11">
        <v>92.268900000000002</v>
      </c>
    </row>
    <row r="1129" spans="1:2" x14ac:dyDescent="0.2">
      <c r="A1129" s="12">
        <v>40282</v>
      </c>
      <c r="B1129" s="11">
        <v>91.929699999999997</v>
      </c>
    </row>
    <row r="1130" spans="1:2" x14ac:dyDescent="0.2">
      <c r="A1130" s="12">
        <v>40283</v>
      </c>
      <c r="B1130" s="11">
        <v>92.2029</v>
      </c>
    </row>
    <row r="1131" spans="1:2" x14ac:dyDescent="0.2">
      <c r="A1131" s="12">
        <v>40284</v>
      </c>
      <c r="B1131" s="11">
        <v>92.525300000000001</v>
      </c>
    </row>
    <row r="1132" spans="1:2" x14ac:dyDescent="0.2">
      <c r="A1132" s="12">
        <v>40287</v>
      </c>
      <c r="B1132" s="11">
        <v>92.857699999999994</v>
      </c>
    </row>
    <row r="1133" spans="1:2" x14ac:dyDescent="0.2">
      <c r="A1133" s="12">
        <v>40288</v>
      </c>
      <c r="B1133" s="11">
        <v>92.433800000000005</v>
      </c>
    </row>
    <row r="1134" spans="1:2" x14ac:dyDescent="0.2">
      <c r="A1134" s="12">
        <v>40289</v>
      </c>
      <c r="B1134" s="11">
        <v>92.4482</v>
      </c>
    </row>
    <row r="1135" spans="1:2" x14ac:dyDescent="0.2">
      <c r="A1135" s="12">
        <v>40290</v>
      </c>
      <c r="B1135" s="11">
        <v>92.727699999999999</v>
      </c>
    </row>
    <row r="1136" spans="1:2" x14ac:dyDescent="0.2">
      <c r="A1136" s="12">
        <v>40291</v>
      </c>
      <c r="B1136" s="11">
        <v>92.662199999999999</v>
      </c>
    </row>
    <row r="1137" spans="1:2" x14ac:dyDescent="0.2">
      <c r="A1137" s="12">
        <v>40294</v>
      </c>
      <c r="B1137" s="11">
        <v>92.518699999999995</v>
      </c>
    </row>
    <row r="1138" spans="1:2" x14ac:dyDescent="0.2">
      <c r="A1138" s="12">
        <v>40295</v>
      </c>
      <c r="B1138" s="11">
        <v>93.095600000000005</v>
      </c>
    </row>
    <row r="1139" spans="1:2" x14ac:dyDescent="0.2">
      <c r="A1139" s="12">
        <v>40296</v>
      </c>
      <c r="B1139" s="11">
        <v>93.485600000000005</v>
      </c>
    </row>
    <row r="1140" spans="1:2" x14ac:dyDescent="0.2">
      <c r="A1140" s="12">
        <v>40297</v>
      </c>
      <c r="B1140" s="11">
        <v>92.901300000000006</v>
      </c>
    </row>
    <row r="1141" spans="1:2" x14ac:dyDescent="0.2">
      <c r="A1141" s="12">
        <v>40298</v>
      </c>
      <c r="B1141" s="11">
        <v>92.842299999999994</v>
      </c>
    </row>
    <row r="1142" spans="1:2" x14ac:dyDescent="0.2">
      <c r="A1142" s="12">
        <v>40301</v>
      </c>
      <c r="B1142" s="11">
        <v>93.234999999999999</v>
      </c>
    </row>
    <row r="1143" spans="1:2" x14ac:dyDescent="0.2">
      <c r="A1143" s="12">
        <v>40302</v>
      </c>
      <c r="B1143" s="11">
        <v>93.813699999999997</v>
      </c>
    </row>
    <row r="1144" spans="1:2" x14ac:dyDescent="0.2">
      <c r="A1144" s="12">
        <v>40303</v>
      </c>
      <c r="B1144" s="11">
        <v>94.396799999999999</v>
      </c>
    </row>
    <row r="1145" spans="1:2" x14ac:dyDescent="0.2">
      <c r="A1145" s="12">
        <v>40304</v>
      </c>
      <c r="B1145" s="11">
        <v>95.303200000000004</v>
      </c>
    </row>
    <row r="1146" spans="1:2" x14ac:dyDescent="0.2">
      <c r="A1146" s="12">
        <v>40305</v>
      </c>
      <c r="B1146" s="11">
        <v>95.295199999999994</v>
      </c>
    </row>
    <row r="1147" spans="1:2" x14ac:dyDescent="0.2">
      <c r="A1147" s="12">
        <v>40308</v>
      </c>
      <c r="B1147" s="11">
        <v>94.309600000000003</v>
      </c>
    </row>
    <row r="1148" spans="1:2" x14ac:dyDescent="0.2">
      <c r="A1148" s="12">
        <v>40309</v>
      </c>
      <c r="B1148" s="11">
        <v>94.430499999999995</v>
      </c>
    </row>
    <row r="1149" spans="1:2" x14ac:dyDescent="0.2">
      <c r="A1149" s="12">
        <v>40310</v>
      </c>
      <c r="B1149" s="11">
        <v>94.551500000000004</v>
      </c>
    </row>
    <row r="1150" spans="1:2" x14ac:dyDescent="0.2">
      <c r="A1150" s="12">
        <v>40311</v>
      </c>
      <c r="B1150" s="11">
        <v>94.507099999999994</v>
      </c>
    </row>
    <row r="1151" spans="1:2" x14ac:dyDescent="0.2">
      <c r="A1151" s="12">
        <v>40312</v>
      </c>
      <c r="B1151" s="11">
        <v>95.374600000000001</v>
      </c>
    </row>
    <row r="1152" spans="1:2" x14ac:dyDescent="0.2">
      <c r="A1152" s="12">
        <v>40315</v>
      </c>
      <c r="B1152" s="11">
        <v>95.979500000000002</v>
      </c>
    </row>
    <row r="1153" spans="1:2" x14ac:dyDescent="0.2">
      <c r="A1153" s="12">
        <v>40316</v>
      </c>
      <c r="B1153" s="11">
        <v>95.621200000000002</v>
      </c>
    </row>
    <row r="1154" spans="1:2" x14ac:dyDescent="0.2">
      <c r="A1154" s="12">
        <v>40317</v>
      </c>
      <c r="B1154" s="11">
        <v>96.508300000000006</v>
      </c>
    </row>
    <row r="1155" spans="1:2" x14ac:dyDescent="0.2">
      <c r="A1155" s="12">
        <v>40318</v>
      </c>
      <c r="B1155" s="11">
        <v>96.948300000000003</v>
      </c>
    </row>
    <row r="1156" spans="1:2" x14ac:dyDescent="0.2">
      <c r="A1156" s="12">
        <v>40319</v>
      </c>
      <c r="B1156" s="11">
        <v>96.2911</v>
      </c>
    </row>
    <row r="1157" spans="1:2" x14ac:dyDescent="0.2">
      <c r="A1157" s="12">
        <v>40322</v>
      </c>
      <c r="B1157" s="11">
        <v>96.643299999999996</v>
      </c>
    </row>
    <row r="1158" spans="1:2" x14ac:dyDescent="0.2">
      <c r="A1158" s="12">
        <v>40323</v>
      </c>
      <c r="B1158" s="11">
        <v>97.548699999999997</v>
      </c>
    </row>
    <row r="1159" spans="1:2" x14ac:dyDescent="0.2">
      <c r="A1159" s="12">
        <v>40324</v>
      </c>
      <c r="B1159" s="11">
        <v>97.187899999999999</v>
      </c>
    </row>
    <row r="1160" spans="1:2" x14ac:dyDescent="0.2">
      <c r="A1160" s="12">
        <v>40325</v>
      </c>
      <c r="B1160" s="11">
        <v>96.361099999999993</v>
      </c>
    </row>
    <row r="1161" spans="1:2" x14ac:dyDescent="0.2">
      <c r="A1161" s="12">
        <v>40326</v>
      </c>
      <c r="B1161" s="11">
        <v>96.306200000000004</v>
      </c>
    </row>
    <row r="1162" spans="1:2" x14ac:dyDescent="0.2">
      <c r="A1162" s="12">
        <v>40329</v>
      </c>
      <c r="B1162" s="13" t="e">
        <f>NA()</f>
        <v>#N/A</v>
      </c>
    </row>
    <row r="1163" spans="1:2" x14ac:dyDescent="0.2">
      <c r="A1163" s="12">
        <v>40330</v>
      </c>
      <c r="B1163" s="11">
        <v>96.612300000000005</v>
      </c>
    </row>
    <row r="1164" spans="1:2" x14ac:dyDescent="0.2">
      <c r="A1164" s="12">
        <v>40331</v>
      </c>
      <c r="B1164" s="11">
        <v>96.614999999999995</v>
      </c>
    </row>
    <row r="1165" spans="1:2" x14ac:dyDescent="0.2">
      <c r="A1165" s="12">
        <v>40332</v>
      </c>
      <c r="B1165" s="11">
        <v>96.460999999999999</v>
      </c>
    </row>
    <row r="1166" spans="1:2" x14ac:dyDescent="0.2">
      <c r="A1166" s="12">
        <v>40333</v>
      </c>
      <c r="B1166" s="11">
        <v>97.168800000000005</v>
      </c>
    </row>
    <row r="1167" spans="1:2" x14ac:dyDescent="0.2">
      <c r="A1167" s="12">
        <v>40336</v>
      </c>
      <c r="B1167" s="11">
        <v>97.503</v>
      </c>
    </row>
    <row r="1168" spans="1:2" x14ac:dyDescent="0.2">
      <c r="A1168" s="12">
        <v>40337</v>
      </c>
      <c r="B1168" s="11">
        <v>97.342500000000001</v>
      </c>
    </row>
    <row r="1169" spans="1:2" x14ac:dyDescent="0.2">
      <c r="A1169" s="12">
        <v>40338</v>
      </c>
      <c r="B1169" s="11">
        <v>96.893799999999999</v>
      </c>
    </row>
    <row r="1170" spans="1:2" x14ac:dyDescent="0.2">
      <c r="A1170" s="12">
        <v>40339</v>
      </c>
      <c r="B1170" s="11">
        <v>96.487700000000004</v>
      </c>
    </row>
    <row r="1171" spans="1:2" x14ac:dyDescent="0.2">
      <c r="A1171" s="12">
        <v>40340</v>
      </c>
      <c r="B1171" s="11">
        <v>96.561599999999999</v>
      </c>
    </row>
    <row r="1172" spans="1:2" x14ac:dyDescent="0.2">
      <c r="A1172" s="12">
        <v>40343</v>
      </c>
      <c r="B1172" s="11">
        <v>95.808199999999999</v>
      </c>
    </row>
    <row r="1173" spans="1:2" x14ac:dyDescent="0.2">
      <c r="A1173" s="12">
        <v>40344</v>
      </c>
      <c r="B1173" s="11">
        <v>95.704899999999995</v>
      </c>
    </row>
    <row r="1174" spans="1:2" x14ac:dyDescent="0.2">
      <c r="A1174" s="12">
        <v>40345</v>
      </c>
      <c r="B1174" s="11">
        <v>95.566800000000001</v>
      </c>
    </row>
    <row r="1175" spans="1:2" x14ac:dyDescent="0.2">
      <c r="A1175" s="12">
        <v>40346</v>
      </c>
      <c r="B1175" s="11">
        <v>95.497299999999996</v>
      </c>
    </row>
    <row r="1176" spans="1:2" x14ac:dyDescent="0.2">
      <c r="A1176" s="12">
        <v>40347</v>
      </c>
      <c r="B1176" s="11">
        <v>95.298100000000005</v>
      </c>
    </row>
    <row r="1177" spans="1:2" x14ac:dyDescent="0.2">
      <c r="A1177" s="12">
        <v>40350</v>
      </c>
      <c r="B1177" s="11">
        <v>94.850499999999997</v>
      </c>
    </row>
    <row r="1178" spans="1:2" x14ac:dyDescent="0.2">
      <c r="A1178" s="12">
        <v>40351</v>
      </c>
      <c r="B1178" s="11">
        <v>95.116500000000002</v>
      </c>
    </row>
    <row r="1179" spans="1:2" x14ac:dyDescent="0.2">
      <c r="A1179" s="12">
        <v>40352</v>
      </c>
      <c r="B1179" s="11">
        <v>95.485299999999995</v>
      </c>
    </row>
    <row r="1180" spans="1:2" x14ac:dyDescent="0.2">
      <c r="A1180" s="12">
        <v>40353</v>
      </c>
      <c r="B1180" s="11">
        <v>95.619399999999999</v>
      </c>
    </row>
    <row r="1181" spans="1:2" x14ac:dyDescent="0.2">
      <c r="A1181" s="12">
        <v>40354</v>
      </c>
      <c r="B1181" s="11">
        <v>95.458200000000005</v>
      </c>
    </row>
    <row r="1182" spans="1:2" x14ac:dyDescent="0.2">
      <c r="A1182" s="12">
        <v>40357</v>
      </c>
      <c r="B1182" s="11">
        <v>95.269599999999997</v>
      </c>
    </row>
    <row r="1183" spans="1:2" x14ac:dyDescent="0.2">
      <c r="A1183" s="12">
        <v>40358</v>
      </c>
      <c r="B1183" s="11">
        <v>96.019900000000007</v>
      </c>
    </row>
    <row r="1184" spans="1:2" x14ac:dyDescent="0.2">
      <c r="A1184" s="12">
        <v>40359</v>
      </c>
      <c r="B1184" s="11">
        <v>95.993399999999994</v>
      </c>
    </row>
    <row r="1185" spans="1:2" x14ac:dyDescent="0.2">
      <c r="A1185" s="12">
        <v>40360</v>
      </c>
      <c r="B1185" s="11">
        <v>95.8018</v>
      </c>
    </row>
    <row r="1186" spans="1:2" x14ac:dyDescent="0.2">
      <c r="A1186" s="12">
        <v>40361</v>
      </c>
      <c r="B1186" s="11">
        <v>95.634500000000003</v>
      </c>
    </row>
    <row r="1187" spans="1:2" x14ac:dyDescent="0.2">
      <c r="A1187" s="12">
        <v>40364</v>
      </c>
      <c r="B1187" s="13" t="e">
        <f>NA()</f>
        <v>#N/A</v>
      </c>
    </row>
    <row r="1188" spans="1:2" x14ac:dyDescent="0.2">
      <c r="A1188" s="12">
        <v>40365</v>
      </c>
      <c r="B1188" s="11">
        <v>95.106899999999996</v>
      </c>
    </row>
    <row r="1189" spans="1:2" x14ac:dyDescent="0.2">
      <c r="A1189" s="12">
        <v>40366</v>
      </c>
      <c r="B1189" s="11">
        <v>95.179500000000004</v>
      </c>
    </row>
    <row r="1190" spans="1:2" x14ac:dyDescent="0.2">
      <c r="A1190" s="12">
        <v>40367</v>
      </c>
      <c r="B1190" s="11">
        <v>94.773399999999995</v>
      </c>
    </row>
    <row r="1191" spans="1:2" x14ac:dyDescent="0.2">
      <c r="A1191" s="12">
        <v>40368</v>
      </c>
      <c r="B1191" s="11">
        <v>94.683000000000007</v>
      </c>
    </row>
    <row r="1192" spans="1:2" x14ac:dyDescent="0.2">
      <c r="A1192" s="12">
        <v>40371</v>
      </c>
      <c r="B1192" s="11">
        <v>94.959800000000001</v>
      </c>
    </row>
    <row r="1193" spans="1:2" x14ac:dyDescent="0.2">
      <c r="A1193" s="12">
        <v>40372</v>
      </c>
      <c r="B1193" s="11">
        <v>94.385599999999997</v>
      </c>
    </row>
    <row r="1194" spans="1:2" x14ac:dyDescent="0.2">
      <c r="A1194" s="12">
        <v>40373</v>
      </c>
      <c r="B1194" s="11">
        <v>94.324700000000007</v>
      </c>
    </row>
    <row r="1195" spans="1:2" x14ac:dyDescent="0.2">
      <c r="A1195" s="12">
        <v>40374</v>
      </c>
      <c r="B1195" s="11">
        <v>94.198800000000006</v>
      </c>
    </row>
    <row r="1196" spans="1:2" x14ac:dyDescent="0.2">
      <c r="A1196" s="12">
        <v>40375</v>
      </c>
      <c r="B1196" s="11">
        <v>94.506100000000004</v>
      </c>
    </row>
    <row r="1197" spans="1:2" x14ac:dyDescent="0.2">
      <c r="A1197" s="12">
        <v>40378</v>
      </c>
      <c r="B1197" s="11">
        <v>94.602000000000004</v>
      </c>
    </row>
    <row r="1198" spans="1:2" x14ac:dyDescent="0.2">
      <c r="A1198" s="12">
        <v>40379</v>
      </c>
      <c r="B1198" s="11">
        <v>94.542000000000002</v>
      </c>
    </row>
    <row r="1199" spans="1:2" x14ac:dyDescent="0.2">
      <c r="A1199" s="12">
        <v>40380</v>
      </c>
      <c r="B1199" s="11">
        <v>94.449600000000004</v>
      </c>
    </row>
    <row r="1200" spans="1:2" x14ac:dyDescent="0.2">
      <c r="A1200" s="12">
        <v>40381</v>
      </c>
      <c r="B1200" s="11">
        <v>94.113500000000002</v>
      </c>
    </row>
    <row r="1201" spans="1:2" x14ac:dyDescent="0.2">
      <c r="A1201" s="12">
        <v>40382</v>
      </c>
      <c r="B1201" s="11">
        <v>94.143100000000004</v>
      </c>
    </row>
    <row r="1202" spans="1:2" x14ac:dyDescent="0.2">
      <c r="A1202" s="12">
        <v>40385</v>
      </c>
      <c r="B1202" s="11">
        <v>93.755600000000001</v>
      </c>
    </row>
    <row r="1203" spans="1:2" x14ac:dyDescent="0.2">
      <c r="A1203" s="12">
        <v>40386</v>
      </c>
      <c r="B1203" s="11">
        <v>93.758300000000006</v>
      </c>
    </row>
    <row r="1204" spans="1:2" x14ac:dyDescent="0.2">
      <c r="A1204" s="12">
        <v>40387</v>
      </c>
      <c r="B1204" s="11">
        <v>93.750600000000006</v>
      </c>
    </row>
    <row r="1205" spans="1:2" x14ac:dyDescent="0.2">
      <c r="A1205" s="12">
        <v>40388</v>
      </c>
      <c r="B1205" s="11">
        <v>93.600399999999993</v>
      </c>
    </row>
    <row r="1206" spans="1:2" x14ac:dyDescent="0.2">
      <c r="A1206" s="12">
        <v>40389</v>
      </c>
      <c r="B1206" s="11">
        <v>93.279300000000006</v>
      </c>
    </row>
    <row r="1207" spans="1:2" x14ac:dyDescent="0.2">
      <c r="A1207" s="12">
        <v>40392</v>
      </c>
      <c r="B1207" s="11">
        <v>92.791600000000003</v>
      </c>
    </row>
    <row r="1208" spans="1:2" x14ac:dyDescent="0.2">
      <c r="A1208" s="12">
        <v>40393</v>
      </c>
      <c r="B1208" s="11">
        <v>92.625799999999998</v>
      </c>
    </row>
    <row r="1209" spans="1:2" x14ac:dyDescent="0.2">
      <c r="A1209" s="12">
        <v>40394</v>
      </c>
      <c r="B1209" s="11">
        <v>92.730999999999995</v>
      </c>
    </row>
    <row r="1210" spans="1:2" x14ac:dyDescent="0.2">
      <c r="A1210" s="12">
        <v>40395</v>
      </c>
      <c r="B1210" s="11">
        <v>92.640100000000004</v>
      </c>
    </row>
    <row r="1211" spans="1:2" x14ac:dyDescent="0.2">
      <c r="A1211" s="12">
        <v>40396</v>
      </c>
      <c r="B1211" s="11">
        <v>92.591499999999996</v>
      </c>
    </row>
    <row r="1212" spans="1:2" x14ac:dyDescent="0.2">
      <c r="A1212" s="12">
        <v>40399</v>
      </c>
      <c r="B1212" s="11">
        <v>92.672600000000003</v>
      </c>
    </row>
    <row r="1213" spans="1:2" x14ac:dyDescent="0.2">
      <c r="A1213" s="12">
        <v>40400</v>
      </c>
      <c r="B1213" s="11">
        <v>93.219700000000003</v>
      </c>
    </row>
    <row r="1214" spans="1:2" x14ac:dyDescent="0.2">
      <c r="A1214" s="12">
        <v>40401</v>
      </c>
      <c r="B1214" s="11">
        <v>93.777799999999999</v>
      </c>
    </row>
    <row r="1215" spans="1:2" x14ac:dyDescent="0.2">
      <c r="A1215" s="12">
        <v>40402</v>
      </c>
      <c r="B1215" s="11">
        <v>93.890500000000003</v>
      </c>
    </row>
    <row r="1216" spans="1:2" x14ac:dyDescent="0.2">
      <c r="A1216" s="12">
        <v>40403</v>
      </c>
      <c r="B1216" s="11">
        <v>94.045699999999997</v>
      </c>
    </row>
    <row r="1217" spans="1:2" x14ac:dyDescent="0.2">
      <c r="A1217" s="12">
        <v>40406</v>
      </c>
      <c r="B1217" s="11">
        <v>93.790199999999999</v>
      </c>
    </row>
    <row r="1218" spans="1:2" x14ac:dyDescent="0.2">
      <c r="A1218" s="12">
        <v>40407</v>
      </c>
      <c r="B1218" s="11">
        <v>93.423900000000003</v>
      </c>
    </row>
    <row r="1219" spans="1:2" x14ac:dyDescent="0.2">
      <c r="A1219" s="12">
        <v>40408</v>
      </c>
      <c r="B1219" s="11">
        <v>93.371899999999997</v>
      </c>
    </row>
    <row r="1220" spans="1:2" x14ac:dyDescent="0.2">
      <c r="A1220" s="12">
        <v>40409</v>
      </c>
      <c r="B1220" s="11">
        <v>93.714100000000002</v>
      </c>
    </row>
    <row r="1221" spans="1:2" x14ac:dyDescent="0.2">
      <c r="A1221" s="12">
        <v>40410</v>
      </c>
      <c r="B1221" s="11">
        <v>94.208699999999993</v>
      </c>
    </row>
    <row r="1222" spans="1:2" x14ac:dyDescent="0.2">
      <c r="A1222" s="12">
        <v>40413</v>
      </c>
      <c r="B1222" s="11">
        <v>94.329499999999996</v>
      </c>
    </row>
    <row r="1223" spans="1:2" x14ac:dyDescent="0.2">
      <c r="A1223" s="12">
        <v>40414</v>
      </c>
      <c r="B1223" s="11">
        <v>94.436199999999999</v>
      </c>
    </row>
    <row r="1224" spans="1:2" x14ac:dyDescent="0.2">
      <c r="A1224" s="12">
        <v>40415</v>
      </c>
      <c r="B1224" s="11">
        <v>94.737200000000001</v>
      </c>
    </row>
    <row r="1225" spans="1:2" x14ac:dyDescent="0.2">
      <c r="A1225" s="12">
        <v>40416</v>
      </c>
      <c r="B1225" s="11">
        <v>94.3523</v>
      </c>
    </row>
    <row r="1226" spans="1:2" x14ac:dyDescent="0.2">
      <c r="A1226" s="12">
        <v>40417</v>
      </c>
      <c r="B1226" s="11">
        <v>94.346199999999996</v>
      </c>
    </row>
    <row r="1227" spans="1:2" x14ac:dyDescent="0.2">
      <c r="A1227" s="12">
        <v>40420</v>
      </c>
      <c r="B1227" s="11">
        <v>94.592200000000005</v>
      </c>
    </row>
    <row r="1228" spans="1:2" x14ac:dyDescent="0.2">
      <c r="A1228" s="12">
        <v>40421</v>
      </c>
      <c r="B1228" s="11">
        <v>94.720399999999998</v>
      </c>
    </row>
    <row r="1229" spans="1:2" x14ac:dyDescent="0.2">
      <c r="A1229" s="12">
        <v>40422</v>
      </c>
      <c r="B1229" s="11">
        <v>94.114800000000002</v>
      </c>
    </row>
    <row r="1230" spans="1:2" x14ac:dyDescent="0.2">
      <c r="A1230" s="12">
        <v>40423</v>
      </c>
      <c r="B1230" s="11">
        <v>94.0852</v>
      </c>
    </row>
    <row r="1231" spans="1:2" x14ac:dyDescent="0.2">
      <c r="A1231" s="12">
        <v>40424</v>
      </c>
      <c r="B1231" s="11">
        <v>93.6952</v>
      </c>
    </row>
    <row r="1232" spans="1:2" x14ac:dyDescent="0.2">
      <c r="A1232" s="12">
        <v>40427</v>
      </c>
      <c r="B1232" s="13" t="e">
        <f>NA()</f>
        <v>#N/A</v>
      </c>
    </row>
    <row r="1233" spans="1:2" x14ac:dyDescent="0.2">
      <c r="A1233" s="12">
        <v>40428</v>
      </c>
      <c r="B1233" s="11">
        <v>94.042000000000002</v>
      </c>
    </row>
    <row r="1234" spans="1:2" x14ac:dyDescent="0.2">
      <c r="A1234" s="12">
        <v>40429</v>
      </c>
      <c r="B1234" s="11">
        <v>93.778499999999994</v>
      </c>
    </row>
    <row r="1235" spans="1:2" x14ac:dyDescent="0.2">
      <c r="A1235" s="12">
        <v>40430</v>
      </c>
      <c r="B1235" s="11">
        <v>93.703299999999999</v>
      </c>
    </row>
    <row r="1236" spans="1:2" x14ac:dyDescent="0.2">
      <c r="A1236" s="12">
        <v>40431</v>
      </c>
      <c r="B1236" s="11">
        <v>93.6768</v>
      </c>
    </row>
    <row r="1237" spans="1:2" x14ac:dyDescent="0.2">
      <c r="A1237" s="12">
        <v>40434</v>
      </c>
      <c r="B1237" s="11">
        <v>93.076700000000002</v>
      </c>
    </row>
    <row r="1238" spans="1:2" x14ac:dyDescent="0.2">
      <c r="A1238" s="12">
        <v>40435</v>
      </c>
      <c r="B1238" s="11">
        <v>92.618200000000002</v>
      </c>
    </row>
    <row r="1239" spans="1:2" x14ac:dyDescent="0.2">
      <c r="A1239" s="12">
        <v>40436</v>
      </c>
      <c r="B1239" s="11">
        <v>92.931299999999993</v>
      </c>
    </row>
    <row r="1240" spans="1:2" x14ac:dyDescent="0.2">
      <c r="A1240" s="12">
        <v>40437</v>
      </c>
      <c r="B1240" s="11">
        <v>92.910799999999995</v>
      </c>
    </row>
    <row r="1241" spans="1:2" x14ac:dyDescent="0.2">
      <c r="A1241" s="12">
        <v>40438</v>
      </c>
      <c r="B1241" s="11">
        <v>92.941800000000001</v>
      </c>
    </row>
    <row r="1242" spans="1:2" x14ac:dyDescent="0.2">
      <c r="A1242" s="12">
        <v>40441</v>
      </c>
      <c r="B1242" s="11">
        <v>92.749600000000001</v>
      </c>
    </row>
    <row r="1243" spans="1:2" x14ac:dyDescent="0.2">
      <c r="A1243" s="12">
        <v>40442</v>
      </c>
      <c r="B1243" s="11">
        <v>92.668400000000005</v>
      </c>
    </row>
    <row r="1244" spans="1:2" x14ac:dyDescent="0.2">
      <c r="A1244" s="12">
        <v>40443</v>
      </c>
      <c r="B1244" s="11">
        <v>92.064700000000002</v>
      </c>
    </row>
    <row r="1245" spans="1:2" x14ac:dyDescent="0.2">
      <c r="A1245" s="12">
        <v>40444</v>
      </c>
      <c r="B1245" s="11">
        <v>92.023300000000006</v>
      </c>
    </row>
    <row r="1246" spans="1:2" x14ac:dyDescent="0.2">
      <c r="A1246" s="12">
        <v>40445</v>
      </c>
      <c r="B1246" s="11">
        <v>91.599599999999995</v>
      </c>
    </row>
    <row r="1247" spans="1:2" x14ac:dyDescent="0.2">
      <c r="A1247" s="12">
        <v>40448</v>
      </c>
      <c r="B1247" s="11">
        <v>91.4803</v>
      </c>
    </row>
    <row r="1248" spans="1:2" x14ac:dyDescent="0.2">
      <c r="A1248" s="12">
        <v>40449</v>
      </c>
      <c r="B1248" s="11">
        <v>91.349299999999999</v>
      </c>
    </row>
    <row r="1249" spans="1:2" x14ac:dyDescent="0.2">
      <c r="A1249" s="12">
        <v>40450</v>
      </c>
      <c r="B1249" s="11">
        <v>91.163200000000003</v>
      </c>
    </row>
    <row r="1250" spans="1:2" x14ac:dyDescent="0.2">
      <c r="A1250" s="12">
        <v>40451</v>
      </c>
      <c r="B1250" s="11">
        <v>91.341499999999996</v>
      </c>
    </row>
    <row r="1251" spans="1:2" x14ac:dyDescent="0.2">
      <c r="A1251" s="12">
        <v>40452</v>
      </c>
      <c r="B1251" s="11">
        <v>90.835999999999999</v>
      </c>
    </row>
    <row r="1252" spans="1:2" x14ac:dyDescent="0.2">
      <c r="A1252" s="12">
        <v>40455</v>
      </c>
      <c r="B1252" s="11">
        <v>91.001499999999993</v>
      </c>
    </row>
    <row r="1253" spans="1:2" x14ac:dyDescent="0.2">
      <c r="A1253" s="12">
        <v>40456</v>
      </c>
      <c r="B1253" s="11">
        <v>90.562200000000004</v>
      </c>
    </row>
    <row r="1254" spans="1:2" x14ac:dyDescent="0.2">
      <c r="A1254" s="12">
        <v>40457</v>
      </c>
      <c r="B1254" s="11">
        <v>90.141099999999994</v>
      </c>
    </row>
    <row r="1255" spans="1:2" x14ac:dyDescent="0.2">
      <c r="A1255" s="12">
        <v>40458</v>
      </c>
      <c r="B1255" s="11">
        <v>90.286000000000001</v>
      </c>
    </row>
    <row r="1256" spans="1:2" x14ac:dyDescent="0.2">
      <c r="A1256" s="12">
        <v>40459</v>
      </c>
      <c r="B1256" s="11">
        <v>90.113299999999995</v>
      </c>
    </row>
    <row r="1257" spans="1:2" x14ac:dyDescent="0.2">
      <c r="A1257" s="12">
        <v>40462</v>
      </c>
      <c r="B1257" s="13" t="e">
        <f>NA()</f>
        <v>#N/A</v>
      </c>
    </row>
    <row r="1258" spans="1:2" x14ac:dyDescent="0.2">
      <c r="A1258" s="12">
        <v>40463</v>
      </c>
      <c r="B1258" s="11">
        <v>90.220299999999995</v>
      </c>
    </row>
    <row r="1259" spans="1:2" x14ac:dyDescent="0.2">
      <c r="A1259" s="12">
        <v>40464</v>
      </c>
      <c r="B1259" s="11">
        <v>89.777900000000002</v>
      </c>
    </row>
    <row r="1260" spans="1:2" x14ac:dyDescent="0.2">
      <c r="A1260" s="12">
        <v>40465</v>
      </c>
      <c r="B1260" s="11">
        <v>89.522800000000004</v>
      </c>
    </row>
    <row r="1261" spans="1:2" x14ac:dyDescent="0.2">
      <c r="A1261" s="12">
        <v>40466</v>
      </c>
      <c r="B1261" s="11">
        <v>89.6815</v>
      </c>
    </row>
    <row r="1262" spans="1:2" x14ac:dyDescent="0.2">
      <c r="A1262" s="12">
        <v>40469</v>
      </c>
      <c r="B1262" s="11">
        <v>89.848399999999998</v>
      </c>
    </row>
    <row r="1263" spans="1:2" x14ac:dyDescent="0.2">
      <c r="A1263" s="12">
        <v>40470</v>
      </c>
      <c r="B1263" s="11">
        <v>90.549899999999994</v>
      </c>
    </row>
    <row r="1264" spans="1:2" x14ac:dyDescent="0.2">
      <c r="A1264" s="12">
        <v>40471</v>
      </c>
      <c r="B1264" s="11">
        <v>90.144599999999997</v>
      </c>
    </row>
    <row r="1265" spans="1:2" x14ac:dyDescent="0.2">
      <c r="A1265" s="12">
        <v>40472</v>
      </c>
      <c r="B1265" s="11">
        <v>90.138000000000005</v>
      </c>
    </row>
    <row r="1266" spans="1:2" x14ac:dyDescent="0.2">
      <c r="A1266" s="12">
        <v>40473</v>
      </c>
      <c r="B1266" s="11">
        <v>90.406300000000002</v>
      </c>
    </row>
    <row r="1267" spans="1:2" x14ac:dyDescent="0.2">
      <c r="A1267" s="12">
        <v>40476</v>
      </c>
      <c r="B1267" s="11">
        <v>89.9328</v>
      </c>
    </row>
    <row r="1268" spans="1:2" x14ac:dyDescent="0.2">
      <c r="A1268" s="12">
        <v>40477</v>
      </c>
      <c r="B1268" s="11">
        <v>90.281800000000004</v>
      </c>
    </row>
    <row r="1269" spans="1:2" x14ac:dyDescent="0.2">
      <c r="A1269" s="12">
        <v>40478</v>
      </c>
      <c r="B1269" s="11">
        <v>90.803799999999995</v>
      </c>
    </row>
    <row r="1270" spans="1:2" x14ac:dyDescent="0.2">
      <c r="A1270" s="12">
        <v>40479</v>
      </c>
      <c r="B1270" s="11">
        <v>90.240700000000004</v>
      </c>
    </row>
    <row r="1271" spans="1:2" x14ac:dyDescent="0.2">
      <c r="A1271" s="12">
        <v>40480</v>
      </c>
      <c r="B1271" s="11">
        <v>90.093500000000006</v>
      </c>
    </row>
    <row r="1272" spans="1:2" x14ac:dyDescent="0.2">
      <c r="A1272" s="12">
        <v>40483</v>
      </c>
      <c r="B1272" s="11">
        <v>90.030699999999996</v>
      </c>
    </row>
    <row r="1273" spans="1:2" x14ac:dyDescent="0.2">
      <c r="A1273" s="12">
        <v>40484</v>
      </c>
      <c r="B1273" s="11">
        <v>89.684700000000007</v>
      </c>
    </row>
    <row r="1274" spans="1:2" x14ac:dyDescent="0.2">
      <c r="A1274" s="12">
        <v>40485</v>
      </c>
      <c r="B1274" s="11">
        <v>89.707899999999995</v>
      </c>
    </row>
    <row r="1275" spans="1:2" x14ac:dyDescent="0.2">
      <c r="A1275" s="12">
        <v>40486</v>
      </c>
      <c r="B1275" s="11">
        <v>88.983099999999993</v>
      </c>
    </row>
    <row r="1276" spans="1:2" x14ac:dyDescent="0.2">
      <c r="A1276" s="12">
        <v>40487</v>
      </c>
      <c r="B1276" s="11">
        <v>89.244100000000003</v>
      </c>
    </row>
    <row r="1277" spans="1:2" x14ac:dyDescent="0.2">
      <c r="A1277" s="12">
        <v>40490</v>
      </c>
      <c r="B1277" s="11">
        <v>89.571100000000001</v>
      </c>
    </row>
    <row r="1278" spans="1:2" x14ac:dyDescent="0.2">
      <c r="A1278" s="12">
        <v>40491</v>
      </c>
      <c r="B1278" s="11">
        <v>89.558000000000007</v>
      </c>
    </row>
    <row r="1279" spans="1:2" x14ac:dyDescent="0.2">
      <c r="A1279" s="12">
        <v>40492</v>
      </c>
      <c r="B1279" s="11">
        <v>89.905600000000007</v>
      </c>
    </row>
    <row r="1280" spans="1:2" x14ac:dyDescent="0.2">
      <c r="A1280" s="12">
        <v>40493</v>
      </c>
      <c r="B1280" s="13" t="e">
        <f>NA()</f>
        <v>#N/A</v>
      </c>
    </row>
    <row r="1281" spans="1:2" x14ac:dyDescent="0.2">
      <c r="A1281" s="12">
        <v>40494</v>
      </c>
      <c r="B1281" s="11">
        <v>90.170100000000005</v>
      </c>
    </row>
    <row r="1282" spans="1:2" x14ac:dyDescent="0.2">
      <c r="A1282" s="12">
        <v>40497</v>
      </c>
      <c r="B1282" s="11">
        <v>90.433099999999996</v>
      </c>
    </row>
    <row r="1283" spans="1:2" x14ac:dyDescent="0.2">
      <c r="A1283" s="12">
        <v>40498</v>
      </c>
      <c r="B1283" s="11">
        <v>91.110200000000006</v>
      </c>
    </row>
    <row r="1284" spans="1:2" x14ac:dyDescent="0.2">
      <c r="A1284" s="12">
        <v>40499</v>
      </c>
      <c r="B1284" s="11">
        <v>90.928200000000004</v>
      </c>
    </row>
    <row r="1285" spans="1:2" x14ac:dyDescent="0.2">
      <c r="A1285" s="12">
        <v>40500</v>
      </c>
      <c r="B1285" s="11">
        <v>90.649000000000001</v>
      </c>
    </row>
    <row r="1286" spans="1:2" x14ac:dyDescent="0.2">
      <c r="A1286" s="12">
        <v>40501</v>
      </c>
      <c r="B1286" s="11">
        <v>90.698599999999999</v>
      </c>
    </row>
    <row r="1287" spans="1:2" x14ac:dyDescent="0.2">
      <c r="A1287" s="12">
        <v>40504</v>
      </c>
      <c r="B1287" s="11">
        <v>90.702299999999994</v>
      </c>
    </row>
    <row r="1288" spans="1:2" x14ac:dyDescent="0.2">
      <c r="A1288" s="12">
        <v>40505</v>
      </c>
      <c r="B1288" s="11">
        <v>91.431799999999996</v>
      </c>
    </row>
    <row r="1289" spans="1:2" x14ac:dyDescent="0.2">
      <c r="A1289" s="12">
        <v>40506</v>
      </c>
      <c r="B1289" s="11">
        <v>91.2179</v>
      </c>
    </row>
    <row r="1290" spans="1:2" x14ac:dyDescent="0.2">
      <c r="A1290" s="12">
        <v>40507</v>
      </c>
      <c r="B1290" s="13" t="e">
        <f>NA()</f>
        <v>#N/A</v>
      </c>
    </row>
    <row r="1291" spans="1:2" x14ac:dyDescent="0.2">
      <c r="A1291" s="12">
        <v>40508</v>
      </c>
      <c r="B1291" s="11">
        <v>91.815200000000004</v>
      </c>
    </row>
    <row r="1292" spans="1:2" x14ac:dyDescent="0.2">
      <c r="A1292" s="12">
        <v>40511</v>
      </c>
      <c r="B1292" s="11">
        <v>92.199700000000007</v>
      </c>
    </row>
    <row r="1293" spans="1:2" x14ac:dyDescent="0.2">
      <c r="A1293" s="12">
        <v>40512</v>
      </c>
      <c r="B1293" s="11">
        <v>92.1494</v>
      </c>
    </row>
    <row r="1294" spans="1:2" x14ac:dyDescent="0.2">
      <c r="A1294" s="12">
        <v>40513</v>
      </c>
      <c r="B1294" s="11">
        <v>91.679900000000004</v>
      </c>
    </row>
    <row r="1295" spans="1:2" x14ac:dyDescent="0.2">
      <c r="A1295" s="12">
        <v>40514</v>
      </c>
      <c r="B1295" s="11">
        <v>91.265100000000004</v>
      </c>
    </row>
    <row r="1296" spans="1:2" x14ac:dyDescent="0.2">
      <c r="A1296" s="12">
        <v>40515</v>
      </c>
      <c r="B1296" s="11">
        <v>90.878799999999998</v>
      </c>
    </row>
    <row r="1297" spans="1:2" x14ac:dyDescent="0.2">
      <c r="A1297" s="12">
        <v>40518</v>
      </c>
      <c r="B1297" s="11">
        <v>91.0167</v>
      </c>
    </row>
    <row r="1298" spans="1:2" x14ac:dyDescent="0.2">
      <c r="A1298" s="12">
        <v>40519</v>
      </c>
      <c r="B1298" s="11">
        <v>90.973200000000006</v>
      </c>
    </row>
    <row r="1299" spans="1:2" x14ac:dyDescent="0.2">
      <c r="A1299" s="12">
        <v>40520</v>
      </c>
      <c r="B1299" s="11">
        <v>91.337599999999995</v>
      </c>
    </row>
    <row r="1300" spans="1:2" x14ac:dyDescent="0.2">
      <c r="A1300" s="12">
        <v>40521</v>
      </c>
      <c r="B1300" s="11">
        <v>91.392300000000006</v>
      </c>
    </row>
    <row r="1301" spans="1:2" x14ac:dyDescent="0.2">
      <c r="A1301" s="12">
        <v>40522</v>
      </c>
      <c r="B1301" s="11">
        <v>91.283100000000005</v>
      </c>
    </row>
    <row r="1302" spans="1:2" x14ac:dyDescent="0.2">
      <c r="A1302" s="12">
        <v>40525</v>
      </c>
      <c r="B1302" s="11">
        <v>90.883700000000005</v>
      </c>
    </row>
    <row r="1303" spans="1:2" x14ac:dyDescent="0.2">
      <c r="A1303" s="12">
        <v>40526</v>
      </c>
      <c r="B1303" s="11">
        <v>90.763999999999996</v>
      </c>
    </row>
    <row r="1304" spans="1:2" x14ac:dyDescent="0.2">
      <c r="A1304" s="12">
        <v>40527</v>
      </c>
      <c r="B1304" s="11">
        <v>91.093999999999994</v>
      </c>
    </row>
    <row r="1305" spans="1:2" x14ac:dyDescent="0.2">
      <c r="A1305" s="12">
        <v>40528</v>
      </c>
      <c r="B1305" s="11">
        <v>91.377300000000005</v>
      </c>
    </row>
    <row r="1306" spans="1:2" x14ac:dyDescent="0.2">
      <c r="A1306" s="12">
        <v>40529</v>
      </c>
      <c r="B1306" s="11">
        <v>91.555499999999995</v>
      </c>
    </row>
    <row r="1307" spans="1:2" x14ac:dyDescent="0.2">
      <c r="A1307" s="12">
        <v>40532</v>
      </c>
      <c r="B1307" s="11">
        <v>91.639799999999994</v>
      </c>
    </row>
    <row r="1308" spans="1:2" x14ac:dyDescent="0.2">
      <c r="A1308" s="12">
        <v>40533</v>
      </c>
      <c r="B1308" s="11">
        <v>91.519000000000005</v>
      </c>
    </row>
    <row r="1309" spans="1:2" x14ac:dyDescent="0.2">
      <c r="A1309" s="12">
        <v>40534</v>
      </c>
      <c r="B1309" s="11">
        <v>91.429000000000002</v>
      </c>
    </row>
    <row r="1310" spans="1:2" x14ac:dyDescent="0.2">
      <c r="A1310" s="12">
        <v>40535</v>
      </c>
      <c r="B1310" s="11">
        <v>91.301299999999998</v>
      </c>
    </row>
    <row r="1311" spans="1:2" x14ac:dyDescent="0.2">
      <c r="A1311" s="12">
        <v>40536</v>
      </c>
      <c r="B1311" s="13" t="e">
        <f>NA()</f>
        <v>#N/A</v>
      </c>
    </row>
    <row r="1312" spans="1:2" x14ac:dyDescent="0.2">
      <c r="A1312" s="12">
        <v>40539</v>
      </c>
      <c r="B1312" s="11">
        <v>91.196299999999994</v>
      </c>
    </row>
    <row r="1313" spans="1:2" x14ac:dyDescent="0.2">
      <c r="A1313" s="12">
        <v>40540</v>
      </c>
      <c r="B1313" s="11">
        <v>90.984800000000007</v>
      </c>
    </row>
    <row r="1314" spans="1:2" x14ac:dyDescent="0.2">
      <c r="A1314" s="12">
        <v>40541</v>
      </c>
      <c r="B1314" s="11">
        <v>90.766900000000007</v>
      </c>
    </row>
    <row r="1315" spans="1:2" x14ac:dyDescent="0.2">
      <c r="A1315" s="12">
        <v>40542</v>
      </c>
      <c r="B1315" s="11">
        <v>90.514600000000002</v>
      </c>
    </row>
    <row r="1316" spans="1:2" x14ac:dyDescent="0.2">
      <c r="A1316" s="12">
        <v>40543</v>
      </c>
      <c r="B1316" s="13" t="e">
        <f>NA()</f>
        <v>#N/A</v>
      </c>
    </row>
    <row r="1317" spans="1:2" x14ac:dyDescent="0.2">
      <c r="A1317" s="12">
        <v>40546</v>
      </c>
      <c r="B1317" s="11">
        <v>89.952399999999997</v>
      </c>
    </row>
    <row r="1318" spans="1:2" x14ac:dyDescent="0.2">
      <c r="A1318" s="12">
        <v>40547</v>
      </c>
      <c r="B1318" s="11">
        <v>90.327699999999993</v>
      </c>
    </row>
    <row r="1319" spans="1:2" x14ac:dyDescent="0.2">
      <c r="A1319" s="12">
        <v>40548</v>
      </c>
      <c r="B1319" s="11">
        <v>90.5715</v>
      </c>
    </row>
    <row r="1320" spans="1:2" x14ac:dyDescent="0.2">
      <c r="A1320" s="12">
        <v>40549</v>
      </c>
      <c r="B1320" s="11">
        <v>90.912499999999994</v>
      </c>
    </row>
    <row r="1321" spans="1:2" x14ac:dyDescent="0.2">
      <c r="A1321" s="12">
        <v>40550</v>
      </c>
      <c r="B1321" s="11">
        <v>91.000100000000003</v>
      </c>
    </row>
    <row r="1322" spans="1:2" x14ac:dyDescent="0.2">
      <c r="A1322" s="12">
        <v>40553</v>
      </c>
      <c r="B1322" s="11">
        <v>91.03</v>
      </c>
    </row>
    <row r="1323" spans="1:2" x14ac:dyDescent="0.2">
      <c r="A1323" s="12">
        <v>40554</v>
      </c>
      <c r="B1323" s="11">
        <v>90.843100000000007</v>
      </c>
    </row>
    <row r="1324" spans="1:2" x14ac:dyDescent="0.2">
      <c r="A1324" s="12">
        <v>40555</v>
      </c>
      <c r="B1324" s="11">
        <v>90.411100000000005</v>
      </c>
    </row>
    <row r="1325" spans="1:2" x14ac:dyDescent="0.2">
      <c r="A1325" s="12">
        <v>40556</v>
      </c>
      <c r="B1325" s="11">
        <v>89.901899999999998</v>
      </c>
    </row>
    <row r="1326" spans="1:2" x14ac:dyDescent="0.2">
      <c r="A1326" s="12">
        <v>40557</v>
      </c>
      <c r="B1326" s="11">
        <v>90.046099999999996</v>
      </c>
    </row>
    <row r="1327" spans="1:2" x14ac:dyDescent="0.2">
      <c r="A1327" s="12">
        <v>40560</v>
      </c>
      <c r="B1327" s="13" t="e">
        <f>NA()</f>
        <v>#N/A</v>
      </c>
    </row>
    <row r="1328" spans="1:2" x14ac:dyDescent="0.2">
      <c r="A1328" s="12">
        <v>40561</v>
      </c>
      <c r="B1328" s="11">
        <v>89.820999999999998</v>
      </c>
    </row>
    <row r="1329" spans="1:2" x14ac:dyDescent="0.2">
      <c r="A1329" s="12">
        <v>40562</v>
      </c>
      <c r="B1329" s="11">
        <v>89.694800000000001</v>
      </c>
    </row>
    <row r="1330" spans="1:2" x14ac:dyDescent="0.2">
      <c r="A1330" s="12">
        <v>40563</v>
      </c>
      <c r="B1330" s="11">
        <v>90.131600000000006</v>
      </c>
    </row>
    <row r="1331" spans="1:2" x14ac:dyDescent="0.2">
      <c r="A1331" s="12">
        <v>40564</v>
      </c>
      <c r="B1331" s="11">
        <v>89.720399999999998</v>
      </c>
    </row>
    <row r="1332" spans="1:2" x14ac:dyDescent="0.2">
      <c r="A1332" s="12">
        <v>40567</v>
      </c>
      <c r="B1332" s="11">
        <v>89.537499999999994</v>
      </c>
    </row>
    <row r="1333" spans="1:2" x14ac:dyDescent="0.2">
      <c r="A1333" s="12">
        <v>40568</v>
      </c>
      <c r="B1333" s="11">
        <v>89.727900000000005</v>
      </c>
    </row>
    <row r="1334" spans="1:2" x14ac:dyDescent="0.2">
      <c r="A1334" s="12">
        <v>40569</v>
      </c>
      <c r="B1334" s="11">
        <v>89.509100000000004</v>
      </c>
    </row>
    <row r="1335" spans="1:2" x14ac:dyDescent="0.2">
      <c r="A1335" s="12">
        <v>40570</v>
      </c>
      <c r="B1335" s="11">
        <v>89.572800000000001</v>
      </c>
    </row>
    <row r="1336" spans="1:2" x14ac:dyDescent="0.2">
      <c r="A1336" s="12">
        <v>40571</v>
      </c>
      <c r="B1336" s="11">
        <v>89.818899999999999</v>
      </c>
    </row>
    <row r="1337" spans="1:2" x14ac:dyDescent="0.2">
      <c r="A1337" s="12">
        <v>40574</v>
      </c>
      <c r="B1337" s="11">
        <v>89.694000000000003</v>
      </c>
    </row>
    <row r="1338" spans="1:2" x14ac:dyDescent="0.2">
      <c r="A1338" s="12">
        <v>40575</v>
      </c>
      <c r="B1338" s="11">
        <v>89.143600000000006</v>
      </c>
    </row>
    <row r="1339" spans="1:2" x14ac:dyDescent="0.2">
      <c r="A1339" s="12">
        <v>40576</v>
      </c>
      <c r="B1339" s="11">
        <v>89.073700000000002</v>
      </c>
    </row>
    <row r="1340" spans="1:2" x14ac:dyDescent="0.2">
      <c r="A1340" s="12">
        <v>40577</v>
      </c>
      <c r="B1340" s="11">
        <v>89.252200000000002</v>
      </c>
    </row>
    <row r="1341" spans="1:2" x14ac:dyDescent="0.2">
      <c r="A1341" s="12">
        <v>40578</v>
      </c>
      <c r="B1341" s="11">
        <v>89.391000000000005</v>
      </c>
    </row>
    <row r="1342" spans="1:2" x14ac:dyDescent="0.2">
      <c r="A1342" s="12">
        <v>40581</v>
      </c>
      <c r="B1342" s="11">
        <v>89.355599999999995</v>
      </c>
    </row>
    <row r="1343" spans="1:2" x14ac:dyDescent="0.2">
      <c r="A1343" s="12">
        <v>40582</v>
      </c>
      <c r="B1343" s="11">
        <v>89.124099999999999</v>
      </c>
    </row>
    <row r="1344" spans="1:2" x14ac:dyDescent="0.2">
      <c r="A1344" s="12">
        <v>40583</v>
      </c>
      <c r="B1344" s="11">
        <v>89.416600000000003</v>
      </c>
    </row>
    <row r="1345" spans="1:2" x14ac:dyDescent="0.2">
      <c r="A1345" s="12">
        <v>40584</v>
      </c>
      <c r="B1345" s="11">
        <v>89.626599999999996</v>
      </c>
    </row>
    <row r="1346" spans="1:2" x14ac:dyDescent="0.2">
      <c r="A1346" s="12">
        <v>40585</v>
      </c>
      <c r="B1346" s="11">
        <v>89.878399999999999</v>
      </c>
    </row>
    <row r="1347" spans="1:2" x14ac:dyDescent="0.2">
      <c r="A1347" s="12">
        <v>40588</v>
      </c>
      <c r="B1347" s="11">
        <v>89.854299999999995</v>
      </c>
    </row>
    <row r="1348" spans="1:2" x14ac:dyDescent="0.2">
      <c r="A1348" s="12">
        <v>40589</v>
      </c>
      <c r="B1348" s="11">
        <v>89.887100000000004</v>
      </c>
    </row>
    <row r="1349" spans="1:2" x14ac:dyDescent="0.2">
      <c r="A1349" s="12">
        <v>40590</v>
      </c>
      <c r="B1349" s="11">
        <v>89.7059</v>
      </c>
    </row>
    <row r="1350" spans="1:2" x14ac:dyDescent="0.2">
      <c r="A1350" s="12">
        <v>40591</v>
      </c>
      <c r="B1350" s="11">
        <v>89.410200000000003</v>
      </c>
    </row>
    <row r="1351" spans="1:2" x14ac:dyDescent="0.2">
      <c r="A1351" s="12">
        <v>40592</v>
      </c>
      <c r="B1351" s="11">
        <v>89.197400000000002</v>
      </c>
    </row>
    <row r="1352" spans="1:2" x14ac:dyDescent="0.2">
      <c r="A1352" s="12">
        <v>40595</v>
      </c>
      <c r="B1352" s="13" t="e">
        <f>NA()</f>
        <v>#N/A</v>
      </c>
    </row>
    <row r="1353" spans="1:2" x14ac:dyDescent="0.2">
      <c r="A1353" s="12">
        <v>40596</v>
      </c>
      <c r="B1353" s="11">
        <v>89.461699999999993</v>
      </c>
    </row>
    <row r="1354" spans="1:2" x14ac:dyDescent="0.2">
      <c r="A1354" s="12">
        <v>40597</v>
      </c>
      <c r="B1354" s="11">
        <v>89.418599999999998</v>
      </c>
    </row>
    <row r="1355" spans="1:2" x14ac:dyDescent="0.2">
      <c r="A1355" s="12">
        <v>40598</v>
      </c>
      <c r="B1355" s="11">
        <v>89.2346</v>
      </c>
    </row>
    <row r="1356" spans="1:2" x14ac:dyDescent="0.2">
      <c r="A1356" s="12">
        <v>40599</v>
      </c>
      <c r="B1356" s="11">
        <v>89.166399999999996</v>
      </c>
    </row>
    <row r="1357" spans="1:2" x14ac:dyDescent="0.2">
      <c r="A1357" s="12">
        <v>40602</v>
      </c>
      <c r="B1357" s="11">
        <v>88.939099999999996</v>
      </c>
    </row>
    <row r="1358" spans="1:2" x14ac:dyDescent="0.2">
      <c r="A1358" s="12">
        <v>40603</v>
      </c>
      <c r="B1358" s="11">
        <v>88.831000000000003</v>
      </c>
    </row>
    <row r="1359" spans="1:2" x14ac:dyDescent="0.2">
      <c r="A1359" s="12">
        <v>40604</v>
      </c>
      <c r="B1359" s="11">
        <v>88.731700000000004</v>
      </c>
    </row>
    <row r="1360" spans="1:2" x14ac:dyDescent="0.2">
      <c r="A1360" s="12">
        <v>40605</v>
      </c>
      <c r="B1360" s="11">
        <v>88.637</v>
      </c>
    </row>
    <row r="1361" spans="1:2" x14ac:dyDescent="0.2">
      <c r="A1361" s="12">
        <v>40606</v>
      </c>
      <c r="B1361" s="11">
        <v>88.489800000000002</v>
      </c>
    </row>
    <row r="1362" spans="1:2" x14ac:dyDescent="0.2">
      <c r="A1362" s="12">
        <v>40609</v>
      </c>
      <c r="B1362" s="11">
        <v>88.520700000000005</v>
      </c>
    </row>
    <row r="1363" spans="1:2" x14ac:dyDescent="0.2">
      <c r="A1363" s="12">
        <v>40610</v>
      </c>
      <c r="B1363" s="11">
        <v>88.645399999999995</v>
      </c>
    </row>
    <row r="1364" spans="1:2" x14ac:dyDescent="0.2">
      <c r="A1364" s="12">
        <v>40611</v>
      </c>
      <c r="B1364" s="11">
        <v>88.532799999999995</v>
      </c>
    </row>
    <row r="1365" spans="1:2" x14ac:dyDescent="0.2">
      <c r="A1365" s="12">
        <v>40612</v>
      </c>
      <c r="B1365" s="11">
        <v>88.869799999999998</v>
      </c>
    </row>
    <row r="1366" spans="1:2" x14ac:dyDescent="0.2">
      <c r="A1366" s="12">
        <v>40613</v>
      </c>
      <c r="B1366" s="11">
        <v>88.691000000000003</v>
      </c>
    </row>
    <row r="1367" spans="1:2" x14ac:dyDescent="0.2">
      <c r="A1367" s="12">
        <v>40616</v>
      </c>
      <c r="B1367" s="11">
        <v>88.519099999999995</v>
      </c>
    </row>
    <row r="1368" spans="1:2" x14ac:dyDescent="0.2">
      <c r="A1368" s="12">
        <v>40617</v>
      </c>
      <c r="B1368" s="11">
        <v>88.784499999999994</v>
      </c>
    </row>
    <row r="1369" spans="1:2" x14ac:dyDescent="0.2">
      <c r="A1369" s="12">
        <v>40618</v>
      </c>
      <c r="B1369" s="11">
        <v>88.978499999999997</v>
      </c>
    </row>
    <row r="1370" spans="1:2" x14ac:dyDescent="0.2">
      <c r="A1370" s="12">
        <v>40619</v>
      </c>
      <c r="B1370" s="11">
        <v>88.654899999999998</v>
      </c>
    </row>
    <row r="1371" spans="1:2" x14ac:dyDescent="0.2">
      <c r="A1371" s="12">
        <v>40620</v>
      </c>
      <c r="B1371" s="11">
        <v>88.522099999999995</v>
      </c>
    </row>
    <row r="1372" spans="1:2" x14ac:dyDescent="0.2">
      <c r="A1372" s="12">
        <v>40623</v>
      </c>
      <c r="B1372" s="11">
        <v>88.203199999999995</v>
      </c>
    </row>
    <row r="1373" spans="1:2" x14ac:dyDescent="0.2">
      <c r="A1373" s="12">
        <v>40624</v>
      </c>
      <c r="B1373" s="11">
        <v>88.066500000000005</v>
      </c>
    </row>
    <row r="1374" spans="1:2" x14ac:dyDescent="0.2">
      <c r="A1374" s="12">
        <v>40625</v>
      </c>
      <c r="B1374" s="11">
        <v>88.332800000000006</v>
      </c>
    </row>
    <row r="1375" spans="1:2" x14ac:dyDescent="0.2">
      <c r="A1375" s="12">
        <v>40626</v>
      </c>
      <c r="B1375" s="11">
        <v>88.059200000000004</v>
      </c>
    </row>
    <row r="1376" spans="1:2" x14ac:dyDescent="0.2">
      <c r="A1376" s="12">
        <v>40627</v>
      </c>
      <c r="B1376" s="11">
        <v>88.171599999999998</v>
      </c>
    </row>
    <row r="1377" spans="1:2" x14ac:dyDescent="0.2">
      <c r="A1377" s="12">
        <v>40630</v>
      </c>
      <c r="B1377" s="11">
        <v>88.305800000000005</v>
      </c>
    </row>
    <row r="1378" spans="1:2" x14ac:dyDescent="0.2">
      <c r="A1378" s="12">
        <v>40631</v>
      </c>
      <c r="B1378" s="11">
        <v>88.399100000000004</v>
      </c>
    </row>
    <row r="1379" spans="1:2" x14ac:dyDescent="0.2">
      <c r="A1379" s="12">
        <v>40632</v>
      </c>
      <c r="B1379" s="11">
        <v>88.229799999999997</v>
      </c>
    </row>
    <row r="1380" spans="1:2" x14ac:dyDescent="0.2">
      <c r="A1380" s="12">
        <v>40633</v>
      </c>
      <c r="B1380" s="11">
        <v>88.029899999999998</v>
      </c>
    </row>
    <row r="1381" spans="1:2" x14ac:dyDescent="0.2">
      <c r="A1381" s="12">
        <v>40634</v>
      </c>
      <c r="B1381" s="11">
        <v>87.799300000000002</v>
      </c>
    </row>
    <row r="1382" spans="1:2" x14ac:dyDescent="0.2">
      <c r="A1382" s="12">
        <v>40637</v>
      </c>
      <c r="B1382" s="11">
        <v>87.840599999999995</v>
      </c>
    </row>
    <row r="1383" spans="1:2" x14ac:dyDescent="0.2">
      <c r="A1383" s="12">
        <v>40638</v>
      </c>
      <c r="B1383" s="11">
        <v>87.7483</v>
      </c>
    </row>
    <row r="1384" spans="1:2" x14ac:dyDescent="0.2">
      <c r="A1384" s="12">
        <v>40639</v>
      </c>
      <c r="B1384" s="11">
        <v>87.491299999999995</v>
      </c>
    </row>
    <row r="1385" spans="1:2" x14ac:dyDescent="0.2">
      <c r="A1385" s="12">
        <v>40640</v>
      </c>
      <c r="B1385" s="11">
        <v>87.531999999999996</v>
      </c>
    </row>
    <row r="1386" spans="1:2" x14ac:dyDescent="0.2">
      <c r="A1386" s="12">
        <v>40641</v>
      </c>
      <c r="B1386" s="11">
        <v>87.149299999999997</v>
      </c>
    </row>
    <row r="1387" spans="1:2" x14ac:dyDescent="0.2">
      <c r="A1387" s="12">
        <v>40644</v>
      </c>
      <c r="B1387" s="11">
        <v>87.093999999999994</v>
      </c>
    </row>
    <row r="1388" spans="1:2" x14ac:dyDescent="0.2">
      <c r="A1388" s="12">
        <v>40645</v>
      </c>
      <c r="B1388" s="11">
        <v>87.294300000000007</v>
      </c>
    </row>
    <row r="1389" spans="1:2" x14ac:dyDescent="0.2">
      <c r="A1389" s="12">
        <v>40646</v>
      </c>
      <c r="B1389" s="11">
        <v>87.209299999999999</v>
      </c>
    </row>
    <row r="1390" spans="1:2" x14ac:dyDescent="0.2">
      <c r="A1390" s="12">
        <v>40647</v>
      </c>
      <c r="B1390" s="11">
        <v>87.080200000000005</v>
      </c>
    </row>
    <row r="1391" spans="1:2" x14ac:dyDescent="0.2">
      <c r="A1391" s="12">
        <v>40648</v>
      </c>
      <c r="B1391" s="11">
        <v>87.004999999999995</v>
      </c>
    </row>
    <row r="1392" spans="1:2" x14ac:dyDescent="0.2">
      <c r="A1392" s="12">
        <v>40651</v>
      </c>
      <c r="B1392" s="11">
        <v>87.508099999999999</v>
      </c>
    </row>
    <row r="1393" spans="1:2" x14ac:dyDescent="0.2">
      <c r="A1393" s="12">
        <v>40652</v>
      </c>
      <c r="B1393" s="11">
        <v>87.079099999999997</v>
      </c>
    </row>
    <row r="1394" spans="1:2" x14ac:dyDescent="0.2">
      <c r="A1394" s="12">
        <v>40653</v>
      </c>
      <c r="B1394" s="11">
        <v>86.5642</v>
      </c>
    </row>
    <row r="1395" spans="1:2" x14ac:dyDescent="0.2">
      <c r="A1395" s="12">
        <v>40654</v>
      </c>
      <c r="B1395" s="11">
        <v>86.2256</v>
      </c>
    </row>
    <row r="1396" spans="1:2" x14ac:dyDescent="0.2">
      <c r="A1396" s="12">
        <v>40655</v>
      </c>
      <c r="B1396" s="11">
        <v>86.374200000000002</v>
      </c>
    </row>
    <row r="1397" spans="1:2" x14ac:dyDescent="0.2">
      <c r="A1397" s="12">
        <v>40658</v>
      </c>
      <c r="B1397" s="11">
        <v>86.402600000000007</v>
      </c>
    </row>
    <row r="1398" spans="1:2" x14ac:dyDescent="0.2">
      <c r="A1398" s="12">
        <v>40659</v>
      </c>
      <c r="B1398" s="11">
        <v>86.257599999999996</v>
      </c>
    </row>
    <row r="1399" spans="1:2" x14ac:dyDescent="0.2">
      <c r="A1399" s="12">
        <v>40660</v>
      </c>
      <c r="B1399" s="11">
        <v>86.251900000000006</v>
      </c>
    </row>
    <row r="1400" spans="1:2" x14ac:dyDescent="0.2">
      <c r="A1400" s="12">
        <v>40661</v>
      </c>
      <c r="B1400" s="11">
        <v>85.841899999999995</v>
      </c>
    </row>
    <row r="1401" spans="1:2" x14ac:dyDescent="0.2">
      <c r="A1401" s="12">
        <v>40662</v>
      </c>
      <c r="B1401" s="11">
        <v>85.599900000000005</v>
      </c>
    </row>
    <row r="1402" spans="1:2" x14ac:dyDescent="0.2">
      <c r="A1402" s="12">
        <v>40665</v>
      </c>
      <c r="B1402" s="11">
        <v>85.519900000000007</v>
      </c>
    </row>
    <row r="1403" spans="1:2" x14ac:dyDescent="0.2">
      <c r="A1403" s="12">
        <v>40666</v>
      </c>
      <c r="B1403" s="11">
        <v>85.635199999999998</v>
      </c>
    </row>
    <row r="1404" spans="1:2" x14ac:dyDescent="0.2">
      <c r="A1404" s="12">
        <v>40667</v>
      </c>
      <c r="B1404" s="11">
        <v>85.8917</v>
      </c>
    </row>
    <row r="1405" spans="1:2" x14ac:dyDescent="0.2">
      <c r="A1405" s="12">
        <v>40668</v>
      </c>
      <c r="B1405" s="11">
        <v>86.507999999999996</v>
      </c>
    </row>
    <row r="1406" spans="1:2" x14ac:dyDescent="0.2">
      <c r="A1406" s="12">
        <v>40669</v>
      </c>
      <c r="B1406" s="11">
        <v>86.457499999999996</v>
      </c>
    </row>
    <row r="1407" spans="1:2" x14ac:dyDescent="0.2">
      <c r="A1407" s="12">
        <v>40672</v>
      </c>
      <c r="B1407" s="11">
        <v>86.834599999999995</v>
      </c>
    </row>
    <row r="1408" spans="1:2" x14ac:dyDescent="0.2">
      <c r="A1408" s="12">
        <v>40673</v>
      </c>
      <c r="B1408" s="11">
        <v>86.651799999999994</v>
      </c>
    </row>
    <row r="1409" spans="1:2" x14ac:dyDescent="0.2">
      <c r="A1409" s="12">
        <v>40674</v>
      </c>
      <c r="B1409" s="11">
        <v>86.719499999999996</v>
      </c>
    </row>
    <row r="1410" spans="1:2" x14ac:dyDescent="0.2">
      <c r="A1410" s="12">
        <v>40675</v>
      </c>
      <c r="B1410" s="11">
        <v>87.076700000000002</v>
      </c>
    </row>
    <row r="1411" spans="1:2" x14ac:dyDescent="0.2">
      <c r="A1411" s="12">
        <v>40676</v>
      </c>
      <c r="B1411" s="11">
        <v>87.417599999999993</v>
      </c>
    </row>
    <row r="1412" spans="1:2" x14ac:dyDescent="0.2">
      <c r="A1412" s="12">
        <v>40679</v>
      </c>
      <c r="B1412" s="11">
        <v>87.331100000000006</v>
      </c>
    </row>
    <row r="1413" spans="1:2" x14ac:dyDescent="0.2">
      <c r="A1413" s="12">
        <v>40680</v>
      </c>
      <c r="B1413" s="11">
        <v>87.630700000000004</v>
      </c>
    </row>
    <row r="1414" spans="1:2" x14ac:dyDescent="0.2">
      <c r="A1414" s="12">
        <v>40681</v>
      </c>
      <c r="B1414" s="11">
        <v>87.295000000000002</v>
      </c>
    </row>
    <row r="1415" spans="1:2" x14ac:dyDescent="0.2">
      <c r="A1415" s="12">
        <v>40682</v>
      </c>
      <c r="B1415" s="11">
        <v>87.263800000000003</v>
      </c>
    </row>
    <row r="1416" spans="1:2" x14ac:dyDescent="0.2">
      <c r="A1416" s="12">
        <v>40683</v>
      </c>
      <c r="B1416" s="11">
        <v>87.304400000000001</v>
      </c>
    </row>
    <row r="1417" spans="1:2" x14ac:dyDescent="0.2">
      <c r="A1417" s="12">
        <v>40686</v>
      </c>
      <c r="B1417" s="11">
        <v>87.894099999999995</v>
      </c>
    </row>
    <row r="1418" spans="1:2" x14ac:dyDescent="0.2">
      <c r="A1418" s="12">
        <v>40687</v>
      </c>
      <c r="B1418" s="11">
        <v>87.662000000000006</v>
      </c>
    </row>
    <row r="1419" spans="1:2" x14ac:dyDescent="0.2">
      <c r="A1419" s="12">
        <v>40688</v>
      </c>
      <c r="B1419" s="11">
        <v>87.613600000000005</v>
      </c>
    </row>
    <row r="1420" spans="1:2" x14ac:dyDescent="0.2">
      <c r="A1420" s="12">
        <v>40689</v>
      </c>
      <c r="B1420" s="11">
        <v>87.558800000000005</v>
      </c>
    </row>
    <row r="1421" spans="1:2" x14ac:dyDescent="0.2">
      <c r="A1421" s="12">
        <v>40690</v>
      </c>
      <c r="B1421" s="11">
        <v>86.952500000000001</v>
      </c>
    </row>
    <row r="1422" spans="1:2" x14ac:dyDescent="0.2">
      <c r="A1422" s="12">
        <v>40693</v>
      </c>
      <c r="B1422" s="13" t="e">
        <f>NA()</f>
        <v>#N/A</v>
      </c>
    </row>
    <row r="1423" spans="1:2" x14ac:dyDescent="0.2">
      <c r="A1423" s="12">
        <v>40694</v>
      </c>
      <c r="B1423" s="11">
        <v>86.656000000000006</v>
      </c>
    </row>
    <row r="1424" spans="1:2" x14ac:dyDescent="0.2">
      <c r="A1424" s="12">
        <v>40695</v>
      </c>
      <c r="B1424" s="11">
        <v>86.596400000000003</v>
      </c>
    </row>
    <row r="1425" spans="1:2" x14ac:dyDescent="0.2">
      <c r="A1425" s="12">
        <v>40696</v>
      </c>
      <c r="B1425" s="11">
        <v>86.843500000000006</v>
      </c>
    </row>
    <row r="1426" spans="1:2" x14ac:dyDescent="0.2">
      <c r="A1426" s="12">
        <v>40697</v>
      </c>
      <c r="B1426" s="11">
        <v>86.423400000000001</v>
      </c>
    </row>
    <row r="1427" spans="1:2" x14ac:dyDescent="0.2">
      <c r="A1427" s="12">
        <v>40700</v>
      </c>
      <c r="B1427" s="11">
        <v>86.466899999999995</v>
      </c>
    </row>
    <row r="1428" spans="1:2" x14ac:dyDescent="0.2">
      <c r="A1428" s="12">
        <v>40701</v>
      </c>
      <c r="B1428" s="11">
        <v>86.362700000000004</v>
      </c>
    </row>
    <row r="1429" spans="1:2" x14ac:dyDescent="0.2">
      <c r="A1429" s="12">
        <v>40702</v>
      </c>
      <c r="B1429" s="11">
        <v>86.571399999999997</v>
      </c>
    </row>
    <row r="1430" spans="1:2" x14ac:dyDescent="0.2">
      <c r="A1430" s="12">
        <v>40703</v>
      </c>
      <c r="B1430" s="11">
        <v>86.591300000000004</v>
      </c>
    </row>
    <row r="1431" spans="1:2" x14ac:dyDescent="0.2">
      <c r="A1431" s="12">
        <v>40704</v>
      </c>
      <c r="B1431" s="11">
        <v>87.042000000000002</v>
      </c>
    </row>
    <row r="1432" spans="1:2" x14ac:dyDescent="0.2">
      <c r="A1432" s="12">
        <v>40707</v>
      </c>
      <c r="B1432" s="11">
        <v>87.057900000000004</v>
      </c>
    </row>
    <row r="1433" spans="1:2" x14ac:dyDescent="0.2">
      <c r="A1433" s="12">
        <v>40708</v>
      </c>
      <c r="B1433" s="11">
        <v>86.677099999999996</v>
      </c>
    </row>
    <row r="1434" spans="1:2" x14ac:dyDescent="0.2">
      <c r="A1434" s="12">
        <v>40709</v>
      </c>
      <c r="B1434" s="11">
        <v>87.334199999999996</v>
      </c>
    </row>
    <row r="1435" spans="1:2" x14ac:dyDescent="0.2">
      <c r="A1435" s="12">
        <v>40710</v>
      </c>
      <c r="B1435" s="11">
        <v>87.691699999999997</v>
      </c>
    </row>
    <row r="1436" spans="1:2" x14ac:dyDescent="0.2">
      <c r="A1436" s="12">
        <v>40711</v>
      </c>
      <c r="B1436" s="11">
        <v>87.2179</v>
      </c>
    </row>
    <row r="1437" spans="1:2" x14ac:dyDescent="0.2">
      <c r="A1437" s="12">
        <v>40714</v>
      </c>
      <c r="B1437" s="11">
        <v>87.190799999999996</v>
      </c>
    </row>
    <row r="1438" spans="1:2" x14ac:dyDescent="0.2">
      <c r="A1438" s="12">
        <v>40715</v>
      </c>
      <c r="B1438" s="11">
        <v>86.856999999999999</v>
      </c>
    </row>
    <row r="1439" spans="1:2" x14ac:dyDescent="0.2">
      <c r="A1439" s="12">
        <v>40716</v>
      </c>
      <c r="B1439" s="11">
        <v>86.806700000000006</v>
      </c>
    </row>
    <row r="1440" spans="1:2" x14ac:dyDescent="0.2">
      <c r="A1440" s="12">
        <v>40717</v>
      </c>
      <c r="B1440" s="11">
        <v>87.454999999999998</v>
      </c>
    </row>
    <row r="1441" spans="1:2" x14ac:dyDescent="0.2">
      <c r="A1441" s="12">
        <v>40718</v>
      </c>
      <c r="B1441" s="11">
        <v>87.501400000000004</v>
      </c>
    </row>
    <row r="1442" spans="1:2" x14ac:dyDescent="0.2">
      <c r="A1442" s="12">
        <v>40721</v>
      </c>
      <c r="B1442" s="11">
        <v>87.522499999999994</v>
      </c>
    </row>
    <row r="1443" spans="1:2" x14ac:dyDescent="0.2">
      <c r="A1443" s="12">
        <v>40722</v>
      </c>
      <c r="B1443" s="11">
        <v>87.217799999999997</v>
      </c>
    </row>
    <row r="1444" spans="1:2" x14ac:dyDescent="0.2">
      <c r="A1444" s="12">
        <v>40723</v>
      </c>
      <c r="B1444" s="11">
        <v>86.801400000000001</v>
      </c>
    </row>
    <row r="1445" spans="1:2" x14ac:dyDescent="0.2">
      <c r="A1445" s="12">
        <v>40724</v>
      </c>
      <c r="B1445" s="11">
        <v>86.4786</v>
      </c>
    </row>
    <row r="1446" spans="1:2" x14ac:dyDescent="0.2">
      <c r="A1446" s="12">
        <v>40725</v>
      </c>
      <c r="B1446" s="11">
        <v>86.3613</v>
      </c>
    </row>
    <row r="1447" spans="1:2" x14ac:dyDescent="0.2">
      <c r="A1447" s="12">
        <v>40728</v>
      </c>
      <c r="B1447" s="13" t="e">
        <f>NA()</f>
        <v>#N/A</v>
      </c>
    </row>
    <row r="1448" spans="1:2" x14ac:dyDescent="0.2">
      <c r="A1448" s="12">
        <v>40729</v>
      </c>
      <c r="B1448" s="11">
        <v>86.425299999999993</v>
      </c>
    </row>
    <row r="1449" spans="1:2" x14ac:dyDescent="0.2">
      <c r="A1449" s="12">
        <v>40730</v>
      </c>
      <c r="B1449" s="11">
        <v>86.682500000000005</v>
      </c>
    </row>
    <row r="1450" spans="1:2" x14ac:dyDescent="0.2">
      <c r="A1450" s="12">
        <v>40731</v>
      </c>
      <c r="B1450" s="11">
        <v>86.482500000000002</v>
      </c>
    </row>
    <row r="1451" spans="1:2" x14ac:dyDescent="0.2">
      <c r="A1451" s="12">
        <v>40732</v>
      </c>
      <c r="B1451" s="11">
        <v>86.614999999999995</v>
      </c>
    </row>
    <row r="1452" spans="1:2" x14ac:dyDescent="0.2">
      <c r="A1452" s="12">
        <v>40735</v>
      </c>
      <c r="B1452" s="11">
        <v>87.101299999999995</v>
      </c>
    </row>
    <row r="1453" spans="1:2" x14ac:dyDescent="0.2">
      <c r="A1453" s="12">
        <v>40736</v>
      </c>
      <c r="B1453" s="11">
        <v>87.170100000000005</v>
      </c>
    </row>
    <row r="1454" spans="1:2" x14ac:dyDescent="0.2">
      <c r="A1454" s="12">
        <v>40737</v>
      </c>
      <c r="B1454" s="11">
        <v>86.569699999999997</v>
      </c>
    </row>
    <row r="1455" spans="1:2" x14ac:dyDescent="0.2">
      <c r="A1455" s="12">
        <v>40738</v>
      </c>
      <c r="B1455" s="11">
        <v>86.523399999999995</v>
      </c>
    </row>
    <row r="1456" spans="1:2" x14ac:dyDescent="0.2">
      <c r="A1456" s="12">
        <v>40739</v>
      </c>
      <c r="B1456" s="11">
        <v>86.516900000000007</v>
      </c>
    </row>
    <row r="1457" spans="1:2" x14ac:dyDescent="0.2">
      <c r="A1457" s="12">
        <v>40742</v>
      </c>
      <c r="B1457" s="11">
        <v>86.954899999999995</v>
      </c>
    </row>
    <row r="1458" spans="1:2" x14ac:dyDescent="0.2">
      <c r="A1458" s="12">
        <v>40743</v>
      </c>
      <c r="B1458" s="11">
        <v>86.438599999999994</v>
      </c>
    </row>
    <row r="1459" spans="1:2" x14ac:dyDescent="0.2">
      <c r="A1459" s="12">
        <v>40744</v>
      </c>
      <c r="B1459" s="11">
        <v>86.279399999999995</v>
      </c>
    </row>
    <row r="1460" spans="1:2" x14ac:dyDescent="0.2">
      <c r="A1460" s="12">
        <v>40745</v>
      </c>
      <c r="B1460" s="11">
        <v>85.837800000000001</v>
      </c>
    </row>
    <row r="1461" spans="1:2" x14ac:dyDescent="0.2">
      <c r="A1461" s="12">
        <v>40746</v>
      </c>
      <c r="B1461" s="11">
        <v>85.862300000000005</v>
      </c>
    </row>
    <row r="1462" spans="1:2" x14ac:dyDescent="0.2">
      <c r="A1462" s="12">
        <v>40749</v>
      </c>
      <c r="B1462" s="11">
        <v>85.800600000000003</v>
      </c>
    </row>
    <row r="1463" spans="1:2" x14ac:dyDescent="0.2">
      <c r="A1463" s="12">
        <v>40750</v>
      </c>
      <c r="B1463" s="11">
        <v>85.469200000000001</v>
      </c>
    </row>
    <row r="1464" spans="1:2" x14ac:dyDescent="0.2">
      <c r="A1464" s="12">
        <v>40751</v>
      </c>
      <c r="B1464" s="11">
        <v>85.712599999999995</v>
      </c>
    </row>
    <row r="1465" spans="1:2" x14ac:dyDescent="0.2">
      <c r="A1465" s="12">
        <v>40752</v>
      </c>
      <c r="B1465" s="11">
        <v>85.8245</v>
      </c>
    </row>
    <row r="1466" spans="1:2" x14ac:dyDescent="0.2">
      <c r="A1466" s="12">
        <v>40753</v>
      </c>
      <c r="B1466" s="11">
        <v>85.728200000000001</v>
      </c>
    </row>
    <row r="1467" spans="1:2" x14ac:dyDescent="0.2">
      <c r="A1467" s="12">
        <v>40756</v>
      </c>
      <c r="B1467" s="11">
        <v>86.039100000000005</v>
      </c>
    </row>
    <row r="1468" spans="1:2" x14ac:dyDescent="0.2">
      <c r="A1468" s="12">
        <v>40757</v>
      </c>
      <c r="B1468" s="11">
        <v>86.053299999999993</v>
      </c>
    </row>
    <row r="1469" spans="1:2" x14ac:dyDescent="0.2">
      <c r="A1469" s="12">
        <v>40758</v>
      </c>
      <c r="B1469" s="11">
        <v>86.070599999999999</v>
      </c>
    </row>
    <row r="1470" spans="1:2" x14ac:dyDescent="0.2">
      <c r="A1470" s="12">
        <v>40759</v>
      </c>
      <c r="B1470" s="11">
        <v>86.929900000000004</v>
      </c>
    </row>
    <row r="1471" spans="1:2" x14ac:dyDescent="0.2">
      <c r="A1471" s="12">
        <v>40760</v>
      </c>
      <c r="B1471" s="11">
        <v>87.108400000000003</v>
      </c>
    </row>
    <row r="1472" spans="1:2" x14ac:dyDescent="0.2">
      <c r="A1472" s="12">
        <v>40763</v>
      </c>
      <c r="B1472" s="11">
        <v>87.187299999999993</v>
      </c>
    </row>
    <row r="1473" spans="1:2" x14ac:dyDescent="0.2">
      <c r="A1473" s="12">
        <v>40764</v>
      </c>
      <c r="B1473" s="11">
        <v>87.391900000000007</v>
      </c>
    </row>
    <row r="1474" spans="1:2" x14ac:dyDescent="0.2">
      <c r="A1474" s="12">
        <v>40765</v>
      </c>
      <c r="B1474" s="11">
        <v>87.379199999999997</v>
      </c>
    </row>
    <row r="1475" spans="1:2" x14ac:dyDescent="0.2">
      <c r="A1475" s="12">
        <v>40766</v>
      </c>
      <c r="B1475" s="11">
        <v>87.3215</v>
      </c>
    </row>
    <row r="1476" spans="1:2" x14ac:dyDescent="0.2">
      <c r="A1476" s="12">
        <v>40767</v>
      </c>
      <c r="B1476" s="11">
        <v>87.177000000000007</v>
      </c>
    </row>
    <row r="1477" spans="1:2" x14ac:dyDescent="0.2">
      <c r="A1477" s="12">
        <v>40770</v>
      </c>
      <c r="B1477" s="11">
        <v>86.751499999999993</v>
      </c>
    </row>
    <row r="1478" spans="1:2" x14ac:dyDescent="0.2">
      <c r="A1478" s="12">
        <v>40771</v>
      </c>
      <c r="B1478" s="11">
        <v>86.711500000000001</v>
      </c>
    </row>
    <row r="1479" spans="1:2" x14ac:dyDescent="0.2">
      <c r="A1479" s="12">
        <v>40772</v>
      </c>
      <c r="B1479" s="11">
        <v>86.5518</v>
      </c>
    </row>
    <row r="1480" spans="1:2" x14ac:dyDescent="0.2">
      <c r="A1480" s="12">
        <v>40773</v>
      </c>
      <c r="B1480" s="11">
        <v>87.127099999999999</v>
      </c>
    </row>
    <row r="1481" spans="1:2" x14ac:dyDescent="0.2">
      <c r="A1481" s="12">
        <v>40774</v>
      </c>
      <c r="B1481" s="11">
        <v>86.828599999999994</v>
      </c>
    </row>
    <row r="1482" spans="1:2" x14ac:dyDescent="0.2">
      <c r="A1482" s="12">
        <v>40777</v>
      </c>
      <c r="B1482" s="11">
        <v>87.075299999999999</v>
      </c>
    </row>
    <row r="1483" spans="1:2" x14ac:dyDescent="0.2">
      <c r="A1483" s="12">
        <v>40778</v>
      </c>
      <c r="B1483" s="11">
        <v>86.900099999999995</v>
      </c>
    </row>
    <row r="1484" spans="1:2" x14ac:dyDescent="0.2">
      <c r="A1484" s="12">
        <v>40779</v>
      </c>
      <c r="B1484" s="11">
        <v>87.131600000000006</v>
      </c>
    </row>
    <row r="1485" spans="1:2" x14ac:dyDescent="0.2">
      <c r="A1485" s="12">
        <v>40780</v>
      </c>
      <c r="B1485" s="11">
        <v>87.230599999999995</v>
      </c>
    </row>
    <row r="1486" spans="1:2" x14ac:dyDescent="0.2">
      <c r="A1486" s="12">
        <v>40781</v>
      </c>
      <c r="B1486" s="11">
        <v>87.075100000000006</v>
      </c>
    </row>
    <row r="1487" spans="1:2" x14ac:dyDescent="0.2">
      <c r="A1487" s="12">
        <v>40784</v>
      </c>
      <c r="B1487" s="11">
        <v>86.843299999999999</v>
      </c>
    </row>
    <row r="1488" spans="1:2" x14ac:dyDescent="0.2">
      <c r="A1488" s="12">
        <v>40785</v>
      </c>
      <c r="B1488" s="11">
        <v>87.001000000000005</v>
      </c>
    </row>
    <row r="1489" spans="1:2" x14ac:dyDescent="0.2">
      <c r="A1489" s="12">
        <v>40786</v>
      </c>
      <c r="B1489" s="11">
        <v>86.773899999999998</v>
      </c>
    </row>
    <row r="1490" spans="1:2" x14ac:dyDescent="0.2">
      <c r="A1490" s="12">
        <v>40787</v>
      </c>
      <c r="B1490" s="11">
        <v>86.851200000000006</v>
      </c>
    </row>
    <row r="1491" spans="1:2" x14ac:dyDescent="0.2">
      <c r="A1491" s="12">
        <v>40788</v>
      </c>
      <c r="B1491" s="11">
        <v>87.179699999999997</v>
      </c>
    </row>
    <row r="1492" spans="1:2" x14ac:dyDescent="0.2">
      <c r="A1492" s="12">
        <v>40791</v>
      </c>
      <c r="B1492" s="13" t="e">
        <f>NA()</f>
        <v>#N/A</v>
      </c>
    </row>
    <row r="1493" spans="1:2" x14ac:dyDescent="0.2">
      <c r="A1493" s="12">
        <v>40792</v>
      </c>
      <c r="B1493" s="11">
        <v>88.164500000000004</v>
      </c>
    </row>
    <row r="1494" spans="1:2" x14ac:dyDescent="0.2">
      <c r="A1494" s="12">
        <v>40793</v>
      </c>
      <c r="B1494" s="11">
        <v>87.969899999999996</v>
      </c>
    </row>
    <row r="1495" spans="1:2" x14ac:dyDescent="0.2">
      <c r="A1495" s="12">
        <v>40794</v>
      </c>
      <c r="B1495" s="11">
        <v>88.116200000000006</v>
      </c>
    </row>
    <row r="1496" spans="1:2" x14ac:dyDescent="0.2">
      <c r="A1496" s="12">
        <v>40795</v>
      </c>
      <c r="B1496" s="11">
        <v>88.951400000000007</v>
      </c>
    </row>
    <row r="1497" spans="1:2" x14ac:dyDescent="0.2">
      <c r="A1497" s="12">
        <v>40798</v>
      </c>
      <c r="B1497" s="11">
        <v>89.219200000000001</v>
      </c>
    </row>
    <row r="1498" spans="1:2" x14ac:dyDescent="0.2">
      <c r="A1498" s="12">
        <v>40799</v>
      </c>
      <c r="B1498" s="11">
        <v>89.265299999999996</v>
      </c>
    </row>
    <row r="1499" spans="1:2" x14ac:dyDescent="0.2">
      <c r="A1499" s="12">
        <v>40800</v>
      </c>
      <c r="B1499" s="11">
        <v>89.418999999999997</v>
      </c>
    </row>
    <row r="1500" spans="1:2" x14ac:dyDescent="0.2">
      <c r="A1500" s="12">
        <v>40801</v>
      </c>
      <c r="B1500" s="11">
        <v>89.064700000000002</v>
      </c>
    </row>
    <row r="1501" spans="1:2" x14ac:dyDescent="0.2">
      <c r="A1501" s="12">
        <v>40802</v>
      </c>
      <c r="B1501" s="11">
        <v>89.110799999999998</v>
      </c>
    </row>
    <row r="1502" spans="1:2" x14ac:dyDescent="0.2">
      <c r="A1502" s="12">
        <v>40805</v>
      </c>
      <c r="B1502" s="11">
        <v>89.933599999999998</v>
      </c>
    </row>
    <row r="1503" spans="1:2" x14ac:dyDescent="0.2">
      <c r="A1503" s="12">
        <v>40806</v>
      </c>
      <c r="B1503" s="11">
        <v>89.877700000000004</v>
      </c>
    </row>
    <row r="1504" spans="1:2" x14ac:dyDescent="0.2">
      <c r="A1504" s="12">
        <v>40807</v>
      </c>
      <c r="B1504" s="11">
        <v>90.345299999999995</v>
      </c>
    </row>
    <row r="1505" spans="1:2" x14ac:dyDescent="0.2">
      <c r="A1505" s="12">
        <v>40808</v>
      </c>
      <c r="B1505" s="11">
        <v>92.075000000000003</v>
      </c>
    </row>
    <row r="1506" spans="1:2" x14ac:dyDescent="0.2">
      <c r="A1506" s="12">
        <v>40809</v>
      </c>
      <c r="B1506" s="11">
        <v>91.690399999999997</v>
      </c>
    </row>
    <row r="1507" spans="1:2" x14ac:dyDescent="0.2">
      <c r="A1507" s="12">
        <v>40812</v>
      </c>
      <c r="B1507" s="11">
        <v>91.772400000000005</v>
      </c>
    </row>
    <row r="1508" spans="1:2" x14ac:dyDescent="0.2">
      <c r="A1508" s="12">
        <v>40813</v>
      </c>
      <c r="B1508" s="11">
        <v>90.898499999999999</v>
      </c>
    </row>
    <row r="1509" spans="1:2" x14ac:dyDescent="0.2">
      <c r="A1509" s="12">
        <v>40814</v>
      </c>
      <c r="B1509" s="11">
        <v>91.0227</v>
      </c>
    </row>
    <row r="1510" spans="1:2" x14ac:dyDescent="0.2">
      <c r="A1510" s="12">
        <v>40815</v>
      </c>
      <c r="B1510" s="11">
        <v>91.303299999999993</v>
      </c>
    </row>
    <row r="1511" spans="1:2" x14ac:dyDescent="0.2">
      <c r="A1511" s="12">
        <v>40816</v>
      </c>
      <c r="B1511" s="11">
        <v>91.999799999999993</v>
      </c>
    </row>
    <row r="1512" spans="1:2" x14ac:dyDescent="0.2">
      <c r="A1512" s="12">
        <v>40819</v>
      </c>
      <c r="B1512" s="11">
        <v>92.512799999999999</v>
      </c>
    </row>
    <row r="1513" spans="1:2" x14ac:dyDescent="0.2">
      <c r="A1513" s="12">
        <v>40820</v>
      </c>
      <c r="B1513" s="11">
        <v>92.950800000000001</v>
      </c>
    </row>
    <row r="1514" spans="1:2" x14ac:dyDescent="0.2">
      <c r="A1514" s="12">
        <v>40821</v>
      </c>
      <c r="B1514" s="11">
        <v>92.300799999999995</v>
      </c>
    </row>
    <row r="1515" spans="1:2" x14ac:dyDescent="0.2">
      <c r="A1515" s="12">
        <v>40822</v>
      </c>
      <c r="B1515" s="11">
        <v>91.966099999999997</v>
      </c>
    </row>
    <row r="1516" spans="1:2" x14ac:dyDescent="0.2">
      <c r="A1516" s="12">
        <v>40823</v>
      </c>
      <c r="B1516" s="11">
        <v>91.246899999999997</v>
      </c>
    </row>
    <row r="1517" spans="1:2" x14ac:dyDescent="0.2">
      <c r="A1517" s="12">
        <v>40826</v>
      </c>
      <c r="B1517" s="13" t="e">
        <f>NA()</f>
        <v>#N/A</v>
      </c>
    </row>
    <row r="1518" spans="1:2" x14ac:dyDescent="0.2">
      <c r="A1518" s="12">
        <v>40827</v>
      </c>
      <c r="B1518" s="11">
        <v>90.916200000000003</v>
      </c>
    </row>
    <row r="1519" spans="1:2" x14ac:dyDescent="0.2">
      <c r="A1519" s="12">
        <v>40828</v>
      </c>
      <c r="B1519" s="11">
        <v>90.337800000000001</v>
      </c>
    </row>
    <row r="1520" spans="1:2" x14ac:dyDescent="0.2">
      <c r="A1520" s="12">
        <v>40829</v>
      </c>
      <c r="B1520" s="11">
        <v>90.660300000000007</v>
      </c>
    </row>
    <row r="1521" spans="1:2" x14ac:dyDescent="0.2">
      <c r="A1521" s="12">
        <v>40830</v>
      </c>
      <c r="B1521" s="11">
        <v>90.211600000000004</v>
      </c>
    </row>
    <row r="1522" spans="1:2" x14ac:dyDescent="0.2">
      <c r="A1522" s="12">
        <v>40833</v>
      </c>
      <c r="B1522" s="11">
        <v>90.266000000000005</v>
      </c>
    </row>
    <row r="1523" spans="1:2" x14ac:dyDescent="0.2">
      <c r="A1523" s="12">
        <v>40834</v>
      </c>
      <c r="B1523" s="11">
        <v>90.590699999999998</v>
      </c>
    </row>
    <row r="1524" spans="1:2" x14ac:dyDescent="0.2">
      <c r="A1524" s="12">
        <v>40835</v>
      </c>
      <c r="B1524" s="11">
        <v>90.331699999999998</v>
      </c>
    </row>
    <row r="1525" spans="1:2" x14ac:dyDescent="0.2">
      <c r="A1525" s="12">
        <v>40836</v>
      </c>
      <c r="B1525" s="11">
        <v>91.102599999999995</v>
      </c>
    </row>
    <row r="1526" spans="1:2" x14ac:dyDescent="0.2">
      <c r="A1526" s="12">
        <v>40837</v>
      </c>
      <c r="B1526" s="11">
        <v>90.278999999999996</v>
      </c>
    </row>
    <row r="1527" spans="1:2" x14ac:dyDescent="0.2">
      <c r="A1527" s="12">
        <v>40840</v>
      </c>
      <c r="B1527" s="11">
        <v>89.855800000000002</v>
      </c>
    </row>
    <row r="1528" spans="1:2" x14ac:dyDescent="0.2">
      <c r="A1528" s="12">
        <v>40841</v>
      </c>
      <c r="B1528" s="11">
        <v>89.952500000000001</v>
      </c>
    </row>
    <row r="1529" spans="1:2" x14ac:dyDescent="0.2">
      <c r="A1529" s="12">
        <v>40842</v>
      </c>
      <c r="B1529" s="11">
        <v>90.083600000000004</v>
      </c>
    </row>
    <row r="1530" spans="1:2" x14ac:dyDescent="0.2">
      <c r="A1530" s="12">
        <v>40843</v>
      </c>
      <c r="B1530" s="11">
        <v>88.788200000000003</v>
      </c>
    </row>
    <row r="1531" spans="1:2" x14ac:dyDescent="0.2">
      <c r="A1531" s="12">
        <v>40844</v>
      </c>
      <c r="B1531" s="11">
        <v>88.638199999999998</v>
      </c>
    </row>
    <row r="1532" spans="1:2" x14ac:dyDescent="0.2">
      <c r="A1532" s="12">
        <v>40847</v>
      </c>
      <c r="B1532" s="11">
        <v>89.205299999999994</v>
      </c>
    </row>
    <row r="1533" spans="1:2" x14ac:dyDescent="0.2">
      <c r="A1533" s="12">
        <v>40848</v>
      </c>
      <c r="B1533" s="11">
        <v>90.729600000000005</v>
      </c>
    </row>
    <row r="1534" spans="1:2" x14ac:dyDescent="0.2">
      <c r="A1534" s="12">
        <v>40849</v>
      </c>
      <c r="B1534" s="11">
        <v>90.244</v>
      </c>
    </row>
    <row r="1535" spans="1:2" x14ac:dyDescent="0.2">
      <c r="A1535" s="12">
        <v>40850</v>
      </c>
      <c r="B1535" s="11">
        <v>90.296099999999996</v>
      </c>
    </row>
    <row r="1536" spans="1:2" x14ac:dyDescent="0.2">
      <c r="A1536" s="12">
        <v>40851</v>
      </c>
      <c r="B1536" s="11">
        <v>90.315399999999997</v>
      </c>
    </row>
    <row r="1537" spans="1:2" x14ac:dyDescent="0.2">
      <c r="A1537" s="12">
        <v>40854</v>
      </c>
      <c r="B1537" s="11">
        <v>90.383200000000002</v>
      </c>
    </row>
    <row r="1538" spans="1:2" x14ac:dyDescent="0.2">
      <c r="A1538" s="12">
        <v>40855</v>
      </c>
      <c r="B1538" s="11">
        <v>90.171999999999997</v>
      </c>
    </row>
    <row r="1539" spans="1:2" x14ac:dyDescent="0.2">
      <c r="A1539" s="12">
        <v>40856</v>
      </c>
      <c r="B1539" s="11">
        <v>90.699100000000001</v>
      </c>
    </row>
    <row r="1540" spans="1:2" x14ac:dyDescent="0.2">
      <c r="A1540" s="12">
        <v>40857</v>
      </c>
      <c r="B1540" s="11">
        <v>90.858800000000002</v>
      </c>
    </row>
    <row r="1541" spans="1:2" x14ac:dyDescent="0.2">
      <c r="A1541" s="12">
        <v>40858</v>
      </c>
      <c r="B1541" s="13" t="e">
        <f>NA()</f>
        <v>#N/A</v>
      </c>
    </row>
    <row r="1542" spans="1:2" x14ac:dyDescent="0.2">
      <c r="A1542" s="12">
        <v>40861</v>
      </c>
      <c r="B1542" s="11">
        <v>90.721500000000006</v>
      </c>
    </row>
    <row r="1543" spans="1:2" x14ac:dyDescent="0.2">
      <c r="A1543" s="12">
        <v>40862</v>
      </c>
      <c r="B1543" s="11">
        <v>91.108099999999993</v>
      </c>
    </row>
    <row r="1544" spans="1:2" x14ac:dyDescent="0.2">
      <c r="A1544" s="12">
        <v>40863</v>
      </c>
      <c r="B1544" s="11">
        <v>91.123699999999999</v>
      </c>
    </row>
    <row r="1545" spans="1:2" x14ac:dyDescent="0.2">
      <c r="A1545" s="12">
        <v>40864</v>
      </c>
      <c r="B1545" s="11">
        <v>91.182199999999995</v>
      </c>
    </row>
    <row r="1546" spans="1:2" x14ac:dyDescent="0.2">
      <c r="A1546" s="12">
        <v>40865</v>
      </c>
      <c r="B1546" s="11">
        <v>91.367599999999996</v>
      </c>
    </row>
    <row r="1547" spans="1:2" x14ac:dyDescent="0.2">
      <c r="A1547" s="12">
        <v>40868</v>
      </c>
      <c r="B1547" s="11">
        <v>91.997799999999998</v>
      </c>
    </row>
    <row r="1548" spans="1:2" x14ac:dyDescent="0.2">
      <c r="A1548" s="12">
        <v>40869</v>
      </c>
      <c r="B1548" s="11">
        <v>92.019300000000001</v>
      </c>
    </row>
    <row r="1549" spans="1:2" x14ac:dyDescent="0.2">
      <c r="A1549" s="12">
        <v>40870</v>
      </c>
      <c r="B1549" s="11">
        <v>92.746300000000005</v>
      </c>
    </row>
    <row r="1550" spans="1:2" x14ac:dyDescent="0.2">
      <c r="A1550" s="12">
        <v>40871</v>
      </c>
      <c r="B1550" s="13" t="e">
        <f>NA()</f>
        <v>#N/A</v>
      </c>
    </row>
    <row r="1551" spans="1:2" x14ac:dyDescent="0.2">
      <c r="A1551" s="12">
        <v>40872</v>
      </c>
      <c r="B1551" s="11">
        <v>93.145499999999998</v>
      </c>
    </row>
    <row r="1552" spans="1:2" x14ac:dyDescent="0.2">
      <c r="A1552" s="12">
        <v>40875</v>
      </c>
      <c r="B1552" s="11">
        <v>92.4983</v>
      </c>
    </row>
    <row r="1553" spans="1:2" x14ac:dyDescent="0.2">
      <c r="A1553" s="12">
        <v>40876</v>
      </c>
      <c r="B1553" s="11">
        <v>92.216300000000004</v>
      </c>
    </row>
    <row r="1554" spans="1:2" x14ac:dyDescent="0.2">
      <c r="A1554" s="12">
        <v>40877</v>
      </c>
      <c r="B1554" s="11">
        <v>91.472800000000007</v>
      </c>
    </row>
    <row r="1555" spans="1:2" x14ac:dyDescent="0.2">
      <c r="A1555" s="12">
        <v>40878</v>
      </c>
      <c r="B1555" s="11">
        <v>91.227000000000004</v>
      </c>
    </row>
    <row r="1556" spans="1:2" x14ac:dyDescent="0.2">
      <c r="A1556" s="12">
        <v>40879</v>
      </c>
      <c r="B1556" s="11">
        <v>91.353200000000001</v>
      </c>
    </row>
    <row r="1557" spans="1:2" x14ac:dyDescent="0.2">
      <c r="A1557" s="12">
        <v>40882</v>
      </c>
      <c r="B1557" s="11">
        <v>91.108699999999999</v>
      </c>
    </row>
    <row r="1558" spans="1:2" x14ac:dyDescent="0.2">
      <c r="A1558" s="12">
        <v>40883</v>
      </c>
      <c r="B1558" s="11">
        <v>91.281700000000001</v>
      </c>
    </row>
    <row r="1559" spans="1:2" x14ac:dyDescent="0.2">
      <c r="A1559" s="12">
        <v>40884</v>
      </c>
      <c r="B1559" s="11">
        <v>91.233099999999993</v>
      </c>
    </row>
    <row r="1560" spans="1:2" x14ac:dyDescent="0.2">
      <c r="A1560" s="12">
        <v>40885</v>
      </c>
      <c r="B1560" s="11">
        <v>91.668000000000006</v>
      </c>
    </row>
    <row r="1561" spans="1:2" x14ac:dyDescent="0.2">
      <c r="A1561" s="12">
        <v>40886</v>
      </c>
      <c r="B1561" s="11">
        <v>91.612200000000001</v>
      </c>
    </row>
    <row r="1562" spans="1:2" x14ac:dyDescent="0.2">
      <c r="A1562" s="12">
        <v>40889</v>
      </c>
      <c r="B1562" s="11">
        <v>92.337500000000006</v>
      </c>
    </row>
    <row r="1563" spans="1:2" x14ac:dyDescent="0.2">
      <c r="A1563" s="12">
        <v>40890</v>
      </c>
      <c r="B1563" s="11">
        <v>92.545599999999993</v>
      </c>
    </row>
    <row r="1564" spans="1:2" x14ac:dyDescent="0.2">
      <c r="A1564" s="12">
        <v>40891</v>
      </c>
      <c r="B1564" s="11">
        <v>93.217600000000004</v>
      </c>
    </row>
    <row r="1565" spans="1:2" x14ac:dyDescent="0.2">
      <c r="A1565" s="12">
        <v>40892</v>
      </c>
      <c r="B1565" s="11">
        <v>92.885800000000003</v>
      </c>
    </row>
    <row r="1566" spans="1:2" x14ac:dyDescent="0.2">
      <c r="A1566" s="12">
        <v>40893</v>
      </c>
      <c r="B1566" s="11">
        <v>92.825199999999995</v>
      </c>
    </row>
    <row r="1567" spans="1:2" x14ac:dyDescent="0.2">
      <c r="A1567" s="12">
        <v>40896</v>
      </c>
      <c r="B1567" s="11">
        <v>92.868499999999997</v>
      </c>
    </row>
    <row r="1568" spans="1:2" x14ac:dyDescent="0.2">
      <c r="A1568" s="12">
        <v>40897</v>
      </c>
      <c r="B1568" s="11">
        <v>92.432000000000002</v>
      </c>
    </row>
    <row r="1569" spans="1:2" x14ac:dyDescent="0.2">
      <c r="A1569" s="12">
        <v>40898</v>
      </c>
      <c r="B1569" s="11">
        <v>92.526200000000003</v>
      </c>
    </row>
    <row r="1570" spans="1:2" x14ac:dyDescent="0.2">
      <c r="A1570" s="12">
        <v>40899</v>
      </c>
      <c r="B1570" s="11">
        <v>92.388300000000001</v>
      </c>
    </row>
    <row r="1571" spans="1:2" x14ac:dyDescent="0.2">
      <c r="A1571" s="12">
        <v>40900</v>
      </c>
      <c r="B1571" s="11">
        <v>92.389700000000005</v>
      </c>
    </row>
    <row r="1572" spans="1:2" x14ac:dyDescent="0.2">
      <c r="A1572" s="12">
        <v>40903</v>
      </c>
      <c r="B1572" s="13" t="e">
        <f>NA()</f>
        <v>#N/A</v>
      </c>
    </row>
    <row r="1573" spans="1:2" x14ac:dyDescent="0.2">
      <c r="A1573" s="12">
        <v>40904</v>
      </c>
      <c r="B1573" s="11">
        <v>92.413700000000006</v>
      </c>
    </row>
    <row r="1574" spans="1:2" x14ac:dyDescent="0.2">
      <c r="A1574" s="12">
        <v>40905</v>
      </c>
      <c r="B1574" s="11">
        <v>92.837400000000002</v>
      </c>
    </row>
    <row r="1575" spans="1:2" x14ac:dyDescent="0.2">
      <c r="A1575" s="12">
        <v>40906</v>
      </c>
      <c r="B1575" s="11">
        <v>92.739800000000002</v>
      </c>
    </row>
    <row r="1576" spans="1:2" x14ac:dyDescent="0.2">
      <c r="A1576" s="12">
        <v>40907</v>
      </c>
      <c r="B1576" s="11">
        <v>92.426199999999994</v>
      </c>
    </row>
    <row r="1577" spans="1:2" x14ac:dyDescent="0.2">
      <c r="A1577" s="12">
        <v>40910</v>
      </c>
      <c r="B1577" s="13" t="e">
        <f>NA()</f>
        <v>#N/A</v>
      </c>
    </row>
    <row r="1578" spans="1:2" x14ac:dyDescent="0.2">
      <c r="A1578" s="12">
        <v>40911</v>
      </c>
      <c r="B1578" s="11">
        <v>91.755099999999999</v>
      </c>
    </row>
    <row r="1579" spans="1:2" x14ac:dyDescent="0.2">
      <c r="A1579" s="12">
        <v>40912</v>
      </c>
      <c r="B1579" s="11">
        <v>92.034499999999994</v>
      </c>
    </row>
    <row r="1580" spans="1:2" x14ac:dyDescent="0.2">
      <c r="A1580" s="12">
        <v>40913</v>
      </c>
      <c r="B1580" s="11">
        <v>92.577299999999994</v>
      </c>
    </row>
    <row r="1581" spans="1:2" x14ac:dyDescent="0.2">
      <c r="A1581" s="12">
        <v>40914</v>
      </c>
      <c r="B1581" s="11">
        <v>92.718299999999999</v>
      </c>
    </row>
    <row r="1582" spans="1:2" x14ac:dyDescent="0.2">
      <c r="A1582" s="12">
        <v>40917</v>
      </c>
      <c r="B1582" s="11">
        <v>92.741799999999998</v>
      </c>
    </row>
    <row r="1583" spans="1:2" x14ac:dyDescent="0.2">
      <c r="A1583" s="12">
        <v>40918</v>
      </c>
      <c r="B1583" s="11">
        <v>92.246099999999998</v>
      </c>
    </row>
    <row r="1584" spans="1:2" x14ac:dyDescent="0.2">
      <c r="A1584" s="12">
        <v>40919</v>
      </c>
      <c r="B1584" s="11">
        <v>92.554000000000002</v>
      </c>
    </row>
    <row r="1585" spans="1:2" x14ac:dyDescent="0.2">
      <c r="A1585" s="12">
        <v>40920</v>
      </c>
      <c r="B1585" s="11">
        <v>92.227400000000003</v>
      </c>
    </row>
    <row r="1586" spans="1:2" x14ac:dyDescent="0.2">
      <c r="A1586" s="12">
        <v>40921</v>
      </c>
      <c r="B1586" s="11">
        <v>92.538499999999999</v>
      </c>
    </row>
    <row r="1587" spans="1:2" x14ac:dyDescent="0.2">
      <c r="A1587" s="12">
        <v>40924</v>
      </c>
      <c r="B1587" s="13" t="e">
        <f>NA()</f>
        <v>#N/A</v>
      </c>
    </row>
    <row r="1588" spans="1:2" x14ac:dyDescent="0.2">
      <c r="A1588" s="12">
        <v>40925</v>
      </c>
      <c r="B1588" s="11">
        <v>92.014200000000002</v>
      </c>
    </row>
    <row r="1589" spans="1:2" x14ac:dyDescent="0.2">
      <c r="A1589" s="12">
        <v>40926</v>
      </c>
      <c r="B1589" s="11">
        <v>91.694299999999998</v>
      </c>
    </row>
    <row r="1590" spans="1:2" x14ac:dyDescent="0.2">
      <c r="A1590" s="12">
        <v>40927</v>
      </c>
      <c r="B1590" s="11">
        <v>91.331599999999995</v>
      </c>
    </row>
    <row r="1591" spans="1:2" x14ac:dyDescent="0.2">
      <c r="A1591" s="12">
        <v>40928</v>
      </c>
      <c r="B1591" s="11">
        <v>91.366100000000003</v>
      </c>
    </row>
    <row r="1592" spans="1:2" x14ac:dyDescent="0.2">
      <c r="A1592" s="12">
        <v>40931</v>
      </c>
      <c r="B1592" s="11">
        <v>90.986000000000004</v>
      </c>
    </row>
    <row r="1593" spans="1:2" x14ac:dyDescent="0.2">
      <c r="A1593" s="12">
        <v>40932</v>
      </c>
      <c r="B1593" s="11">
        <v>91.180999999999997</v>
      </c>
    </row>
    <row r="1594" spans="1:2" x14ac:dyDescent="0.2">
      <c r="A1594" s="12">
        <v>40933</v>
      </c>
      <c r="B1594" s="11">
        <v>91.277000000000001</v>
      </c>
    </row>
    <row r="1595" spans="1:2" x14ac:dyDescent="0.2">
      <c r="A1595" s="12">
        <v>40934</v>
      </c>
      <c r="B1595" s="11">
        <v>90.396199999999993</v>
      </c>
    </row>
    <row r="1596" spans="1:2" x14ac:dyDescent="0.2">
      <c r="A1596" s="12">
        <v>40935</v>
      </c>
      <c r="B1596" s="11">
        <v>90.255899999999997</v>
      </c>
    </row>
    <row r="1597" spans="1:2" x14ac:dyDescent="0.2">
      <c r="A1597" s="12">
        <v>40938</v>
      </c>
      <c r="B1597" s="11">
        <v>90.476200000000006</v>
      </c>
    </row>
    <row r="1598" spans="1:2" x14ac:dyDescent="0.2">
      <c r="A1598" s="12">
        <v>40939</v>
      </c>
      <c r="B1598" s="11">
        <v>90.553799999999995</v>
      </c>
    </row>
    <row r="1599" spans="1:2" x14ac:dyDescent="0.2">
      <c r="A1599" s="12">
        <v>40940</v>
      </c>
      <c r="B1599" s="11">
        <v>90.096299999999999</v>
      </c>
    </row>
    <row r="1600" spans="1:2" x14ac:dyDescent="0.2">
      <c r="A1600" s="12">
        <v>40941</v>
      </c>
      <c r="B1600" s="11">
        <v>89.876499999999993</v>
      </c>
    </row>
    <row r="1601" spans="1:2" x14ac:dyDescent="0.2">
      <c r="A1601" s="12">
        <v>40942</v>
      </c>
      <c r="B1601" s="11">
        <v>89.849100000000007</v>
      </c>
    </row>
    <row r="1602" spans="1:2" x14ac:dyDescent="0.2">
      <c r="A1602" s="12">
        <v>40945</v>
      </c>
      <c r="B1602" s="11">
        <v>89.790700000000001</v>
      </c>
    </row>
    <row r="1603" spans="1:2" x14ac:dyDescent="0.2">
      <c r="A1603" s="12">
        <v>40946</v>
      </c>
      <c r="B1603" s="11">
        <v>89.596800000000002</v>
      </c>
    </row>
    <row r="1604" spans="1:2" x14ac:dyDescent="0.2">
      <c r="A1604" s="12">
        <v>40947</v>
      </c>
      <c r="B1604" s="11">
        <v>89.655500000000004</v>
      </c>
    </row>
    <row r="1605" spans="1:2" x14ac:dyDescent="0.2">
      <c r="A1605" s="12">
        <v>40948</v>
      </c>
      <c r="B1605" s="11">
        <v>89.624600000000001</v>
      </c>
    </row>
    <row r="1606" spans="1:2" x14ac:dyDescent="0.2">
      <c r="A1606" s="12">
        <v>40949</v>
      </c>
      <c r="B1606" s="11">
        <v>90.102400000000003</v>
      </c>
    </row>
    <row r="1607" spans="1:2" x14ac:dyDescent="0.2">
      <c r="A1607" s="12">
        <v>40952</v>
      </c>
      <c r="B1607" s="11">
        <v>89.889499999999998</v>
      </c>
    </row>
    <row r="1608" spans="1:2" x14ac:dyDescent="0.2">
      <c r="A1608" s="12">
        <v>40953</v>
      </c>
      <c r="B1608" s="11">
        <v>90.191900000000004</v>
      </c>
    </row>
    <row r="1609" spans="1:2" x14ac:dyDescent="0.2">
      <c r="A1609" s="12">
        <v>40954</v>
      </c>
      <c r="B1609" s="11">
        <v>90.193200000000004</v>
      </c>
    </row>
    <row r="1610" spans="1:2" x14ac:dyDescent="0.2">
      <c r="A1610" s="12">
        <v>40955</v>
      </c>
      <c r="B1610" s="11">
        <v>90.310900000000004</v>
      </c>
    </row>
    <row r="1611" spans="1:2" x14ac:dyDescent="0.2">
      <c r="A1611" s="12">
        <v>40956</v>
      </c>
      <c r="B1611" s="11">
        <v>90.23</v>
      </c>
    </row>
    <row r="1612" spans="1:2" x14ac:dyDescent="0.2">
      <c r="A1612" s="12">
        <v>40959</v>
      </c>
      <c r="B1612" s="13" t="e">
        <f>NA()</f>
        <v>#N/A</v>
      </c>
    </row>
    <row r="1613" spans="1:2" x14ac:dyDescent="0.2">
      <c r="A1613" s="12">
        <v>40960</v>
      </c>
      <c r="B1613" s="11">
        <v>90.011700000000005</v>
      </c>
    </row>
    <row r="1614" spans="1:2" x14ac:dyDescent="0.2">
      <c r="A1614" s="12">
        <v>40961</v>
      </c>
      <c r="B1614" s="11">
        <v>90.247200000000007</v>
      </c>
    </row>
    <row r="1615" spans="1:2" x14ac:dyDescent="0.2">
      <c r="A1615" s="12">
        <v>40962</v>
      </c>
      <c r="B1615" s="11">
        <v>90.110799999999998</v>
      </c>
    </row>
    <row r="1616" spans="1:2" x14ac:dyDescent="0.2">
      <c r="A1616" s="12">
        <v>40963</v>
      </c>
      <c r="B1616" s="11">
        <v>89.910399999999996</v>
      </c>
    </row>
    <row r="1617" spans="1:2" x14ac:dyDescent="0.2">
      <c r="A1617" s="12">
        <v>40966</v>
      </c>
      <c r="B1617" s="11">
        <v>89.963499999999996</v>
      </c>
    </row>
    <row r="1618" spans="1:2" x14ac:dyDescent="0.2">
      <c r="A1618" s="12">
        <v>40967</v>
      </c>
      <c r="B1618" s="11">
        <v>89.810299999999998</v>
      </c>
    </row>
    <row r="1619" spans="1:2" x14ac:dyDescent="0.2">
      <c r="A1619" s="12">
        <v>40968</v>
      </c>
      <c r="B1619" s="11">
        <v>89.748699999999999</v>
      </c>
    </row>
    <row r="1620" spans="1:2" x14ac:dyDescent="0.2">
      <c r="A1620" s="12">
        <v>40969</v>
      </c>
      <c r="B1620" s="11">
        <v>89.781700000000001</v>
      </c>
    </row>
    <row r="1621" spans="1:2" x14ac:dyDescent="0.2">
      <c r="A1621" s="12">
        <v>40970</v>
      </c>
      <c r="B1621" s="11">
        <v>90.135000000000005</v>
      </c>
    </row>
    <row r="1622" spans="1:2" x14ac:dyDescent="0.2">
      <c r="A1622" s="12">
        <v>40973</v>
      </c>
      <c r="B1622" s="11">
        <v>90.274799999999999</v>
      </c>
    </row>
    <row r="1623" spans="1:2" x14ac:dyDescent="0.2">
      <c r="A1623" s="12">
        <v>40974</v>
      </c>
      <c r="B1623" s="11">
        <v>90.823700000000002</v>
      </c>
    </row>
    <row r="1624" spans="1:2" x14ac:dyDescent="0.2">
      <c r="A1624" s="12">
        <v>40975</v>
      </c>
      <c r="B1624" s="11">
        <v>90.683700000000002</v>
      </c>
    </row>
    <row r="1625" spans="1:2" x14ac:dyDescent="0.2">
      <c r="A1625" s="12">
        <v>40976</v>
      </c>
      <c r="B1625" s="11">
        <v>90.259799999999998</v>
      </c>
    </row>
    <row r="1626" spans="1:2" x14ac:dyDescent="0.2">
      <c r="A1626" s="12">
        <v>40977</v>
      </c>
      <c r="B1626" s="11">
        <v>90.434100000000001</v>
      </c>
    </row>
    <row r="1627" spans="1:2" x14ac:dyDescent="0.2">
      <c r="A1627" s="12">
        <v>40980</v>
      </c>
      <c r="B1627" s="11">
        <v>90.664299999999997</v>
      </c>
    </row>
    <row r="1628" spans="1:2" x14ac:dyDescent="0.2">
      <c r="A1628" s="12">
        <v>40981</v>
      </c>
      <c r="B1628" s="11">
        <v>90.536299999999997</v>
      </c>
    </row>
    <row r="1629" spans="1:2" x14ac:dyDescent="0.2">
      <c r="A1629" s="12">
        <v>40982</v>
      </c>
      <c r="B1629" s="11">
        <v>90.932500000000005</v>
      </c>
    </row>
    <row r="1630" spans="1:2" x14ac:dyDescent="0.2">
      <c r="A1630" s="12">
        <v>40983</v>
      </c>
      <c r="B1630" s="11">
        <v>90.786600000000007</v>
      </c>
    </row>
    <row r="1631" spans="1:2" x14ac:dyDescent="0.2">
      <c r="A1631" s="12">
        <v>40984</v>
      </c>
      <c r="B1631" s="11">
        <v>90.524500000000003</v>
      </c>
    </row>
    <row r="1632" spans="1:2" x14ac:dyDescent="0.2">
      <c r="A1632" s="12">
        <v>40987</v>
      </c>
      <c r="B1632" s="11">
        <v>90.292000000000002</v>
      </c>
    </row>
    <row r="1633" spans="1:2" x14ac:dyDescent="0.2">
      <c r="A1633" s="12">
        <v>40988</v>
      </c>
      <c r="B1633" s="11">
        <v>90.606499999999997</v>
      </c>
    </row>
    <row r="1634" spans="1:2" x14ac:dyDescent="0.2">
      <c r="A1634" s="12">
        <v>40989</v>
      </c>
      <c r="B1634" s="11">
        <v>90.676100000000005</v>
      </c>
    </row>
    <row r="1635" spans="1:2" x14ac:dyDescent="0.2">
      <c r="A1635" s="12">
        <v>40990</v>
      </c>
      <c r="B1635" s="11">
        <v>90.822500000000005</v>
      </c>
    </row>
    <row r="1636" spans="1:2" x14ac:dyDescent="0.2">
      <c r="A1636" s="12">
        <v>40991</v>
      </c>
      <c r="B1636" s="11">
        <v>90.615600000000001</v>
      </c>
    </row>
    <row r="1637" spans="1:2" x14ac:dyDescent="0.2">
      <c r="A1637" s="12">
        <v>40994</v>
      </c>
      <c r="B1637" s="11">
        <v>90.326599999999999</v>
      </c>
    </row>
    <row r="1638" spans="1:2" x14ac:dyDescent="0.2">
      <c r="A1638" s="12">
        <v>40995</v>
      </c>
      <c r="B1638" s="11">
        <v>90.279600000000002</v>
      </c>
    </row>
    <row r="1639" spans="1:2" x14ac:dyDescent="0.2">
      <c r="A1639" s="12">
        <v>40996</v>
      </c>
      <c r="B1639" s="11">
        <v>90.602999999999994</v>
      </c>
    </row>
    <row r="1640" spans="1:2" x14ac:dyDescent="0.2">
      <c r="A1640" s="12">
        <v>40997</v>
      </c>
      <c r="B1640" s="11">
        <v>90.728499999999997</v>
      </c>
    </row>
    <row r="1641" spans="1:2" x14ac:dyDescent="0.2">
      <c r="A1641" s="12">
        <v>40998</v>
      </c>
      <c r="B1641" s="11">
        <v>90.459299999999999</v>
      </c>
    </row>
    <row r="1642" spans="1:2" x14ac:dyDescent="0.2">
      <c r="A1642" s="12">
        <v>41001</v>
      </c>
      <c r="B1642" s="11">
        <v>90.247</v>
      </c>
    </row>
    <row r="1643" spans="1:2" x14ac:dyDescent="0.2">
      <c r="A1643" s="12">
        <v>41002</v>
      </c>
      <c r="B1643" s="11">
        <v>90.192099999999996</v>
      </c>
    </row>
    <row r="1644" spans="1:2" x14ac:dyDescent="0.2">
      <c r="A1644" s="12">
        <v>41003</v>
      </c>
      <c r="B1644" s="11">
        <v>90.828400000000002</v>
      </c>
    </row>
    <row r="1645" spans="1:2" x14ac:dyDescent="0.2">
      <c r="A1645" s="12">
        <v>41004</v>
      </c>
      <c r="B1645" s="11">
        <v>90.878100000000003</v>
      </c>
    </row>
    <row r="1646" spans="1:2" x14ac:dyDescent="0.2">
      <c r="A1646" s="12">
        <v>41005</v>
      </c>
      <c r="B1646" s="11">
        <v>90.9375</v>
      </c>
    </row>
    <row r="1647" spans="1:2" x14ac:dyDescent="0.2">
      <c r="A1647" s="12">
        <v>41008</v>
      </c>
      <c r="B1647" s="11">
        <v>90.962400000000002</v>
      </c>
    </row>
    <row r="1648" spans="1:2" x14ac:dyDescent="0.2">
      <c r="A1648" s="12">
        <v>41009</v>
      </c>
      <c r="B1648" s="11">
        <v>91.272800000000004</v>
      </c>
    </row>
    <row r="1649" spans="1:2" x14ac:dyDescent="0.2">
      <c r="A1649" s="12">
        <v>41010</v>
      </c>
      <c r="B1649" s="11">
        <v>91.1768</v>
      </c>
    </row>
    <row r="1650" spans="1:2" x14ac:dyDescent="0.2">
      <c r="A1650" s="12">
        <v>41011</v>
      </c>
      <c r="B1650" s="11">
        <v>90.769400000000005</v>
      </c>
    </row>
    <row r="1651" spans="1:2" x14ac:dyDescent="0.2">
      <c r="A1651" s="12">
        <v>41012</v>
      </c>
      <c r="B1651" s="11">
        <v>91.055800000000005</v>
      </c>
    </row>
    <row r="1652" spans="1:2" x14ac:dyDescent="0.2">
      <c r="A1652" s="12">
        <v>41015</v>
      </c>
      <c r="B1652" s="11">
        <v>91.235500000000002</v>
      </c>
    </row>
    <row r="1653" spans="1:2" x14ac:dyDescent="0.2">
      <c r="A1653" s="12">
        <v>41016</v>
      </c>
      <c r="B1653" s="11">
        <v>90.766099999999994</v>
      </c>
    </row>
    <row r="1654" spans="1:2" x14ac:dyDescent="0.2">
      <c r="A1654" s="12">
        <v>41017</v>
      </c>
      <c r="B1654" s="11">
        <v>90.932599999999994</v>
      </c>
    </row>
    <row r="1655" spans="1:2" x14ac:dyDescent="0.2">
      <c r="A1655" s="12">
        <v>41018</v>
      </c>
      <c r="B1655" s="11">
        <v>91.083299999999994</v>
      </c>
    </row>
    <row r="1656" spans="1:2" x14ac:dyDescent="0.2">
      <c r="A1656" s="12">
        <v>41019</v>
      </c>
      <c r="B1656" s="11">
        <v>90.806600000000003</v>
      </c>
    </row>
    <row r="1657" spans="1:2" x14ac:dyDescent="0.2">
      <c r="A1657" s="12">
        <v>41022</v>
      </c>
      <c r="B1657" s="11">
        <v>91.078999999999994</v>
      </c>
    </row>
    <row r="1658" spans="1:2" x14ac:dyDescent="0.2">
      <c r="A1658" s="12">
        <v>41023</v>
      </c>
      <c r="B1658" s="11">
        <v>90.815299999999993</v>
      </c>
    </row>
    <row r="1659" spans="1:2" x14ac:dyDescent="0.2">
      <c r="A1659" s="12">
        <v>41024</v>
      </c>
      <c r="B1659" s="11">
        <v>90.756</v>
      </c>
    </row>
    <row r="1660" spans="1:2" x14ac:dyDescent="0.2">
      <c r="A1660" s="12">
        <v>41025</v>
      </c>
      <c r="B1660" s="11">
        <v>90.642799999999994</v>
      </c>
    </row>
    <row r="1661" spans="1:2" x14ac:dyDescent="0.2">
      <c r="A1661" s="12">
        <v>41026</v>
      </c>
      <c r="B1661" s="11">
        <v>90.326899999999995</v>
      </c>
    </row>
    <row r="1662" spans="1:2" x14ac:dyDescent="0.2">
      <c r="A1662" s="12">
        <v>41029</v>
      </c>
      <c r="B1662" s="11">
        <v>90.363399999999999</v>
      </c>
    </row>
    <row r="1663" spans="1:2" x14ac:dyDescent="0.2">
      <c r="A1663" s="12">
        <v>41030</v>
      </c>
      <c r="B1663" s="11">
        <v>90.322699999999998</v>
      </c>
    </row>
    <row r="1664" spans="1:2" x14ac:dyDescent="0.2">
      <c r="A1664" s="12">
        <v>41031</v>
      </c>
      <c r="B1664" s="11">
        <v>90.614400000000003</v>
      </c>
    </row>
    <row r="1665" spans="1:2" x14ac:dyDescent="0.2">
      <c r="A1665" s="12">
        <v>41032</v>
      </c>
      <c r="B1665" s="11">
        <v>90.683899999999994</v>
      </c>
    </row>
    <row r="1666" spans="1:2" x14ac:dyDescent="0.2">
      <c r="A1666" s="12">
        <v>41033</v>
      </c>
      <c r="B1666" s="11">
        <v>91.049700000000001</v>
      </c>
    </row>
    <row r="1667" spans="1:2" x14ac:dyDescent="0.2">
      <c r="A1667" s="12">
        <v>41036</v>
      </c>
      <c r="B1667" s="11">
        <v>91.074700000000007</v>
      </c>
    </row>
    <row r="1668" spans="1:2" x14ac:dyDescent="0.2">
      <c r="A1668" s="12">
        <v>41037</v>
      </c>
      <c r="B1668" s="11">
        <v>91.410700000000006</v>
      </c>
    </row>
    <row r="1669" spans="1:2" x14ac:dyDescent="0.2">
      <c r="A1669" s="12">
        <v>41038</v>
      </c>
      <c r="B1669" s="11">
        <v>91.763199999999998</v>
      </c>
    </row>
    <row r="1670" spans="1:2" x14ac:dyDescent="0.2">
      <c r="A1670" s="12">
        <v>41039</v>
      </c>
      <c r="B1670" s="11">
        <v>91.707700000000003</v>
      </c>
    </row>
    <row r="1671" spans="1:2" x14ac:dyDescent="0.2">
      <c r="A1671" s="12">
        <v>41040</v>
      </c>
      <c r="B1671" s="11">
        <v>91.730599999999995</v>
      </c>
    </row>
    <row r="1672" spans="1:2" x14ac:dyDescent="0.2">
      <c r="A1672" s="12">
        <v>41043</v>
      </c>
      <c r="B1672" s="11">
        <v>92.249099999999999</v>
      </c>
    </row>
    <row r="1673" spans="1:2" x14ac:dyDescent="0.2">
      <c r="A1673" s="12">
        <v>41044</v>
      </c>
      <c r="B1673" s="11">
        <v>92.523499999999999</v>
      </c>
    </row>
    <row r="1674" spans="1:2" x14ac:dyDescent="0.2">
      <c r="A1674" s="12">
        <v>41045</v>
      </c>
      <c r="B1674" s="11">
        <v>92.903000000000006</v>
      </c>
    </row>
    <row r="1675" spans="1:2" x14ac:dyDescent="0.2">
      <c r="A1675" s="12">
        <v>41046</v>
      </c>
      <c r="B1675" s="11">
        <v>92.963200000000001</v>
      </c>
    </row>
    <row r="1676" spans="1:2" x14ac:dyDescent="0.2">
      <c r="A1676" s="12">
        <v>41047</v>
      </c>
      <c r="B1676" s="11">
        <v>93.139499999999998</v>
      </c>
    </row>
    <row r="1677" spans="1:2" x14ac:dyDescent="0.2">
      <c r="A1677" s="12">
        <v>41050</v>
      </c>
      <c r="B1677" s="11">
        <v>93.094499999999996</v>
      </c>
    </row>
    <row r="1678" spans="1:2" x14ac:dyDescent="0.2">
      <c r="A1678" s="12">
        <v>41051</v>
      </c>
      <c r="B1678" s="11">
        <v>93.1113</v>
      </c>
    </row>
    <row r="1679" spans="1:2" x14ac:dyDescent="0.2">
      <c r="A1679" s="12">
        <v>41052</v>
      </c>
      <c r="B1679" s="11">
        <v>93.885499999999993</v>
      </c>
    </row>
    <row r="1680" spans="1:2" x14ac:dyDescent="0.2">
      <c r="A1680" s="12">
        <v>41053</v>
      </c>
      <c r="B1680" s="11">
        <v>93.802700000000002</v>
      </c>
    </row>
    <row r="1681" spans="1:2" x14ac:dyDescent="0.2">
      <c r="A1681" s="12">
        <v>41054</v>
      </c>
      <c r="B1681" s="11">
        <v>93.948800000000006</v>
      </c>
    </row>
    <row r="1682" spans="1:2" x14ac:dyDescent="0.2">
      <c r="A1682" s="12">
        <v>41057</v>
      </c>
      <c r="B1682" s="13" t="e">
        <f>NA()</f>
        <v>#N/A</v>
      </c>
    </row>
    <row r="1683" spans="1:2" x14ac:dyDescent="0.2">
      <c r="A1683" s="12">
        <v>41058</v>
      </c>
      <c r="B1683" s="11">
        <v>93.875</v>
      </c>
    </row>
    <row r="1684" spans="1:2" x14ac:dyDescent="0.2">
      <c r="A1684" s="12">
        <v>41059</v>
      </c>
      <c r="B1684" s="11">
        <v>94.302000000000007</v>
      </c>
    </row>
    <row r="1685" spans="1:2" x14ac:dyDescent="0.2">
      <c r="A1685" s="12">
        <v>41060</v>
      </c>
      <c r="B1685" s="11">
        <v>94.685599999999994</v>
      </c>
    </row>
    <row r="1686" spans="1:2" x14ac:dyDescent="0.2">
      <c r="A1686" s="12">
        <v>41061</v>
      </c>
      <c r="B1686" s="11">
        <v>94.697900000000004</v>
      </c>
    </row>
    <row r="1687" spans="1:2" x14ac:dyDescent="0.2">
      <c r="A1687" s="12">
        <v>41064</v>
      </c>
      <c r="B1687" s="11">
        <v>94.5184</v>
      </c>
    </row>
    <row r="1688" spans="1:2" x14ac:dyDescent="0.2">
      <c r="A1688" s="12">
        <v>41065</v>
      </c>
      <c r="B1688" s="11">
        <v>94.618399999999994</v>
      </c>
    </row>
    <row r="1689" spans="1:2" x14ac:dyDescent="0.2">
      <c r="A1689" s="12">
        <v>41066</v>
      </c>
      <c r="B1689" s="11">
        <v>94.036199999999994</v>
      </c>
    </row>
    <row r="1690" spans="1:2" x14ac:dyDescent="0.2">
      <c r="A1690" s="12">
        <v>41067</v>
      </c>
      <c r="B1690" s="11">
        <v>93.774000000000001</v>
      </c>
    </row>
    <row r="1691" spans="1:2" x14ac:dyDescent="0.2">
      <c r="A1691" s="12">
        <v>41068</v>
      </c>
      <c r="B1691" s="11">
        <v>94.202399999999997</v>
      </c>
    </row>
    <row r="1692" spans="1:2" x14ac:dyDescent="0.2">
      <c r="A1692" s="12">
        <v>41071</v>
      </c>
      <c r="B1692" s="11">
        <v>94.036900000000003</v>
      </c>
    </row>
    <row r="1693" spans="1:2" x14ac:dyDescent="0.2">
      <c r="A1693" s="12">
        <v>41072</v>
      </c>
      <c r="B1693" s="11">
        <v>94.069299999999998</v>
      </c>
    </row>
    <row r="1694" spans="1:2" x14ac:dyDescent="0.2">
      <c r="A1694" s="12">
        <v>41073</v>
      </c>
      <c r="B1694" s="11">
        <v>93.8309</v>
      </c>
    </row>
    <row r="1695" spans="1:2" x14ac:dyDescent="0.2">
      <c r="A1695" s="12">
        <v>41074</v>
      </c>
      <c r="B1695" s="11">
        <v>93.815200000000004</v>
      </c>
    </row>
    <row r="1696" spans="1:2" x14ac:dyDescent="0.2">
      <c r="A1696" s="12">
        <v>41075</v>
      </c>
      <c r="B1696" s="11">
        <v>93.520300000000006</v>
      </c>
    </row>
    <row r="1697" spans="1:2" x14ac:dyDescent="0.2">
      <c r="A1697" s="12">
        <v>41078</v>
      </c>
      <c r="B1697" s="11">
        <v>93.643100000000004</v>
      </c>
    </row>
    <row r="1698" spans="1:2" x14ac:dyDescent="0.2">
      <c r="A1698" s="12">
        <v>41079</v>
      </c>
      <c r="B1698" s="11">
        <v>93.052400000000006</v>
      </c>
    </row>
    <row r="1699" spans="1:2" x14ac:dyDescent="0.2">
      <c r="A1699" s="12">
        <v>41080</v>
      </c>
      <c r="B1699" s="11">
        <v>93.160200000000003</v>
      </c>
    </row>
    <row r="1700" spans="1:2" x14ac:dyDescent="0.2">
      <c r="A1700" s="12">
        <v>41081</v>
      </c>
      <c r="B1700" s="11">
        <v>93.637799999999999</v>
      </c>
    </row>
    <row r="1701" spans="1:2" x14ac:dyDescent="0.2">
      <c r="A1701" s="12">
        <v>41082</v>
      </c>
      <c r="B1701" s="11">
        <v>93.920500000000004</v>
      </c>
    </row>
    <row r="1702" spans="1:2" x14ac:dyDescent="0.2">
      <c r="A1702" s="12">
        <v>41085</v>
      </c>
      <c r="B1702" s="11">
        <v>94.175700000000006</v>
      </c>
    </row>
    <row r="1703" spans="1:2" x14ac:dyDescent="0.2">
      <c r="A1703" s="12">
        <v>41086</v>
      </c>
      <c r="B1703" s="11">
        <v>93.985900000000001</v>
      </c>
    </row>
    <row r="1704" spans="1:2" x14ac:dyDescent="0.2">
      <c r="A1704" s="12">
        <v>41087</v>
      </c>
      <c r="B1704" s="11">
        <v>93.872799999999998</v>
      </c>
    </row>
    <row r="1705" spans="1:2" x14ac:dyDescent="0.2">
      <c r="A1705" s="12">
        <v>41088</v>
      </c>
      <c r="B1705" s="11">
        <v>94.020300000000006</v>
      </c>
    </row>
    <row r="1706" spans="1:2" x14ac:dyDescent="0.2">
      <c r="A1706" s="12">
        <v>41089</v>
      </c>
      <c r="B1706" s="11">
        <v>92.909599999999998</v>
      </c>
    </row>
    <row r="1707" spans="1:2" x14ac:dyDescent="0.2">
      <c r="A1707" s="12">
        <v>41092</v>
      </c>
      <c r="B1707" s="11">
        <v>92.950999999999993</v>
      </c>
    </row>
    <row r="1708" spans="1:2" x14ac:dyDescent="0.2">
      <c r="A1708" s="12">
        <v>41093</v>
      </c>
      <c r="B1708" s="11">
        <v>92.650800000000004</v>
      </c>
    </row>
    <row r="1709" spans="1:2" x14ac:dyDescent="0.2">
      <c r="A1709" s="12">
        <v>41094</v>
      </c>
      <c r="B1709" s="13" t="e">
        <f>NA()</f>
        <v>#N/A</v>
      </c>
    </row>
    <row r="1710" spans="1:2" x14ac:dyDescent="0.2">
      <c r="A1710" s="12">
        <v>41095</v>
      </c>
      <c r="B1710" s="11">
        <v>93.221100000000007</v>
      </c>
    </row>
    <row r="1711" spans="1:2" x14ac:dyDescent="0.2">
      <c r="A1711" s="12">
        <v>41096</v>
      </c>
      <c r="B1711" s="11">
        <v>93.708699999999993</v>
      </c>
    </row>
    <row r="1712" spans="1:2" x14ac:dyDescent="0.2">
      <c r="A1712" s="12">
        <v>41099</v>
      </c>
      <c r="B1712" s="11">
        <v>93.697400000000002</v>
      </c>
    </row>
    <row r="1713" spans="1:2" x14ac:dyDescent="0.2">
      <c r="A1713" s="12">
        <v>41100</v>
      </c>
      <c r="B1713" s="11">
        <v>93.555199999999999</v>
      </c>
    </row>
    <row r="1714" spans="1:2" x14ac:dyDescent="0.2">
      <c r="A1714" s="12">
        <v>41101</v>
      </c>
      <c r="B1714" s="11">
        <v>93.598100000000002</v>
      </c>
    </row>
    <row r="1715" spans="1:2" x14ac:dyDescent="0.2">
      <c r="A1715" s="12">
        <v>41102</v>
      </c>
      <c r="B1715" s="11">
        <v>93.9298</v>
      </c>
    </row>
    <row r="1716" spans="1:2" x14ac:dyDescent="0.2">
      <c r="A1716" s="12">
        <v>41103</v>
      </c>
      <c r="B1716" s="11">
        <v>93.551500000000004</v>
      </c>
    </row>
    <row r="1717" spans="1:2" x14ac:dyDescent="0.2">
      <c r="A1717" s="12">
        <v>41106</v>
      </c>
      <c r="B1717" s="11">
        <v>93.374600000000001</v>
      </c>
    </row>
    <row r="1718" spans="1:2" x14ac:dyDescent="0.2">
      <c r="A1718" s="12">
        <v>41107</v>
      </c>
      <c r="B1718" s="11">
        <v>93.347899999999996</v>
      </c>
    </row>
    <row r="1719" spans="1:2" x14ac:dyDescent="0.2">
      <c r="A1719" s="12">
        <v>41108</v>
      </c>
      <c r="B1719" s="11">
        <v>93.097300000000004</v>
      </c>
    </row>
    <row r="1720" spans="1:2" x14ac:dyDescent="0.2">
      <c r="A1720" s="12">
        <v>41109</v>
      </c>
      <c r="B1720" s="11">
        <v>93.043800000000005</v>
      </c>
    </row>
    <row r="1721" spans="1:2" x14ac:dyDescent="0.2">
      <c r="A1721" s="12">
        <v>41110</v>
      </c>
      <c r="B1721" s="11">
        <v>93.365300000000005</v>
      </c>
    </row>
    <row r="1722" spans="1:2" x14ac:dyDescent="0.2">
      <c r="A1722" s="12">
        <v>41113</v>
      </c>
      <c r="B1722" s="11">
        <v>93.929699999999997</v>
      </c>
    </row>
    <row r="1723" spans="1:2" x14ac:dyDescent="0.2">
      <c r="A1723" s="12">
        <v>41114</v>
      </c>
      <c r="B1723" s="11">
        <v>94.263499999999993</v>
      </c>
    </row>
    <row r="1724" spans="1:2" x14ac:dyDescent="0.2">
      <c r="A1724" s="12">
        <v>41115</v>
      </c>
      <c r="B1724" s="11">
        <v>94.056399999999996</v>
      </c>
    </row>
    <row r="1725" spans="1:2" x14ac:dyDescent="0.2">
      <c r="A1725" s="12">
        <v>41116</v>
      </c>
      <c r="B1725" s="11">
        <v>93.359499999999997</v>
      </c>
    </row>
    <row r="1726" spans="1:2" x14ac:dyDescent="0.2">
      <c r="A1726" s="12">
        <v>41117</v>
      </c>
      <c r="B1726" s="11">
        <v>92.933300000000003</v>
      </c>
    </row>
    <row r="1727" spans="1:2" x14ac:dyDescent="0.2">
      <c r="A1727" s="12">
        <v>41120</v>
      </c>
      <c r="B1727" s="11">
        <v>93.052400000000006</v>
      </c>
    </row>
    <row r="1728" spans="1:2" x14ac:dyDescent="0.2">
      <c r="A1728" s="12">
        <v>41121</v>
      </c>
      <c r="B1728" s="11">
        <v>92.842200000000005</v>
      </c>
    </row>
    <row r="1729" spans="1:2" x14ac:dyDescent="0.2">
      <c r="A1729" s="12">
        <v>41122</v>
      </c>
      <c r="B1729" s="11">
        <v>92.890500000000003</v>
      </c>
    </row>
    <row r="1730" spans="1:2" x14ac:dyDescent="0.2">
      <c r="A1730" s="12">
        <v>41123</v>
      </c>
      <c r="B1730" s="11">
        <v>93.426900000000003</v>
      </c>
    </row>
    <row r="1731" spans="1:2" x14ac:dyDescent="0.2">
      <c r="A1731" s="12">
        <v>41124</v>
      </c>
      <c r="B1731" s="11">
        <v>92.604799999999997</v>
      </c>
    </row>
    <row r="1732" spans="1:2" x14ac:dyDescent="0.2">
      <c r="A1732" s="12">
        <v>41127</v>
      </c>
      <c r="B1732" s="11">
        <v>92.433899999999994</v>
      </c>
    </row>
    <row r="1733" spans="1:2" x14ac:dyDescent="0.2">
      <c r="A1733" s="12">
        <v>41128</v>
      </c>
      <c r="B1733" s="11">
        <v>92.512799999999999</v>
      </c>
    </row>
    <row r="1734" spans="1:2" x14ac:dyDescent="0.2">
      <c r="A1734" s="12">
        <v>41129</v>
      </c>
      <c r="B1734" s="11">
        <v>92.540700000000001</v>
      </c>
    </row>
    <row r="1735" spans="1:2" x14ac:dyDescent="0.2">
      <c r="A1735" s="12">
        <v>41130</v>
      </c>
      <c r="B1735" s="11">
        <v>92.605699999999999</v>
      </c>
    </row>
    <row r="1736" spans="1:2" x14ac:dyDescent="0.2">
      <c r="A1736" s="12">
        <v>41131</v>
      </c>
      <c r="B1736" s="11">
        <v>92.512900000000002</v>
      </c>
    </row>
    <row r="1737" spans="1:2" x14ac:dyDescent="0.2">
      <c r="A1737" s="12">
        <v>41134</v>
      </c>
      <c r="B1737" s="11">
        <v>92.595500000000001</v>
      </c>
    </row>
    <row r="1738" spans="1:2" x14ac:dyDescent="0.2">
      <c r="A1738" s="12">
        <v>41135</v>
      </c>
      <c r="B1738" s="11">
        <v>92.615200000000002</v>
      </c>
    </row>
    <row r="1739" spans="1:2" x14ac:dyDescent="0.2">
      <c r="A1739" s="12">
        <v>41136</v>
      </c>
      <c r="B1739" s="11">
        <v>92.683800000000005</v>
      </c>
    </row>
    <row r="1740" spans="1:2" x14ac:dyDescent="0.2">
      <c r="A1740" s="12">
        <v>41137</v>
      </c>
      <c r="B1740" s="11">
        <v>92.573700000000002</v>
      </c>
    </row>
    <row r="1741" spans="1:2" x14ac:dyDescent="0.2">
      <c r="A1741" s="12">
        <v>41138</v>
      </c>
      <c r="B1741" s="11">
        <v>92.710999999999999</v>
      </c>
    </row>
    <row r="1742" spans="1:2" x14ac:dyDescent="0.2">
      <c r="A1742" s="12">
        <v>41141</v>
      </c>
      <c r="B1742" s="11">
        <v>92.626300000000001</v>
      </c>
    </row>
    <row r="1743" spans="1:2" x14ac:dyDescent="0.2">
      <c r="A1743" s="12">
        <v>41142</v>
      </c>
      <c r="B1743" s="11">
        <v>92.305300000000003</v>
      </c>
    </row>
    <row r="1744" spans="1:2" x14ac:dyDescent="0.2">
      <c r="A1744" s="12">
        <v>41143</v>
      </c>
      <c r="B1744" s="11">
        <v>92.436199999999999</v>
      </c>
    </row>
    <row r="1745" spans="1:2" x14ac:dyDescent="0.2">
      <c r="A1745" s="12">
        <v>41144</v>
      </c>
      <c r="B1745" s="11">
        <v>92.105699999999999</v>
      </c>
    </row>
    <row r="1746" spans="1:2" x14ac:dyDescent="0.2">
      <c r="A1746" s="12">
        <v>41145</v>
      </c>
      <c r="B1746" s="11">
        <v>92.278499999999994</v>
      </c>
    </row>
    <row r="1747" spans="1:2" x14ac:dyDescent="0.2">
      <c r="A1747" s="12">
        <v>41148</v>
      </c>
      <c r="B1747" s="11">
        <v>92.313500000000005</v>
      </c>
    </row>
    <row r="1748" spans="1:2" x14ac:dyDescent="0.2">
      <c r="A1748" s="12">
        <v>41149</v>
      </c>
      <c r="B1748" s="11">
        <v>92.203299999999999</v>
      </c>
    </row>
    <row r="1749" spans="1:2" x14ac:dyDescent="0.2">
      <c r="A1749" s="12">
        <v>41150</v>
      </c>
      <c r="B1749" s="11">
        <v>92.382300000000001</v>
      </c>
    </row>
    <row r="1750" spans="1:2" x14ac:dyDescent="0.2">
      <c r="A1750" s="12">
        <v>41151</v>
      </c>
      <c r="B1750" s="11">
        <v>92.623900000000006</v>
      </c>
    </row>
    <row r="1751" spans="1:2" x14ac:dyDescent="0.2">
      <c r="A1751" s="12">
        <v>41152</v>
      </c>
      <c r="B1751" s="11">
        <v>92.167699999999996</v>
      </c>
    </row>
    <row r="1752" spans="1:2" x14ac:dyDescent="0.2">
      <c r="A1752" s="12">
        <v>41155</v>
      </c>
      <c r="B1752" s="13" t="e">
        <f>NA()</f>
        <v>#N/A</v>
      </c>
    </row>
    <row r="1753" spans="1:2" x14ac:dyDescent="0.2">
      <c r="A1753" s="12">
        <v>41156</v>
      </c>
      <c r="B1753" s="11">
        <v>92.158199999999994</v>
      </c>
    </row>
    <row r="1754" spans="1:2" x14ac:dyDescent="0.2">
      <c r="A1754" s="12">
        <v>41157</v>
      </c>
      <c r="B1754" s="11">
        <v>92.126199999999997</v>
      </c>
    </row>
    <row r="1755" spans="1:2" x14ac:dyDescent="0.2">
      <c r="A1755" s="12">
        <v>41158</v>
      </c>
      <c r="B1755" s="11">
        <v>91.897300000000001</v>
      </c>
    </row>
    <row r="1756" spans="1:2" x14ac:dyDescent="0.2">
      <c r="A1756" s="12">
        <v>41159</v>
      </c>
      <c r="B1756" s="11">
        <v>91.346900000000005</v>
      </c>
    </row>
    <row r="1757" spans="1:2" x14ac:dyDescent="0.2">
      <c r="A1757" s="12">
        <v>41162</v>
      </c>
      <c r="B1757" s="11">
        <v>91.310199999999995</v>
      </c>
    </row>
    <row r="1758" spans="1:2" x14ac:dyDescent="0.2">
      <c r="A1758" s="12">
        <v>41163</v>
      </c>
      <c r="B1758" s="11">
        <v>91.057500000000005</v>
      </c>
    </row>
    <row r="1759" spans="1:2" x14ac:dyDescent="0.2">
      <c r="A1759" s="12">
        <v>41164</v>
      </c>
      <c r="B1759" s="11">
        <v>91.047700000000006</v>
      </c>
    </row>
    <row r="1760" spans="1:2" x14ac:dyDescent="0.2">
      <c r="A1760" s="12">
        <v>41165</v>
      </c>
      <c r="B1760" s="11">
        <v>90.963200000000001</v>
      </c>
    </row>
    <row r="1761" spans="1:2" x14ac:dyDescent="0.2">
      <c r="A1761" s="12">
        <v>41166</v>
      </c>
      <c r="B1761" s="11">
        <v>90.143600000000006</v>
      </c>
    </row>
    <row r="1762" spans="1:2" x14ac:dyDescent="0.2">
      <c r="A1762" s="12">
        <v>41169</v>
      </c>
      <c r="B1762" s="11">
        <v>90.283699999999996</v>
      </c>
    </row>
    <row r="1763" spans="1:2" x14ac:dyDescent="0.2">
      <c r="A1763" s="12">
        <v>41170</v>
      </c>
      <c r="B1763" s="11">
        <v>90.502899999999997</v>
      </c>
    </row>
    <row r="1764" spans="1:2" x14ac:dyDescent="0.2">
      <c r="A1764" s="12">
        <v>41171</v>
      </c>
      <c r="B1764" s="11">
        <v>90.464600000000004</v>
      </c>
    </row>
    <row r="1765" spans="1:2" x14ac:dyDescent="0.2">
      <c r="A1765" s="12">
        <v>41172</v>
      </c>
      <c r="B1765" s="11">
        <v>90.763099999999994</v>
      </c>
    </row>
    <row r="1766" spans="1:2" x14ac:dyDescent="0.2">
      <c r="A1766" s="12">
        <v>41173</v>
      </c>
      <c r="B1766" s="11">
        <v>90.534199999999998</v>
      </c>
    </row>
    <row r="1767" spans="1:2" x14ac:dyDescent="0.2">
      <c r="A1767" s="12">
        <v>41176</v>
      </c>
      <c r="B1767" s="11">
        <v>90.826300000000003</v>
      </c>
    </row>
    <row r="1768" spans="1:2" x14ac:dyDescent="0.2">
      <c r="A1768" s="12">
        <v>41177</v>
      </c>
      <c r="B1768" s="11">
        <v>90.607399999999998</v>
      </c>
    </row>
    <row r="1769" spans="1:2" x14ac:dyDescent="0.2">
      <c r="A1769" s="12">
        <v>41178</v>
      </c>
      <c r="B1769" s="11">
        <v>91.002799999999993</v>
      </c>
    </row>
    <row r="1770" spans="1:2" x14ac:dyDescent="0.2">
      <c r="A1770" s="12">
        <v>41179</v>
      </c>
      <c r="B1770" s="11">
        <v>90.753799999999998</v>
      </c>
    </row>
    <row r="1771" spans="1:2" x14ac:dyDescent="0.2">
      <c r="A1771" s="12">
        <v>41180</v>
      </c>
      <c r="B1771" s="11">
        <v>90.834199999999996</v>
      </c>
    </row>
    <row r="1772" spans="1:2" x14ac:dyDescent="0.2">
      <c r="A1772" s="12">
        <v>41183</v>
      </c>
      <c r="B1772" s="11">
        <v>90.701099999999997</v>
      </c>
    </row>
    <row r="1773" spans="1:2" x14ac:dyDescent="0.2">
      <c r="A1773" s="12">
        <v>41184</v>
      </c>
      <c r="B1773" s="11">
        <v>90.644000000000005</v>
      </c>
    </row>
    <row r="1774" spans="1:2" x14ac:dyDescent="0.2">
      <c r="A1774" s="12">
        <v>41185</v>
      </c>
      <c r="B1774" s="11">
        <v>90.872600000000006</v>
      </c>
    </row>
    <row r="1775" spans="1:2" x14ac:dyDescent="0.2">
      <c r="A1775" s="12">
        <v>41186</v>
      </c>
      <c r="B1775" s="11">
        <v>90.493200000000002</v>
      </c>
    </row>
    <row r="1776" spans="1:2" x14ac:dyDescent="0.2">
      <c r="A1776" s="12">
        <v>41187</v>
      </c>
      <c r="B1776" s="11">
        <v>90.2851</v>
      </c>
    </row>
    <row r="1777" spans="1:2" x14ac:dyDescent="0.2">
      <c r="A1777" s="12">
        <v>41190</v>
      </c>
      <c r="B1777" s="13" t="e">
        <f>NA()</f>
        <v>#N/A</v>
      </c>
    </row>
    <row r="1778" spans="1:2" x14ac:dyDescent="0.2">
      <c r="A1778" s="12">
        <v>41191</v>
      </c>
      <c r="B1778" s="11">
        <v>90.8703</v>
      </c>
    </row>
    <row r="1779" spans="1:2" x14ac:dyDescent="0.2">
      <c r="A1779" s="12">
        <v>41192</v>
      </c>
      <c r="B1779" s="11">
        <v>90.882999999999996</v>
      </c>
    </row>
    <row r="1780" spans="1:2" x14ac:dyDescent="0.2">
      <c r="A1780" s="12">
        <v>41193</v>
      </c>
      <c r="B1780" s="11">
        <v>90.743700000000004</v>
      </c>
    </row>
    <row r="1781" spans="1:2" x14ac:dyDescent="0.2">
      <c r="A1781" s="12">
        <v>41194</v>
      </c>
      <c r="B1781" s="11">
        <v>90.683300000000003</v>
      </c>
    </row>
    <row r="1782" spans="1:2" x14ac:dyDescent="0.2">
      <c r="A1782" s="12">
        <v>41197</v>
      </c>
      <c r="B1782" s="11">
        <v>90.640900000000002</v>
      </c>
    </row>
    <row r="1783" spans="1:2" x14ac:dyDescent="0.2">
      <c r="A1783" s="12">
        <v>41198</v>
      </c>
      <c r="B1783" s="11">
        <v>90.558300000000003</v>
      </c>
    </row>
    <row r="1784" spans="1:2" x14ac:dyDescent="0.2">
      <c r="A1784" s="12">
        <v>41199</v>
      </c>
      <c r="B1784" s="11">
        <v>90.230900000000005</v>
      </c>
    </row>
    <row r="1785" spans="1:2" x14ac:dyDescent="0.2">
      <c r="A1785" s="12">
        <v>41200</v>
      </c>
      <c r="B1785" s="11">
        <v>90.380399999999995</v>
      </c>
    </row>
    <row r="1786" spans="1:2" x14ac:dyDescent="0.2">
      <c r="A1786" s="12">
        <v>41201</v>
      </c>
      <c r="B1786" s="11">
        <v>90.810699999999997</v>
      </c>
    </row>
    <row r="1787" spans="1:2" x14ac:dyDescent="0.2">
      <c r="A1787" s="12">
        <v>41204</v>
      </c>
      <c r="B1787" s="11">
        <v>90.7911</v>
      </c>
    </row>
    <row r="1788" spans="1:2" x14ac:dyDescent="0.2">
      <c r="A1788" s="12">
        <v>41205</v>
      </c>
      <c r="B1788" s="11">
        <v>91.094499999999996</v>
      </c>
    </row>
    <row r="1789" spans="1:2" x14ac:dyDescent="0.2">
      <c r="A1789" s="12">
        <v>41206</v>
      </c>
      <c r="B1789" s="11">
        <v>91.127499999999998</v>
      </c>
    </row>
    <row r="1790" spans="1:2" x14ac:dyDescent="0.2">
      <c r="A1790" s="12">
        <v>41207</v>
      </c>
      <c r="B1790" s="11">
        <v>91.02</v>
      </c>
    </row>
    <row r="1791" spans="1:2" x14ac:dyDescent="0.2">
      <c r="A1791" s="12">
        <v>41208</v>
      </c>
      <c r="B1791" s="11">
        <v>91.141099999999994</v>
      </c>
    </row>
    <row r="1792" spans="1:2" x14ac:dyDescent="0.2">
      <c r="A1792" s="12">
        <v>41211</v>
      </c>
      <c r="B1792" s="13" t="e">
        <f>NA()</f>
        <v>#N/A</v>
      </c>
    </row>
    <row r="1793" spans="1:2" x14ac:dyDescent="0.2">
      <c r="A1793" s="12">
        <v>41212</v>
      </c>
      <c r="B1793" s="13" t="e">
        <f>NA()</f>
        <v>#N/A</v>
      </c>
    </row>
    <row r="1794" spans="1:2" x14ac:dyDescent="0.2">
      <c r="A1794" s="12">
        <v>41213</v>
      </c>
      <c r="B1794" s="11">
        <v>91.160899999999998</v>
      </c>
    </row>
    <row r="1795" spans="1:2" x14ac:dyDescent="0.2">
      <c r="A1795" s="12">
        <v>41214</v>
      </c>
      <c r="B1795" s="11">
        <v>91.121700000000004</v>
      </c>
    </row>
    <row r="1796" spans="1:2" x14ac:dyDescent="0.2">
      <c r="A1796" s="12">
        <v>41215</v>
      </c>
      <c r="B1796" s="11">
        <v>91.281000000000006</v>
      </c>
    </row>
    <row r="1797" spans="1:2" x14ac:dyDescent="0.2">
      <c r="A1797" s="12">
        <v>41218</v>
      </c>
      <c r="B1797" s="11">
        <v>91.477800000000002</v>
      </c>
    </row>
    <row r="1798" spans="1:2" x14ac:dyDescent="0.2">
      <c r="A1798" s="12">
        <v>41219</v>
      </c>
      <c r="B1798" s="11">
        <v>91.290800000000004</v>
      </c>
    </row>
    <row r="1799" spans="1:2" x14ac:dyDescent="0.2">
      <c r="A1799" s="12">
        <v>41220</v>
      </c>
      <c r="B1799" s="11">
        <v>91.451400000000007</v>
      </c>
    </row>
    <row r="1800" spans="1:2" x14ac:dyDescent="0.2">
      <c r="A1800" s="12">
        <v>41221</v>
      </c>
      <c r="B1800" s="11">
        <v>91.537499999999994</v>
      </c>
    </row>
    <row r="1801" spans="1:2" x14ac:dyDescent="0.2">
      <c r="A1801" s="12">
        <v>41222</v>
      </c>
      <c r="B1801" s="11">
        <v>91.687100000000001</v>
      </c>
    </row>
    <row r="1802" spans="1:2" x14ac:dyDescent="0.2">
      <c r="A1802" s="12">
        <v>41225</v>
      </c>
      <c r="B1802" s="13" t="e">
        <f>NA()</f>
        <v>#N/A</v>
      </c>
    </row>
    <row r="1803" spans="1:2" x14ac:dyDescent="0.2">
      <c r="A1803" s="12">
        <v>41226</v>
      </c>
      <c r="B1803" s="11">
        <v>91.735600000000005</v>
      </c>
    </row>
    <row r="1804" spans="1:2" x14ac:dyDescent="0.2">
      <c r="A1804" s="12">
        <v>41227</v>
      </c>
      <c r="B1804" s="11">
        <v>91.794200000000004</v>
      </c>
    </row>
    <row r="1805" spans="1:2" x14ac:dyDescent="0.2">
      <c r="A1805" s="12">
        <v>41228</v>
      </c>
      <c r="B1805" s="11">
        <v>91.883700000000005</v>
      </c>
    </row>
    <row r="1806" spans="1:2" x14ac:dyDescent="0.2">
      <c r="A1806" s="12">
        <v>41229</v>
      </c>
      <c r="B1806" s="11">
        <v>92.009500000000003</v>
      </c>
    </row>
    <row r="1807" spans="1:2" x14ac:dyDescent="0.2">
      <c r="A1807" s="12">
        <v>41232</v>
      </c>
      <c r="B1807" s="11">
        <v>91.565299999999993</v>
      </c>
    </row>
    <row r="1808" spans="1:2" x14ac:dyDescent="0.2">
      <c r="A1808" s="12">
        <v>41233</v>
      </c>
      <c r="B1808" s="11">
        <v>91.555999999999997</v>
      </c>
    </row>
    <row r="1809" spans="1:2" x14ac:dyDescent="0.2">
      <c r="A1809" s="12">
        <v>41234</v>
      </c>
      <c r="B1809" s="11">
        <v>91.664500000000004</v>
      </c>
    </row>
    <row r="1810" spans="1:2" x14ac:dyDescent="0.2">
      <c r="A1810" s="12">
        <v>41235</v>
      </c>
      <c r="B1810" s="13" t="e">
        <f>NA()</f>
        <v>#N/A</v>
      </c>
    </row>
    <row r="1811" spans="1:2" x14ac:dyDescent="0.2">
      <c r="A1811" s="12">
        <v>41236</v>
      </c>
      <c r="B1811" s="11">
        <v>91.261600000000001</v>
      </c>
    </row>
    <row r="1812" spans="1:2" x14ac:dyDescent="0.2">
      <c r="A1812" s="12">
        <v>41239</v>
      </c>
      <c r="B1812" s="11">
        <v>91.278899999999993</v>
      </c>
    </row>
    <row r="1813" spans="1:2" x14ac:dyDescent="0.2">
      <c r="A1813" s="12">
        <v>41240</v>
      </c>
      <c r="B1813" s="11">
        <v>91.260800000000003</v>
      </c>
    </row>
    <row r="1814" spans="1:2" x14ac:dyDescent="0.2">
      <c r="A1814" s="12">
        <v>41241</v>
      </c>
      <c r="B1814" s="11">
        <v>91.33</v>
      </c>
    </row>
    <row r="1815" spans="1:2" x14ac:dyDescent="0.2">
      <c r="A1815" s="12">
        <v>41242</v>
      </c>
      <c r="B1815" s="11">
        <v>91.210400000000007</v>
      </c>
    </row>
    <row r="1816" spans="1:2" x14ac:dyDescent="0.2">
      <c r="A1816" s="12">
        <v>41243</v>
      </c>
      <c r="B1816" s="11">
        <v>91.103800000000007</v>
      </c>
    </row>
    <row r="1817" spans="1:2" x14ac:dyDescent="0.2">
      <c r="A1817" s="12">
        <v>41246</v>
      </c>
      <c r="B1817" s="11">
        <v>91.008399999999995</v>
      </c>
    </row>
    <row r="1818" spans="1:2" x14ac:dyDescent="0.2">
      <c r="A1818" s="12">
        <v>41247</v>
      </c>
      <c r="B1818" s="11">
        <v>90.974800000000002</v>
      </c>
    </row>
    <row r="1819" spans="1:2" x14ac:dyDescent="0.2">
      <c r="A1819" s="12">
        <v>41248</v>
      </c>
      <c r="B1819" s="11">
        <v>90.942300000000003</v>
      </c>
    </row>
    <row r="1820" spans="1:2" x14ac:dyDescent="0.2">
      <c r="A1820" s="12">
        <v>41249</v>
      </c>
      <c r="B1820" s="11">
        <v>91.062899999999999</v>
      </c>
    </row>
    <row r="1821" spans="1:2" x14ac:dyDescent="0.2">
      <c r="A1821" s="12">
        <v>41250</v>
      </c>
      <c r="B1821" s="11">
        <v>91.043700000000001</v>
      </c>
    </row>
    <row r="1822" spans="1:2" x14ac:dyDescent="0.2">
      <c r="A1822" s="12">
        <v>41253</v>
      </c>
      <c r="B1822" s="11">
        <v>90.963099999999997</v>
      </c>
    </row>
    <row r="1823" spans="1:2" x14ac:dyDescent="0.2">
      <c r="A1823" s="12">
        <v>41254</v>
      </c>
      <c r="B1823" s="11">
        <v>90.840299999999999</v>
      </c>
    </row>
    <row r="1824" spans="1:2" x14ac:dyDescent="0.2">
      <c r="A1824" s="12">
        <v>41255</v>
      </c>
      <c r="B1824" s="11">
        <v>90.770799999999994</v>
      </c>
    </row>
    <row r="1825" spans="1:2" x14ac:dyDescent="0.2">
      <c r="A1825" s="12">
        <v>41256</v>
      </c>
      <c r="B1825" s="11">
        <v>90.775999999999996</v>
      </c>
    </row>
    <row r="1826" spans="1:2" x14ac:dyDescent="0.2">
      <c r="A1826" s="12">
        <v>41257</v>
      </c>
      <c r="B1826" s="11">
        <v>90.715599999999995</v>
      </c>
    </row>
    <row r="1827" spans="1:2" x14ac:dyDescent="0.2">
      <c r="A1827" s="12">
        <v>41260</v>
      </c>
      <c r="B1827" s="11">
        <v>90.619299999999996</v>
      </c>
    </row>
    <row r="1828" spans="1:2" x14ac:dyDescent="0.2">
      <c r="A1828" s="12">
        <v>41261</v>
      </c>
      <c r="B1828" s="11">
        <v>90.516099999999994</v>
      </c>
    </row>
    <row r="1829" spans="1:2" x14ac:dyDescent="0.2">
      <c r="A1829" s="12">
        <v>41262</v>
      </c>
      <c r="B1829" s="11">
        <v>90.489599999999996</v>
      </c>
    </row>
    <row r="1830" spans="1:2" x14ac:dyDescent="0.2">
      <c r="A1830" s="12">
        <v>41263</v>
      </c>
      <c r="B1830" s="11">
        <v>90.600200000000001</v>
      </c>
    </row>
    <row r="1831" spans="1:2" x14ac:dyDescent="0.2">
      <c r="A1831" s="12">
        <v>41264</v>
      </c>
      <c r="B1831" s="11">
        <v>90.959699999999998</v>
      </c>
    </row>
    <row r="1832" spans="1:2" x14ac:dyDescent="0.2">
      <c r="A1832" s="12">
        <v>41267</v>
      </c>
      <c r="B1832" s="11">
        <v>91.035399999999996</v>
      </c>
    </row>
    <row r="1833" spans="1:2" x14ac:dyDescent="0.2">
      <c r="A1833" s="12">
        <v>41268</v>
      </c>
      <c r="B1833" s="13" t="e">
        <f>NA()</f>
        <v>#N/A</v>
      </c>
    </row>
    <row r="1834" spans="1:2" x14ac:dyDescent="0.2">
      <c r="A1834" s="12">
        <v>41269</v>
      </c>
      <c r="B1834" s="11">
        <v>91.060599999999994</v>
      </c>
    </row>
    <row r="1835" spans="1:2" x14ac:dyDescent="0.2">
      <c r="A1835" s="12">
        <v>41270</v>
      </c>
      <c r="B1835" s="11">
        <v>91.103700000000003</v>
      </c>
    </row>
    <row r="1836" spans="1:2" x14ac:dyDescent="0.2">
      <c r="A1836" s="12">
        <v>41271</v>
      </c>
      <c r="B1836" s="11">
        <v>91.041899999999998</v>
      </c>
    </row>
    <row r="1837" spans="1:2" x14ac:dyDescent="0.2">
      <c r="A1837" s="12">
        <v>41274</v>
      </c>
      <c r="B1837" s="11">
        <v>91.083399999999997</v>
      </c>
    </row>
    <row r="1838" spans="1:2" x14ac:dyDescent="0.2">
      <c r="A1838" s="12">
        <v>41275</v>
      </c>
      <c r="B1838" s="13" t="e">
        <f>NA()</f>
        <v>#N/A</v>
      </c>
    </row>
    <row r="1839" spans="1:2" x14ac:dyDescent="0.2">
      <c r="A1839" s="12">
        <v>41276</v>
      </c>
      <c r="B1839" s="11">
        <v>90.694100000000006</v>
      </c>
    </row>
    <row r="1840" spans="1:2" x14ac:dyDescent="0.2">
      <c r="A1840" s="12">
        <v>41277</v>
      </c>
      <c r="B1840" s="11">
        <v>90.809700000000007</v>
      </c>
    </row>
    <row r="1841" spans="1:2" x14ac:dyDescent="0.2">
      <c r="A1841" s="12">
        <v>41278</v>
      </c>
      <c r="B1841" s="11">
        <v>91.102500000000006</v>
      </c>
    </row>
    <row r="1842" spans="1:2" x14ac:dyDescent="0.2">
      <c r="A1842" s="12">
        <v>41281</v>
      </c>
      <c r="B1842" s="11">
        <v>90.985200000000006</v>
      </c>
    </row>
    <row r="1843" spans="1:2" x14ac:dyDescent="0.2">
      <c r="A1843" s="12">
        <v>41282</v>
      </c>
      <c r="B1843" s="11">
        <v>91.057000000000002</v>
      </c>
    </row>
    <row r="1844" spans="1:2" x14ac:dyDescent="0.2">
      <c r="A1844" s="12">
        <v>41283</v>
      </c>
      <c r="B1844" s="11">
        <v>91.008799999999994</v>
      </c>
    </row>
    <row r="1845" spans="1:2" x14ac:dyDescent="0.2">
      <c r="A1845" s="12">
        <v>41284</v>
      </c>
      <c r="B1845" s="11">
        <v>90.642499999999998</v>
      </c>
    </row>
    <row r="1846" spans="1:2" x14ac:dyDescent="0.2">
      <c r="A1846" s="12">
        <v>41285</v>
      </c>
      <c r="B1846" s="11">
        <v>90.535200000000003</v>
      </c>
    </row>
    <row r="1847" spans="1:2" x14ac:dyDescent="0.2">
      <c r="A1847" s="12">
        <v>41288</v>
      </c>
      <c r="B1847" s="11">
        <v>90.493499999999997</v>
      </c>
    </row>
    <row r="1848" spans="1:2" x14ac:dyDescent="0.2">
      <c r="A1848" s="12">
        <v>41289</v>
      </c>
      <c r="B1848" s="11">
        <v>90.519099999999995</v>
      </c>
    </row>
    <row r="1849" spans="1:2" x14ac:dyDescent="0.2">
      <c r="A1849" s="12">
        <v>41290</v>
      </c>
      <c r="B1849" s="11">
        <v>90.596000000000004</v>
      </c>
    </row>
    <row r="1850" spans="1:2" x14ac:dyDescent="0.2">
      <c r="A1850" s="12">
        <v>41291</v>
      </c>
      <c r="B1850" s="11">
        <v>90.540099999999995</v>
      </c>
    </row>
    <row r="1851" spans="1:2" x14ac:dyDescent="0.2">
      <c r="A1851" s="12">
        <v>41292</v>
      </c>
      <c r="B1851" s="11">
        <v>90.869699999999995</v>
      </c>
    </row>
    <row r="1852" spans="1:2" x14ac:dyDescent="0.2">
      <c r="A1852" s="12">
        <v>41295</v>
      </c>
      <c r="B1852" s="13" t="e">
        <f>NA()</f>
        <v>#N/A</v>
      </c>
    </row>
    <row r="1853" spans="1:2" x14ac:dyDescent="0.2">
      <c r="A1853" s="12">
        <v>41296</v>
      </c>
      <c r="B1853" s="11">
        <v>90.789199999999994</v>
      </c>
    </row>
    <row r="1854" spans="1:2" x14ac:dyDescent="0.2">
      <c r="A1854" s="12">
        <v>41297</v>
      </c>
      <c r="B1854" s="11">
        <v>90.837599999999995</v>
      </c>
    </row>
    <row r="1855" spans="1:2" x14ac:dyDescent="0.2">
      <c r="A1855" s="12">
        <v>41298</v>
      </c>
      <c r="B1855" s="11">
        <v>90.911199999999994</v>
      </c>
    </row>
    <row r="1856" spans="1:2" x14ac:dyDescent="0.2">
      <c r="A1856" s="12">
        <v>41299</v>
      </c>
      <c r="B1856" s="11">
        <v>91.086799999999997</v>
      </c>
    </row>
    <row r="1857" spans="1:2" x14ac:dyDescent="0.2">
      <c r="A1857" s="12">
        <v>41302</v>
      </c>
      <c r="B1857" s="11">
        <v>91.235399999999998</v>
      </c>
    </row>
    <row r="1858" spans="1:2" x14ac:dyDescent="0.2">
      <c r="A1858" s="12">
        <v>41303</v>
      </c>
      <c r="B1858" s="11">
        <v>90.940600000000003</v>
      </c>
    </row>
    <row r="1859" spans="1:2" x14ac:dyDescent="0.2">
      <c r="A1859" s="12">
        <v>41304</v>
      </c>
      <c r="B1859" s="11">
        <v>90.883600000000001</v>
      </c>
    </row>
    <row r="1860" spans="1:2" x14ac:dyDescent="0.2">
      <c r="A1860" s="12">
        <v>41305</v>
      </c>
      <c r="B1860" s="11">
        <v>90.798000000000002</v>
      </c>
    </row>
    <row r="1861" spans="1:2" x14ac:dyDescent="0.2">
      <c r="A1861" s="12">
        <v>41306</v>
      </c>
      <c r="B1861" s="11">
        <v>90.692300000000003</v>
      </c>
    </row>
    <row r="1862" spans="1:2" x14ac:dyDescent="0.2">
      <c r="A1862" s="12">
        <v>41309</v>
      </c>
      <c r="B1862" s="11">
        <v>90.977400000000003</v>
      </c>
    </row>
    <row r="1863" spans="1:2" x14ac:dyDescent="0.2">
      <c r="A1863" s="12">
        <v>41310</v>
      </c>
      <c r="B1863" s="11">
        <v>90.881</v>
      </c>
    </row>
    <row r="1864" spans="1:2" x14ac:dyDescent="0.2">
      <c r="A1864" s="12">
        <v>41311</v>
      </c>
      <c r="B1864" s="11">
        <v>91.017600000000002</v>
      </c>
    </row>
    <row r="1865" spans="1:2" x14ac:dyDescent="0.2">
      <c r="A1865" s="12">
        <v>41312</v>
      </c>
      <c r="B1865" s="11">
        <v>91.291200000000003</v>
      </c>
    </row>
    <row r="1866" spans="1:2" x14ac:dyDescent="0.2">
      <c r="A1866" s="12">
        <v>41313</v>
      </c>
      <c r="B1866" s="11">
        <v>91.305599999999998</v>
      </c>
    </row>
    <row r="1867" spans="1:2" x14ac:dyDescent="0.2">
      <c r="A1867" s="12">
        <v>41316</v>
      </c>
      <c r="B1867" s="11">
        <v>91.445099999999996</v>
      </c>
    </row>
    <row r="1868" spans="1:2" x14ac:dyDescent="0.2">
      <c r="A1868" s="12">
        <v>41317</v>
      </c>
      <c r="B1868" s="11">
        <v>91.277900000000002</v>
      </c>
    </row>
    <row r="1869" spans="1:2" x14ac:dyDescent="0.2">
      <c r="A1869" s="12">
        <v>41318</v>
      </c>
      <c r="B1869" s="11">
        <v>91.270899999999997</v>
      </c>
    </row>
    <row r="1870" spans="1:2" x14ac:dyDescent="0.2">
      <c r="A1870" s="12">
        <v>41319</v>
      </c>
      <c r="B1870" s="11">
        <v>91.366</v>
      </c>
    </row>
    <row r="1871" spans="1:2" x14ac:dyDescent="0.2">
      <c r="A1871" s="12">
        <v>41320</v>
      </c>
      <c r="B1871" s="11">
        <v>91.455100000000002</v>
      </c>
    </row>
    <row r="1872" spans="1:2" x14ac:dyDescent="0.2">
      <c r="A1872" s="12">
        <v>41323</v>
      </c>
      <c r="B1872" s="13" t="e">
        <f>NA()</f>
        <v>#N/A</v>
      </c>
    </row>
    <row r="1873" spans="1:2" x14ac:dyDescent="0.2">
      <c r="A1873" s="12">
        <v>41324</v>
      </c>
      <c r="B1873" s="11">
        <v>91.507300000000001</v>
      </c>
    </row>
    <row r="1874" spans="1:2" x14ac:dyDescent="0.2">
      <c r="A1874" s="12">
        <v>41325</v>
      </c>
      <c r="B1874" s="11">
        <v>91.668899999999994</v>
      </c>
    </row>
    <row r="1875" spans="1:2" x14ac:dyDescent="0.2">
      <c r="A1875" s="12">
        <v>41326</v>
      </c>
      <c r="B1875" s="11">
        <v>92.039400000000001</v>
      </c>
    </row>
    <row r="1876" spans="1:2" x14ac:dyDescent="0.2">
      <c r="A1876" s="12">
        <v>41327</v>
      </c>
      <c r="B1876" s="11">
        <v>92.119699999999995</v>
      </c>
    </row>
    <row r="1877" spans="1:2" x14ac:dyDescent="0.2">
      <c r="A1877" s="12">
        <v>41330</v>
      </c>
      <c r="B1877" s="11">
        <v>92.197500000000005</v>
      </c>
    </row>
    <row r="1878" spans="1:2" x14ac:dyDescent="0.2">
      <c r="A1878" s="12">
        <v>41331</v>
      </c>
      <c r="B1878" s="11">
        <v>92.424700000000001</v>
      </c>
    </row>
    <row r="1879" spans="1:2" x14ac:dyDescent="0.2">
      <c r="A1879" s="12">
        <v>41332</v>
      </c>
      <c r="B1879" s="11">
        <v>92.233999999999995</v>
      </c>
    </row>
    <row r="1880" spans="1:2" x14ac:dyDescent="0.2">
      <c r="A1880" s="12">
        <v>41333</v>
      </c>
      <c r="B1880" s="11">
        <v>92.295000000000002</v>
      </c>
    </row>
    <row r="1881" spans="1:2" x14ac:dyDescent="0.2">
      <c r="A1881" s="12">
        <v>41334</v>
      </c>
      <c r="B1881" s="11">
        <v>92.617699999999999</v>
      </c>
    </row>
    <row r="1882" spans="1:2" x14ac:dyDescent="0.2">
      <c r="A1882" s="12">
        <v>41337</v>
      </c>
      <c r="B1882" s="11">
        <v>92.631600000000006</v>
      </c>
    </row>
    <row r="1883" spans="1:2" x14ac:dyDescent="0.2">
      <c r="A1883" s="12">
        <v>41338</v>
      </c>
      <c r="B1883" s="11">
        <v>92.496499999999997</v>
      </c>
    </row>
    <row r="1884" spans="1:2" x14ac:dyDescent="0.2">
      <c r="A1884" s="12">
        <v>41339</v>
      </c>
      <c r="B1884" s="13" t="e">
        <f>NA()</f>
        <v>#N/A</v>
      </c>
    </row>
    <row r="1885" spans="1:2" x14ac:dyDescent="0.2">
      <c r="A1885" s="12">
        <v>41340</v>
      </c>
      <c r="B1885" s="11">
        <v>92.546199999999999</v>
      </c>
    </row>
    <row r="1886" spans="1:2" x14ac:dyDescent="0.2">
      <c r="A1886" s="12">
        <v>41341</v>
      </c>
      <c r="B1886" s="11">
        <v>92.625200000000007</v>
      </c>
    </row>
    <row r="1887" spans="1:2" x14ac:dyDescent="0.2">
      <c r="A1887" s="12">
        <v>41344</v>
      </c>
      <c r="B1887" s="11">
        <v>92.5351</v>
      </c>
    </row>
    <row r="1888" spans="1:2" x14ac:dyDescent="0.2">
      <c r="A1888" s="12">
        <v>41345</v>
      </c>
      <c r="B1888" s="11">
        <v>92.385300000000001</v>
      </c>
    </row>
    <row r="1889" spans="1:2" x14ac:dyDescent="0.2">
      <c r="A1889" s="12">
        <v>41346</v>
      </c>
      <c r="B1889" s="11">
        <v>92.4709</v>
      </c>
    </row>
    <row r="1890" spans="1:2" x14ac:dyDescent="0.2">
      <c r="A1890" s="12">
        <v>41347</v>
      </c>
      <c r="B1890" s="11">
        <v>92.469499999999996</v>
      </c>
    </row>
    <row r="1891" spans="1:2" x14ac:dyDescent="0.2">
      <c r="A1891" s="12">
        <v>41348</v>
      </c>
      <c r="B1891" s="11">
        <v>92.128</v>
      </c>
    </row>
    <row r="1892" spans="1:2" x14ac:dyDescent="0.2">
      <c r="A1892" s="12">
        <v>41351</v>
      </c>
      <c r="B1892" s="11">
        <v>92.337699999999998</v>
      </c>
    </row>
    <row r="1893" spans="1:2" x14ac:dyDescent="0.2">
      <c r="A1893" s="12">
        <v>41352</v>
      </c>
      <c r="B1893" s="11">
        <v>92.525999999999996</v>
      </c>
    </row>
    <row r="1894" spans="1:2" x14ac:dyDescent="0.2">
      <c r="A1894" s="12">
        <v>41353</v>
      </c>
      <c r="B1894" s="11">
        <v>92.414100000000005</v>
      </c>
    </row>
    <row r="1895" spans="1:2" x14ac:dyDescent="0.2">
      <c r="A1895" s="12">
        <v>41354</v>
      </c>
      <c r="B1895" s="11">
        <v>92.3322</v>
      </c>
    </row>
    <row r="1896" spans="1:2" x14ac:dyDescent="0.2">
      <c r="A1896" s="12">
        <v>41355</v>
      </c>
      <c r="B1896" s="11">
        <v>92.205100000000002</v>
      </c>
    </row>
    <row r="1897" spans="1:2" x14ac:dyDescent="0.2">
      <c r="A1897" s="12">
        <v>41358</v>
      </c>
      <c r="B1897" s="11">
        <v>92.308099999999996</v>
      </c>
    </row>
    <row r="1898" spans="1:2" x14ac:dyDescent="0.2">
      <c r="A1898" s="12">
        <v>41359</v>
      </c>
      <c r="B1898" s="11">
        <v>92.231999999999999</v>
      </c>
    </row>
    <row r="1899" spans="1:2" x14ac:dyDescent="0.2">
      <c r="A1899" s="12">
        <v>41360</v>
      </c>
      <c r="B1899" s="11">
        <v>92.445999999999998</v>
      </c>
    </row>
    <row r="1900" spans="1:2" x14ac:dyDescent="0.2">
      <c r="A1900" s="12">
        <v>41361</v>
      </c>
      <c r="B1900" s="11">
        <v>92.254400000000004</v>
      </c>
    </row>
    <row r="1901" spans="1:2" x14ac:dyDescent="0.2">
      <c r="A1901" s="12">
        <v>41362</v>
      </c>
      <c r="B1901" s="11">
        <v>92.302000000000007</v>
      </c>
    </row>
    <row r="1902" spans="1:2" x14ac:dyDescent="0.2">
      <c r="A1902" s="12">
        <v>41365</v>
      </c>
      <c r="B1902" s="11">
        <v>92.168700000000001</v>
      </c>
    </row>
    <row r="1903" spans="1:2" x14ac:dyDescent="0.2">
      <c r="A1903" s="12">
        <v>41366</v>
      </c>
      <c r="B1903" s="11">
        <v>92.143199999999993</v>
      </c>
    </row>
    <row r="1904" spans="1:2" x14ac:dyDescent="0.2">
      <c r="A1904" s="12">
        <v>41367</v>
      </c>
      <c r="B1904" s="11">
        <v>92.103999999999999</v>
      </c>
    </row>
    <row r="1905" spans="1:2" x14ac:dyDescent="0.2">
      <c r="A1905" s="12">
        <v>41368</v>
      </c>
      <c r="B1905" s="11">
        <v>92.389600000000002</v>
      </c>
    </row>
    <row r="1906" spans="1:2" x14ac:dyDescent="0.2">
      <c r="A1906" s="12">
        <v>41369</v>
      </c>
      <c r="B1906" s="11">
        <v>92.104299999999995</v>
      </c>
    </row>
    <row r="1907" spans="1:2" x14ac:dyDescent="0.2">
      <c r="A1907" s="12">
        <v>41372</v>
      </c>
      <c r="B1907" s="11">
        <v>92.231700000000004</v>
      </c>
    </row>
    <row r="1908" spans="1:2" x14ac:dyDescent="0.2">
      <c r="A1908" s="12">
        <v>41373</v>
      </c>
      <c r="B1908" s="11">
        <v>91.966899999999995</v>
      </c>
    </row>
    <row r="1909" spans="1:2" x14ac:dyDescent="0.2">
      <c r="A1909" s="12">
        <v>41374</v>
      </c>
      <c r="B1909" s="11">
        <v>91.959800000000001</v>
      </c>
    </row>
    <row r="1910" spans="1:2" x14ac:dyDescent="0.2">
      <c r="A1910" s="12">
        <v>41375</v>
      </c>
      <c r="B1910" s="11">
        <v>91.697199999999995</v>
      </c>
    </row>
    <row r="1911" spans="1:2" x14ac:dyDescent="0.2">
      <c r="A1911" s="12">
        <v>41376</v>
      </c>
      <c r="B1911" s="11">
        <v>91.796700000000001</v>
      </c>
    </row>
    <row r="1912" spans="1:2" x14ac:dyDescent="0.2">
      <c r="A1912" s="12">
        <v>41379</v>
      </c>
      <c r="B1912" s="11">
        <v>91.945700000000002</v>
      </c>
    </row>
    <row r="1913" spans="1:2" x14ac:dyDescent="0.2">
      <c r="A1913" s="12">
        <v>41380</v>
      </c>
      <c r="B1913" s="11">
        <v>91.845100000000002</v>
      </c>
    </row>
    <row r="1914" spans="1:2" x14ac:dyDescent="0.2">
      <c r="A1914" s="12">
        <v>41381</v>
      </c>
      <c r="B1914" s="11">
        <v>92.137200000000007</v>
      </c>
    </row>
    <row r="1915" spans="1:2" x14ac:dyDescent="0.2">
      <c r="A1915" s="12">
        <v>41382</v>
      </c>
      <c r="B1915" s="11">
        <v>92.176000000000002</v>
      </c>
    </row>
    <row r="1916" spans="1:2" x14ac:dyDescent="0.2">
      <c r="A1916" s="12">
        <v>41383</v>
      </c>
      <c r="B1916" s="11">
        <v>92.2166</v>
      </c>
    </row>
    <row r="1917" spans="1:2" x14ac:dyDescent="0.2">
      <c r="A1917" s="12">
        <v>41386</v>
      </c>
      <c r="B1917" s="11">
        <v>92.359099999999998</v>
      </c>
    </row>
    <row r="1918" spans="1:2" x14ac:dyDescent="0.2">
      <c r="A1918" s="12">
        <v>41387</v>
      </c>
      <c r="B1918" s="11">
        <v>92.383600000000001</v>
      </c>
    </row>
    <row r="1919" spans="1:2" x14ac:dyDescent="0.2">
      <c r="A1919" s="12">
        <v>41388</v>
      </c>
      <c r="B1919" s="11">
        <v>92.458100000000002</v>
      </c>
    </row>
    <row r="1920" spans="1:2" x14ac:dyDescent="0.2">
      <c r="A1920" s="12">
        <v>41389</v>
      </c>
      <c r="B1920" s="11">
        <v>92.039400000000001</v>
      </c>
    </row>
    <row r="1921" spans="1:2" x14ac:dyDescent="0.2">
      <c r="A1921" s="12">
        <v>41390</v>
      </c>
      <c r="B1921" s="11">
        <v>91.901200000000003</v>
      </c>
    </row>
    <row r="1922" spans="1:2" x14ac:dyDescent="0.2">
      <c r="A1922" s="12">
        <v>41393</v>
      </c>
      <c r="B1922" s="11">
        <v>91.653899999999993</v>
      </c>
    </row>
    <row r="1923" spans="1:2" x14ac:dyDescent="0.2">
      <c r="A1923" s="12">
        <v>41394</v>
      </c>
      <c r="B1923" s="11">
        <v>91.374099999999999</v>
      </c>
    </row>
    <row r="1924" spans="1:2" x14ac:dyDescent="0.2">
      <c r="A1924" s="12">
        <v>41395</v>
      </c>
      <c r="B1924" s="11">
        <v>91.433099999999996</v>
      </c>
    </row>
    <row r="1925" spans="1:2" x14ac:dyDescent="0.2">
      <c r="A1925" s="12">
        <v>41396</v>
      </c>
      <c r="B1925" s="11">
        <v>91.617400000000004</v>
      </c>
    </row>
    <row r="1926" spans="1:2" x14ac:dyDescent="0.2">
      <c r="A1926" s="12">
        <v>41397</v>
      </c>
      <c r="B1926" s="11">
        <v>91.508700000000005</v>
      </c>
    </row>
    <row r="1927" spans="1:2" x14ac:dyDescent="0.2">
      <c r="A1927" s="12">
        <v>41400</v>
      </c>
      <c r="B1927" s="11">
        <v>91.6387</v>
      </c>
    </row>
    <row r="1928" spans="1:2" x14ac:dyDescent="0.2">
      <c r="A1928" s="12">
        <v>41401</v>
      </c>
      <c r="B1928" s="11">
        <v>91.520099999999999</v>
      </c>
    </row>
    <row r="1929" spans="1:2" x14ac:dyDescent="0.2">
      <c r="A1929" s="12">
        <v>41402</v>
      </c>
      <c r="B1929" s="11">
        <v>91.184799999999996</v>
      </c>
    </row>
    <row r="1930" spans="1:2" x14ac:dyDescent="0.2">
      <c r="A1930" s="12">
        <v>41403</v>
      </c>
      <c r="B1930" s="11">
        <v>91.303600000000003</v>
      </c>
    </row>
    <row r="1931" spans="1:2" x14ac:dyDescent="0.2">
      <c r="A1931" s="12">
        <v>41404</v>
      </c>
      <c r="B1931" s="11">
        <v>92.252700000000004</v>
      </c>
    </row>
    <row r="1932" spans="1:2" x14ac:dyDescent="0.2">
      <c r="A1932" s="12">
        <v>41407</v>
      </c>
      <c r="B1932" s="11">
        <v>92.271100000000004</v>
      </c>
    </row>
    <row r="1933" spans="1:2" x14ac:dyDescent="0.2">
      <c r="A1933" s="12">
        <v>41408</v>
      </c>
      <c r="B1933" s="11">
        <v>92.369699999999995</v>
      </c>
    </row>
    <row r="1934" spans="1:2" x14ac:dyDescent="0.2">
      <c r="A1934" s="12">
        <v>41409</v>
      </c>
      <c r="B1934" s="11">
        <v>92.769099999999995</v>
      </c>
    </row>
    <row r="1935" spans="1:2" x14ac:dyDescent="0.2">
      <c r="A1935" s="12">
        <v>41410</v>
      </c>
      <c r="B1935" s="11">
        <v>92.660200000000003</v>
      </c>
    </row>
    <row r="1936" spans="1:2" x14ac:dyDescent="0.2">
      <c r="A1936" s="12">
        <v>41411</v>
      </c>
      <c r="B1936" s="11">
        <v>93.161699999999996</v>
      </c>
    </row>
    <row r="1937" spans="1:2" x14ac:dyDescent="0.2">
      <c r="A1937" s="12">
        <v>41414</v>
      </c>
      <c r="B1937" s="11">
        <v>93.035899999999998</v>
      </c>
    </row>
    <row r="1938" spans="1:2" x14ac:dyDescent="0.2">
      <c r="A1938" s="12">
        <v>41415</v>
      </c>
      <c r="B1938" s="11">
        <v>92.966200000000001</v>
      </c>
    </row>
    <row r="1939" spans="1:2" x14ac:dyDescent="0.2">
      <c r="A1939" s="12">
        <v>41416</v>
      </c>
      <c r="B1939" s="11">
        <v>93.310400000000001</v>
      </c>
    </row>
    <row r="1940" spans="1:2" x14ac:dyDescent="0.2">
      <c r="A1940" s="12">
        <v>41417</v>
      </c>
      <c r="B1940" s="11">
        <v>93.211299999999994</v>
      </c>
    </row>
    <row r="1941" spans="1:2" x14ac:dyDescent="0.2">
      <c r="A1941" s="12">
        <v>41418</v>
      </c>
      <c r="B1941" s="11">
        <v>93.276799999999994</v>
      </c>
    </row>
    <row r="1942" spans="1:2" x14ac:dyDescent="0.2">
      <c r="A1942" s="12">
        <v>41421</v>
      </c>
      <c r="B1942" s="13" t="e">
        <f>NA()</f>
        <v>#N/A</v>
      </c>
    </row>
    <row r="1943" spans="1:2" x14ac:dyDescent="0.2">
      <c r="A1943" s="12">
        <v>41422</v>
      </c>
      <c r="B1943" s="11">
        <v>93.585300000000004</v>
      </c>
    </row>
    <row r="1944" spans="1:2" x14ac:dyDescent="0.2">
      <c r="A1944" s="12">
        <v>41423</v>
      </c>
      <c r="B1944" s="11">
        <v>93.531000000000006</v>
      </c>
    </row>
    <row r="1945" spans="1:2" x14ac:dyDescent="0.2">
      <c r="A1945" s="12">
        <v>41424</v>
      </c>
      <c r="B1945" s="11">
        <v>93.421899999999994</v>
      </c>
    </row>
    <row r="1946" spans="1:2" x14ac:dyDescent="0.2">
      <c r="A1946" s="12">
        <v>41425</v>
      </c>
      <c r="B1946" s="11">
        <v>93.607600000000005</v>
      </c>
    </row>
    <row r="1947" spans="1:2" x14ac:dyDescent="0.2">
      <c r="A1947" s="12">
        <v>41428</v>
      </c>
      <c r="B1947" s="11">
        <v>93.162999999999997</v>
      </c>
    </row>
    <row r="1948" spans="1:2" x14ac:dyDescent="0.2">
      <c r="A1948" s="12">
        <v>41429</v>
      </c>
      <c r="B1948" s="11">
        <v>93.306700000000006</v>
      </c>
    </row>
    <row r="1949" spans="1:2" x14ac:dyDescent="0.2">
      <c r="A1949" s="12">
        <v>41430</v>
      </c>
      <c r="B1949" s="11">
        <v>93.275000000000006</v>
      </c>
    </row>
    <row r="1950" spans="1:2" x14ac:dyDescent="0.2">
      <c r="A1950" s="12">
        <v>41431</v>
      </c>
      <c r="B1950" s="11">
        <v>92.808999999999997</v>
      </c>
    </row>
    <row r="1951" spans="1:2" x14ac:dyDescent="0.2">
      <c r="A1951" s="12">
        <v>41432</v>
      </c>
      <c r="B1951" s="11">
        <v>92.605599999999995</v>
      </c>
    </row>
    <row r="1952" spans="1:2" x14ac:dyDescent="0.2">
      <c r="A1952" s="12">
        <v>41435</v>
      </c>
      <c r="B1952" s="11">
        <v>92.972999999999999</v>
      </c>
    </row>
    <row r="1953" spans="1:2" x14ac:dyDescent="0.2">
      <c r="A1953" s="12">
        <v>41436</v>
      </c>
      <c r="B1953" s="11">
        <v>92.799599999999998</v>
      </c>
    </row>
    <row r="1954" spans="1:2" x14ac:dyDescent="0.2">
      <c r="A1954" s="12">
        <v>41437</v>
      </c>
      <c r="B1954" s="11">
        <v>92.477500000000006</v>
      </c>
    </row>
    <row r="1955" spans="1:2" x14ac:dyDescent="0.2">
      <c r="A1955" s="12">
        <v>41438</v>
      </c>
      <c r="B1955" s="11">
        <v>92.344899999999996</v>
      </c>
    </row>
    <row r="1956" spans="1:2" x14ac:dyDescent="0.2">
      <c r="A1956" s="12">
        <v>41439</v>
      </c>
      <c r="B1956" s="11">
        <v>92.188599999999994</v>
      </c>
    </row>
    <row r="1957" spans="1:2" x14ac:dyDescent="0.2">
      <c r="A1957" s="12">
        <v>41442</v>
      </c>
      <c r="B1957" s="11">
        <v>92.333200000000005</v>
      </c>
    </row>
    <row r="1958" spans="1:2" x14ac:dyDescent="0.2">
      <c r="A1958" s="12">
        <v>41443</v>
      </c>
      <c r="B1958" s="11">
        <v>92.543199999999999</v>
      </c>
    </row>
    <row r="1959" spans="1:2" x14ac:dyDescent="0.2">
      <c r="A1959" s="12">
        <v>41444</v>
      </c>
      <c r="B1959" s="11">
        <v>92.475499999999997</v>
      </c>
    </row>
    <row r="1960" spans="1:2" x14ac:dyDescent="0.2">
      <c r="A1960" s="12">
        <v>41445</v>
      </c>
      <c r="B1960" s="11">
        <v>94.125</v>
      </c>
    </row>
    <row r="1961" spans="1:2" x14ac:dyDescent="0.2">
      <c r="A1961" s="12">
        <v>41446</v>
      </c>
      <c r="B1961" s="11">
        <v>94.424300000000002</v>
      </c>
    </row>
    <row r="1962" spans="1:2" x14ac:dyDescent="0.2">
      <c r="A1962" s="12">
        <v>41449</v>
      </c>
      <c r="B1962" s="11">
        <v>94.571399999999997</v>
      </c>
    </row>
    <row r="1963" spans="1:2" x14ac:dyDescent="0.2">
      <c r="A1963" s="12">
        <v>41450</v>
      </c>
      <c r="B1963" s="11">
        <v>94.328500000000005</v>
      </c>
    </row>
    <row r="1964" spans="1:2" x14ac:dyDescent="0.2">
      <c r="A1964" s="12">
        <v>41451</v>
      </c>
      <c r="B1964" s="11">
        <v>94.380700000000004</v>
      </c>
    </row>
    <row r="1965" spans="1:2" x14ac:dyDescent="0.2">
      <c r="A1965" s="12">
        <v>41452</v>
      </c>
      <c r="B1965" s="11">
        <v>94.242900000000006</v>
      </c>
    </row>
    <row r="1966" spans="1:2" x14ac:dyDescent="0.2">
      <c r="A1966" s="12">
        <v>41453</v>
      </c>
      <c r="B1966" s="11">
        <v>94.304699999999997</v>
      </c>
    </row>
    <row r="1967" spans="1:2" x14ac:dyDescent="0.2">
      <c r="A1967" s="12">
        <v>41456</v>
      </c>
      <c r="B1967" s="11">
        <v>94.099800000000002</v>
      </c>
    </row>
    <row r="1968" spans="1:2" x14ac:dyDescent="0.2">
      <c r="A1968" s="12">
        <v>41457</v>
      </c>
      <c r="B1968" s="11">
        <v>94.405100000000004</v>
      </c>
    </row>
    <row r="1969" spans="1:2" x14ac:dyDescent="0.2">
      <c r="A1969" s="12">
        <v>41458</v>
      </c>
      <c r="B1969" s="11">
        <v>94.476699999999994</v>
      </c>
    </row>
    <row r="1970" spans="1:2" x14ac:dyDescent="0.2">
      <c r="A1970" s="12">
        <v>41459</v>
      </c>
      <c r="B1970" s="13" t="e">
        <f>NA()</f>
        <v>#N/A</v>
      </c>
    </row>
    <row r="1971" spans="1:2" x14ac:dyDescent="0.2">
      <c r="A1971" s="12">
        <v>41460</v>
      </c>
      <c r="B1971" s="11">
        <v>95.063900000000004</v>
      </c>
    </row>
    <row r="1972" spans="1:2" x14ac:dyDescent="0.2">
      <c r="A1972" s="12">
        <v>41463</v>
      </c>
      <c r="B1972" s="11">
        <v>94.995400000000004</v>
      </c>
    </row>
    <row r="1973" spans="1:2" x14ac:dyDescent="0.2">
      <c r="A1973" s="12">
        <v>41464</v>
      </c>
      <c r="B1973" s="11">
        <v>94.946700000000007</v>
      </c>
    </row>
    <row r="1974" spans="1:2" x14ac:dyDescent="0.2">
      <c r="A1974" s="12">
        <v>41465</v>
      </c>
      <c r="B1974" s="11">
        <v>94.759500000000003</v>
      </c>
    </row>
    <row r="1975" spans="1:2" x14ac:dyDescent="0.2">
      <c r="A1975" s="12">
        <v>41466</v>
      </c>
      <c r="B1975" s="11">
        <v>93.948999999999998</v>
      </c>
    </row>
    <row r="1976" spans="1:2" x14ac:dyDescent="0.2">
      <c r="A1976" s="12">
        <v>41467</v>
      </c>
      <c r="B1976" s="11">
        <v>94.002899999999997</v>
      </c>
    </row>
    <row r="1977" spans="1:2" x14ac:dyDescent="0.2">
      <c r="A1977" s="12">
        <v>41470</v>
      </c>
      <c r="B1977" s="11">
        <v>93.972899999999996</v>
      </c>
    </row>
    <row r="1978" spans="1:2" x14ac:dyDescent="0.2">
      <c r="A1978" s="12">
        <v>41471</v>
      </c>
      <c r="B1978" s="11">
        <v>93.523200000000003</v>
      </c>
    </row>
    <row r="1979" spans="1:2" x14ac:dyDescent="0.2">
      <c r="A1979" s="12">
        <v>41472</v>
      </c>
      <c r="B1979" s="11">
        <v>93.549800000000005</v>
      </c>
    </row>
    <row r="1980" spans="1:2" x14ac:dyDescent="0.2">
      <c r="A1980" s="12">
        <v>41473</v>
      </c>
      <c r="B1980" s="11">
        <v>93.680999999999997</v>
      </c>
    </row>
    <row r="1981" spans="1:2" x14ac:dyDescent="0.2">
      <c r="A1981" s="12">
        <v>41474</v>
      </c>
      <c r="B1981" s="11">
        <v>93.475899999999996</v>
      </c>
    </row>
    <row r="1982" spans="1:2" x14ac:dyDescent="0.2">
      <c r="A1982" s="12">
        <v>41477</v>
      </c>
      <c r="B1982" s="11">
        <v>93.225300000000004</v>
      </c>
    </row>
    <row r="1983" spans="1:2" x14ac:dyDescent="0.2">
      <c r="A1983" s="12">
        <v>41478</v>
      </c>
      <c r="B1983" s="11">
        <v>93.1631</v>
      </c>
    </row>
    <row r="1984" spans="1:2" x14ac:dyDescent="0.2">
      <c r="A1984" s="12">
        <v>41479</v>
      </c>
      <c r="B1984" s="11">
        <v>93.312399999999997</v>
      </c>
    </row>
    <row r="1985" spans="1:2" x14ac:dyDescent="0.2">
      <c r="A1985" s="12">
        <v>41480</v>
      </c>
      <c r="B1985" s="11">
        <v>93.286199999999994</v>
      </c>
    </row>
    <row r="1986" spans="1:2" x14ac:dyDescent="0.2">
      <c r="A1986" s="12">
        <v>41481</v>
      </c>
      <c r="B1986" s="11">
        <v>93.169499999999999</v>
      </c>
    </row>
    <row r="1987" spans="1:2" x14ac:dyDescent="0.2">
      <c r="A1987" s="12">
        <v>41484</v>
      </c>
      <c r="B1987" s="11">
        <v>93.166300000000007</v>
      </c>
    </row>
    <row r="1988" spans="1:2" x14ac:dyDescent="0.2">
      <c r="A1988" s="12">
        <v>41485</v>
      </c>
      <c r="B1988" s="11">
        <v>93.397599999999997</v>
      </c>
    </row>
    <row r="1989" spans="1:2" x14ac:dyDescent="0.2">
      <c r="A1989" s="12">
        <v>41486</v>
      </c>
      <c r="B1989" s="11">
        <v>93.570300000000003</v>
      </c>
    </row>
    <row r="1990" spans="1:2" x14ac:dyDescent="0.2">
      <c r="A1990" s="12">
        <v>41487</v>
      </c>
      <c r="B1990" s="11">
        <v>93.797200000000004</v>
      </c>
    </row>
    <row r="1991" spans="1:2" x14ac:dyDescent="0.2">
      <c r="A1991" s="12">
        <v>41488</v>
      </c>
      <c r="B1991" s="11">
        <v>93.578900000000004</v>
      </c>
    </row>
    <row r="1992" spans="1:2" x14ac:dyDescent="0.2">
      <c r="A1992" s="12">
        <v>41491</v>
      </c>
      <c r="B1992" s="11">
        <v>93.507000000000005</v>
      </c>
    </row>
    <row r="1993" spans="1:2" x14ac:dyDescent="0.2">
      <c r="A1993" s="12">
        <v>41492</v>
      </c>
      <c r="B1993" s="11">
        <v>93.319900000000004</v>
      </c>
    </row>
    <row r="1994" spans="1:2" x14ac:dyDescent="0.2">
      <c r="A1994" s="12">
        <v>41493</v>
      </c>
      <c r="B1994" s="11">
        <v>93.265199999999993</v>
      </c>
    </row>
    <row r="1995" spans="1:2" x14ac:dyDescent="0.2">
      <c r="A1995" s="12">
        <v>41494</v>
      </c>
      <c r="B1995" s="11">
        <v>92.848299999999995</v>
      </c>
    </row>
    <row r="1996" spans="1:2" x14ac:dyDescent="0.2">
      <c r="A1996" s="12">
        <v>41495</v>
      </c>
      <c r="B1996" s="11">
        <v>92.839399999999998</v>
      </c>
    </row>
    <row r="1997" spans="1:2" x14ac:dyDescent="0.2">
      <c r="A1997" s="12">
        <v>41498</v>
      </c>
      <c r="B1997" s="11">
        <v>92.9178</v>
      </c>
    </row>
    <row r="1998" spans="1:2" x14ac:dyDescent="0.2">
      <c r="A1998" s="12">
        <v>41499</v>
      </c>
      <c r="B1998" s="11">
        <v>93.475999999999999</v>
      </c>
    </row>
    <row r="1999" spans="1:2" x14ac:dyDescent="0.2">
      <c r="A1999" s="12">
        <v>41500</v>
      </c>
      <c r="B1999" s="11">
        <v>93.382000000000005</v>
      </c>
    </row>
    <row r="2000" spans="1:2" x14ac:dyDescent="0.2">
      <c r="A2000" s="12">
        <v>41501</v>
      </c>
      <c r="B2000" s="11">
        <v>93.505899999999997</v>
      </c>
    </row>
    <row r="2001" spans="1:2" x14ac:dyDescent="0.2">
      <c r="A2001" s="12">
        <v>41502</v>
      </c>
      <c r="B2001" s="11">
        <v>93.4255</v>
      </c>
    </row>
    <row r="2002" spans="1:2" x14ac:dyDescent="0.2">
      <c r="A2002" s="12">
        <v>41505</v>
      </c>
      <c r="B2002" s="11">
        <v>93.662300000000002</v>
      </c>
    </row>
    <row r="2003" spans="1:2" x14ac:dyDescent="0.2">
      <c r="A2003" s="12">
        <v>41506</v>
      </c>
      <c r="B2003" s="11">
        <v>93.553600000000003</v>
      </c>
    </row>
    <row r="2004" spans="1:2" x14ac:dyDescent="0.2">
      <c r="A2004" s="12">
        <v>41507</v>
      </c>
      <c r="B2004" s="11">
        <v>94.036199999999994</v>
      </c>
    </row>
    <row r="2005" spans="1:2" x14ac:dyDescent="0.2">
      <c r="A2005" s="12">
        <v>41508</v>
      </c>
      <c r="B2005" s="11">
        <v>94.2804</v>
      </c>
    </row>
    <row r="2006" spans="1:2" x14ac:dyDescent="0.2">
      <c r="A2006" s="12">
        <v>41509</v>
      </c>
      <c r="B2006" s="11">
        <v>93.946600000000004</v>
      </c>
    </row>
    <row r="2007" spans="1:2" x14ac:dyDescent="0.2">
      <c r="A2007" s="12">
        <v>41512</v>
      </c>
      <c r="B2007" s="11">
        <v>94.185299999999998</v>
      </c>
    </row>
    <row r="2008" spans="1:2" x14ac:dyDescent="0.2">
      <c r="A2008" s="12">
        <v>41513</v>
      </c>
      <c r="B2008" s="11">
        <v>94.3934</v>
      </c>
    </row>
    <row r="2009" spans="1:2" x14ac:dyDescent="0.2">
      <c r="A2009" s="12">
        <v>41514</v>
      </c>
      <c r="B2009" s="11">
        <v>94.412700000000001</v>
      </c>
    </row>
    <row r="2010" spans="1:2" x14ac:dyDescent="0.2">
      <c r="A2010" s="12">
        <v>41515</v>
      </c>
      <c r="B2010" s="11">
        <v>94.639799999999994</v>
      </c>
    </row>
    <row r="2011" spans="1:2" x14ac:dyDescent="0.2">
      <c r="A2011" s="12">
        <v>41516</v>
      </c>
      <c r="B2011" s="11">
        <v>94.754099999999994</v>
      </c>
    </row>
    <row r="2012" spans="1:2" x14ac:dyDescent="0.2">
      <c r="A2012" s="12">
        <v>41519</v>
      </c>
      <c r="B2012" s="13" t="e">
        <f>NA()</f>
        <v>#N/A</v>
      </c>
    </row>
    <row r="2013" spans="1:2" x14ac:dyDescent="0.2">
      <c r="A2013" s="12">
        <v>41520</v>
      </c>
      <c r="B2013" s="11">
        <v>94.957400000000007</v>
      </c>
    </row>
    <row r="2014" spans="1:2" x14ac:dyDescent="0.2">
      <c r="A2014" s="12">
        <v>41521</v>
      </c>
      <c r="B2014" s="11">
        <v>94.573899999999995</v>
      </c>
    </row>
    <row r="2015" spans="1:2" x14ac:dyDescent="0.2">
      <c r="A2015" s="12">
        <v>41522</v>
      </c>
      <c r="B2015" s="11">
        <v>94.889099999999999</v>
      </c>
    </row>
    <row r="2016" spans="1:2" x14ac:dyDescent="0.2">
      <c r="A2016" s="12">
        <v>41523</v>
      </c>
      <c r="B2016" s="11">
        <v>94.248699999999999</v>
      </c>
    </row>
    <row r="2017" spans="1:2" x14ac:dyDescent="0.2">
      <c r="A2017" s="12">
        <v>41526</v>
      </c>
      <c r="B2017" s="11">
        <v>94.000900000000001</v>
      </c>
    </row>
    <row r="2018" spans="1:2" x14ac:dyDescent="0.2">
      <c r="A2018" s="12">
        <v>41527</v>
      </c>
      <c r="B2018" s="11">
        <v>93.938000000000002</v>
      </c>
    </row>
    <row r="2019" spans="1:2" x14ac:dyDescent="0.2">
      <c r="A2019" s="12">
        <v>41528</v>
      </c>
      <c r="B2019" s="11">
        <v>93.711200000000005</v>
      </c>
    </row>
    <row r="2020" spans="1:2" x14ac:dyDescent="0.2">
      <c r="A2020" s="12">
        <v>41529</v>
      </c>
      <c r="B2020" s="11">
        <v>93.590299999999999</v>
      </c>
    </row>
    <row r="2021" spans="1:2" x14ac:dyDescent="0.2">
      <c r="A2021" s="12">
        <v>41530</v>
      </c>
      <c r="B2021" s="11">
        <v>93.666600000000003</v>
      </c>
    </row>
    <row r="2022" spans="1:2" x14ac:dyDescent="0.2">
      <c r="A2022" s="12">
        <v>41533</v>
      </c>
      <c r="B2022" s="11">
        <v>93.287499999999994</v>
      </c>
    </row>
    <row r="2023" spans="1:2" x14ac:dyDescent="0.2">
      <c r="A2023" s="12">
        <v>41534</v>
      </c>
      <c r="B2023" s="11">
        <v>93.223100000000002</v>
      </c>
    </row>
    <row r="2024" spans="1:2" x14ac:dyDescent="0.2">
      <c r="A2024" s="12">
        <v>41535</v>
      </c>
      <c r="B2024" s="11">
        <v>93.256900000000002</v>
      </c>
    </row>
    <row r="2025" spans="1:2" x14ac:dyDescent="0.2">
      <c r="A2025" s="12">
        <v>41536</v>
      </c>
      <c r="B2025" s="11">
        <v>92.408199999999994</v>
      </c>
    </row>
    <row r="2026" spans="1:2" x14ac:dyDescent="0.2">
      <c r="A2026" s="12">
        <v>41537</v>
      </c>
      <c r="B2026" s="11">
        <v>92.604900000000001</v>
      </c>
    </row>
    <row r="2027" spans="1:2" x14ac:dyDescent="0.2">
      <c r="A2027" s="12">
        <v>41540</v>
      </c>
      <c r="B2027" s="11">
        <v>92.613</v>
      </c>
    </row>
    <row r="2028" spans="1:2" x14ac:dyDescent="0.2">
      <c r="A2028" s="12">
        <v>41541</v>
      </c>
      <c r="B2028" s="11">
        <v>92.769099999999995</v>
      </c>
    </row>
    <row r="2029" spans="1:2" x14ac:dyDescent="0.2">
      <c r="A2029" s="12">
        <v>41542</v>
      </c>
      <c r="B2029" s="11">
        <v>92.767499999999998</v>
      </c>
    </row>
    <row r="2030" spans="1:2" x14ac:dyDescent="0.2">
      <c r="A2030" s="12">
        <v>41543</v>
      </c>
      <c r="B2030" s="11">
        <v>93.009600000000006</v>
      </c>
    </row>
    <row r="2031" spans="1:2" x14ac:dyDescent="0.2">
      <c r="A2031" s="12">
        <v>41544</v>
      </c>
      <c r="B2031" s="11">
        <v>92.974699999999999</v>
      </c>
    </row>
    <row r="2032" spans="1:2" x14ac:dyDescent="0.2">
      <c r="A2032" s="12">
        <v>41547</v>
      </c>
      <c r="B2032" s="11">
        <v>92.920699999999997</v>
      </c>
    </row>
    <row r="2033" spans="1:2" x14ac:dyDescent="0.2">
      <c r="A2033" s="12">
        <v>41548</v>
      </c>
      <c r="B2033" s="11">
        <v>92.951499999999996</v>
      </c>
    </row>
    <row r="2034" spans="1:2" x14ac:dyDescent="0.2">
      <c r="A2034" s="12">
        <v>41549</v>
      </c>
      <c r="B2034" s="11">
        <v>92.772000000000006</v>
      </c>
    </row>
    <row r="2035" spans="1:2" x14ac:dyDescent="0.2">
      <c r="A2035" s="12">
        <v>41550</v>
      </c>
      <c r="B2035" s="11">
        <v>92.746099999999998</v>
      </c>
    </row>
    <row r="2036" spans="1:2" x14ac:dyDescent="0.2">
      <c r="A2036" s="12">
        <v>41551</v>
      </c>
      <c r="B2036" s="11">
        <v>92.646900000000002</v>
      </c>
    </row>
    <row r="2037" spans="1:2" x14ac:dyDescent="0.2">
      <c r="A2037" s="12">
        <v>41554</v>
      </c>
      <c r="B2037" s="11">
        <v>92.672499999999999</v>
      </c>
    </row>
    <row r="2038" spans="1:2" x14ac:dyDescent="0.2">
      <c r="A2038" s="12">
        <v>41555</v>
      </c>
      <c r="B2038" s="11">
        <v>92.755799999999994</v>
      </c>
    </row>
    <row r="2039" spans="1:2" x14ac:dyDescent="0.2">
      <c r="A2039" s="12">
        <v>41556</v>
      </c>
      <c r="B2039" s="11">
        <v>93.082899999999995</v>
      </c>
    </row>
    <row r="2040" spans="1:2" x14ac:dyDescent="0.2">
      <c r="A2040" s="12">
        <v>41557</v>
      </c>
      <c r="B2040" s="11">
        <v>92.857900000000001</v>
      </c>
    </row>
    <row r="2041" spans="1:2" x14ac:dyDescent="0.2">
      <c r="A2041" s="12">
        <v>41558</v>
      </c>
      <c r="B2041" s="11">
        <v>92.853999999999999</v>
      </c>
    </row>
    <row r="2042" spans="1:2" x14ac:dyDescent="0.2">
      <c r="A2042" s="12">
        <v>41561</v>
      </c>
      <c r="B2042" s="13" t="e">
        <f>NA()</f>
        <v>#N/A</v>
      </c>
    </row>
    <row r="2043" spans="1:2" x14ac:dyDescent="0.2">
      <c r="A2043" s="12">
        <v>41562</v>
      </c>
      <c r="B2043" s="11">
        <v>92.764200000000002</v>
      </c>
    </row>
    <row r="2044" spans="1:2" x14ac:dyDescent="0.2">
      <c r="A2044" s="12">
        <v>41563</v>
      </c>
      <c r="B2044" s="11">
        <v>92.681899999999999</v>
      </c>
    </row>
    <row r="2045" spans="1:2" x14ac:dyDescent="0.2">
      <c r="A2045" s="12">
        <v>41564</v>
      </c>
      <c r="B2045" s="11">
        <v>92.024600000000007</v>
      </c>
    </row>
    <row r="2046" spans="1:2" x14ac:dyDescent="0.2">
      <c r="A2046" s="12">
        <v>41565</v>
      </c>
      <c r="B2046" s="11">
        <v>91.998900000000006</v>
      </c>
    </row>
    <row r="2047" spans="1:2" x14ac:dyDescent="0.2">
      <c r="A2047" s="12">
        <v>41568</v>
      </c>
      <c r="B2047" s="11">
        <v>92.249799999999993</v>
      </c>
    </row>
    <row r="2048" spans="1:2" x14ac:dyDescent="0.2">
      <c r="A2048" s="12">
        <v>41569</v>
      </c>
      <c r="B2048" s="11">
        <v>91.956299999999999</v>
      </c>
    </row>
    <row r="2049" spans="1:2" x14ac:dyDescent="0.2">
      <c r="A2049" s="12">
        <v>41570</v>
      </c>
      <c r="B2049" s="11">
        <v>92.094700000000003</v>
      </c>
    </row>
    <row r="2050" spans="1:2" x14ac:dyDescent="0.2">
      <c r="A2050" s="12">
        <v>41571</v>
      </c>
      <c r="B2050" s="11">
        <v>92.186700000000002</v>
      </c>
    </row>
    <row r="2051" spans="1:2" x14ac:dyDescent="0.2">
      <c r="A2051" s="12">
        <v>41572</v>
      </c>
      <c r="B2051" s="11">
        <v>92.162300000000002</v>
      </c>
    </row>
    <row r="2052" spans="1:2" x14ac:dyDescent="0.2">
      <c r="A2052" s="12">
        <v>41575</v>
      </c>
      <c r="B2052" s="11">
        <v>92.187200000000004</v>
      </c>
    </row>
    <row r="2053" spans="1:2" x14ac:dyDescent="0.2">
      <c r="A2053" s="12">
        <v>41576</v>
      </c>
      <c r="B2053" s="11">
        <v>92.301000000000002</v>
      </c>
    </row>
    <row r="2054" spans="1:2" x14ac:dyDescent="0.2">
      <c r="A2054" s="12">
        <v>41577</v>
      </c>
      <c r="B2054" s="11">
        <v>92.305700000000002</v>
      </c>
    </row>
    <row r="2055" spans="1:2" x14ac:dyDescent="0.2">
      <c r="A2055" s="12">
        <v>41578</v>
      </c>
      <c r="B2055" s="11">
        <v>92.730999999999995</v>
      </c>
    </row>
    <row r="2056" spans="1:2" x14ac:dyDescent="0.2">
      <c r="A2056" s="12">
        <v>41579</v>
      </c>
      <c r="B2056" s="11">
        <v>93.155000000000001</v>
      </c>
    </row>
    <row r="2057" spans="1:2" x14ac:dyDescent="0.2">
      <c r="A2057" s="12">
        <v>41582</v>
      </c>
      <c r="B2057" s="11">
        <v>92.935900000000004</v>
      </c>
    </row>
    <row r="2058" spans="1:2" x14ac:dyDescent="0.2">
      <c r="A2058" s="12">
        <v>41583</v>
      </c>
      <c r="B2058" s="11">
        <v>93.211200000000005</v>
      </c>
    </row>
    <row r="2059" spans="1:2" x14ac:dyDescent="0.2">
      <c r="A2059" s="12">
        <v>41584</v>
      </c>
      <c r="B2059" s="11">
        <v>93.094300000000004</v>
      </c>
    </row>
    <row r="2060" spans="1:2" x14ac:dyDescent="0.2">
      <c r="A2060" s="12">
        <v>41585</v>
      </c>
      <c r="B2060" s="11">
        <v>93.400300000000001</v>
      </c>
    </row>
    <row r="2061" spans="1:2" x14ac:dyDescent="0.2">
      <c r="A2061" s="12">
        <v>41586</v>
      </c>
      <c r="B2061" s="11">
        <v>93.661900000000003</v>
      </c>
    </row>
    <row r="2062" spans="1:2" x14ac:dyDescent="0.2">
      <c r="A2062" s="12">
        <v>41589</v>
      </c>
      <c r="B2062" s="13" t="e">
        <f>NA()</f>
        <v>#N/A</v>
      </c>
    </row>
    <row r="2063" spans="1:2" x14ac:dyDescent="0.2">
      <c r="A2063" s="12">
        <v>41590</v>
      </c>
      <c r="B2063" s="11">
        <v>93.765100000000004</v>
      </c>
    </row>
    <row r="2064" spans="1:2" x14ac:dyDescent="0.2">
      <c r="A2064" s="12">
        <v>41591</v>
      </c>
      <c r="B2064" s="11">
        <v>93.484800000000007</v>
      </c>
    </row>
    <row r="2065" spans="1:2" x14ac:dyDescent="0.2">
      <c r="A2065" s="12">
        <v>41592</v>
      </c>
      <c r="B2065" s="11">
        <v>93.4328</v>
      </c>
    </row>
    <row r="2066" spans="1:2" x14ac:dyDescent="0.2">
      <c r="A2066" s="12">
        <v>41593</v>
      </c>
      <c r="B2066" s="11">
        <v>93.285399999999996</v>
      </c>
    </row>
    <row r="2067" spans="1:2" x14ac:dyDescent="0.2">
      <c r="A2067" s="12">
        <v>41596</v>
      </c>
      <c r="B2067" s="11">
        <v>92.982399999999998</v>
      </c>
    </row>
    <row r="2068" spans="1:2" x14ac:dyDescent="0.2">
      <c r="A2068" s="12">
        <v>41597</v>
      </c>
      <c r="B2068" s="11">
        <v>93.064899999999994</v>
      </c>
    </row>
    <row r="2069" spans="1:2" x14ac:dyDescent="0.2">
      <c r="A2069" s="12">
        <v>41598</v>
      </c>
      <c r="B2069" s="11">
        <v>93.250100000000003</v>
      </c>
    </row>
    <row r="2070" spans="1:2" x14ac:dyDescent="0.2">
      <c r="A2070" s="12">
        <v>41599</v>
      </c>
      <c r="B2070" s="11">
        <v>93.563800000000001</v>
      </c>
    </row>
    <row r="2071" spans="1:2" x14ac:dyDescent="0.2">
      <c r="A2071" s="12">
        <v>41600</v>
      </c>
      <c r="B2071" s="11">
        <v>93.419799999999995</v>
      </c>
    </row>
    <row r="2072" spans="1:2" x14ac:dyDescent="0.2">
      <c r="A2072" s="12">
        <v>41603</v>
      </c>
      <c r="B2072" s="11">
        <v>93.553899999999999</v>
      </c>
    </row>
    <row r="2073" spans="1:2" x14ac:dyDescent="0.2">
      <c r="A2073" s="12">
        <v>41604</v>
      </c>
      <c r="B2073" s="11">
        <v>93.522599999999997</v>
      </c>
    </row>
    <row r="2074" spans="1:2" x14ac:dyDescent="0.2">
      <c r="A2074" s="12">
        <v>41605</v>
      </c>
      <c r="B2074" s="11">
        <v>93.686400000000006</v>
      </c>
    </row>
    <row r="2075" spans="1:2" x14ac:dyDescent="0.2">
      <c r="A2075" s="12">
        <v>41606</v>
      </c>
      <c r="B2075" s="13" t="e">
        <f>NA()</f>
        <v>#N/A</v>
      </c>
    </row>
    <row r="2076" spans="1:2" x14ac:dyDescent="0.2">
      <c r="A2076" s="12">
        <v>41607</v>
      </c>
      <c r="B2076" s="11">
        <v>93.629099999999994</v>
      </c>
    </row>
    <row r="2077" spans="1:2" x14ac:dyDescent="0.2">
      <c r="A2077" s="12">
        <v>41610</v>
      </c>
      <c r="B2077" s="11">
        <v>93.885599999999997</v>
      </c>
    </row>
    <row r="2078" spans="1:2" x14ac:dyDescent="0.2">
      <c r="A2078" s="12">
        <v>41611</v>
      </c>
      <c r="B2078" s="11">
        <v>93.825100000000006</v>
      </c>
    </row>
    <row r="2079" spans="1:2" x14ac:dyDescent="0.2">
      <c r="A2079" s="12">
        <v>41612</v>
      </c>
      <c r="B2079" s="11">
        <v>93.899699999999996</v>
      </c>
    </row>
    <row r="2080" spans="1:2" x14ac:dyDescent="0.2">
      <c r="A2080" s="12">
        <v>41613</v>
      </c>
      <c r="B2080" s="11">
        <v>93.495400000000004</v>
      </c>
    </row>
    <row r="2081" spans="1:2" x14ac:dyDescent="0.2">
      <c r="A2081" s="12">
        <v>41614</v>
      </c>
      <c r="B2081" s="11">
        <v>93.404499999999999</v>
      </c>
    </row>
    <row r="2082" spans="1:2" x14ac:dyDescent="0.2">
      <c r="A2082" s="12">
        <v>41617</v>
      </c>
      <c r="B2082" s="11">
        <v>93.144400000000005</v>
      </c>
    </row>
    <row r="2083" spans="1:2" x14ac:dyDescent="0.2">
      <c r="A2083" s="12">
        <v>41618</v>
      </c>
      <c r="B2083" s="13" t="e">
        <f>NA()</f>
        <v>#N/A</v>
      </c>
    </row>
    <row r="2084" spans="1:2" x14ac:dyDescent="0.2">
      <c r="A2084" s="12">
        <v>41619</v>
      </c>
      <c r="B2084" s="11">
        <v>93.084199999999996</v>
      </c>
    </row>
    <row r="2085" spans="1:2" x14ac:dyDescent="0.2">
      <c r="A2085" s="12">
        <v>41620</v>
      </c>
      <c r="B2085" s="11">
        <v>93.429199999999994</v>
      </c>
    </row>
    <row r="2086" spans="1:2" x14ac:dyDescent="0.2">
      <c r="A2086" s="12">
        <v>41621</v>
      </c>
      <c r="B2086" s="11">
        <v>93.356800000000007</v>
      </c>
    </row>
    <row r="2087" spans="1:2" x14ac:dyDescent="0.2">
      <c r="A2087" s="12">
        <v>41624</v>
      </c>
      <c r="B2087" s="11">
        <v>93.217500000000001</v>
      </c>
    </row>
    <row r="2088" spans="1:2" x14ac:dyDescent="0.2">
      <c r="A2088" s="12">
        <v>41625</v>
      </c>
      <c r="B2088" s="11">
        <v>93.302000000000007</v>
      </c>
    </row>
    <row r="2089" spans="1:2" x14ac:dyDescent="0.2">
      <c r="A2089" s="12">
        <v>41626</v>
      </c>
      <c r="B2089" s="11">
        <v>93.420699999999997</v>
      </c>
    </row>
    <row r="2090" spans="1:2" x14ac:dyDescent="0.2">
      <c r="A2090" s="12">
        <v>41627</v>
      </c>
      <c r="B2090" s="11">
        <v>93.736800000000002</v>
      </c>
    </row>
    <row r="2091" spans="1:2" x14ac:dyDescent="0.2">
      <c r="A2091" s="12">
        <v>41628</v>
      </c>
      <c r="B2091" s="11">
        <v>93.721100000000007</v>
      </c>
    </row>
    <row r="2092" spans="1:2" x14ac:dyDescent="0.2">
      <c r="A2092" s="12">
        <v>41631</v>
      </c>
      <c r="B2092" s="11">
        <v>93.572000000000003</v>
      </c>
    </row>
    <row r="2093" spans="1:2" x14ac:dyDescent="0.2">
      <c r="A2093" s="12">
        <v>41632</v>
      </c>
      <c r="B2093" s="11">
        <v>93.673400000000001</v>
      </c>
    </row>
    <row r="2094" spans="1:2" x14ac:dyDescent="0.2">
      <c r="A2094" s="12">
        <v>41633</v>
      </c>
      <c r="B2094" s="13" t="e">
        <f>NA()</f>
        <v>#N/A</v>
      </c>
    </row>
    <row r="2095" spans="1:2" x14ac:dyDescent="0.2">
      <c r="A2095" s="12">
        <v>41634</v>
      </c>
      <c r="B2095" s="11">
        <v>93.766000000000005</v>
      </c>
    </row>
    <row r="2096" spans="1:2" x14ac:dyDescent="0.2">
      <c r="A2096" s="12">
        <v>41635</v>
      </c>
      <c r="B2096" s="11">
        <v>93.701800000000006</v>
      </c>
    </row>
    <row r="2097" spans="1:2" x14ac:dyDescent="0.2">
      <c r="A2097" s="12">
        <v>41638</v>
      </c>
      <c r="B2097" s="11">
        <v>93.486599999999996</v>
      </c>
    </row>
    <row r="2098" spans="1:2" x14ac:dyDescent="0.2">
      <c r="A2098" s="12">
        <v>41639</v>
      </c>
      <c r="B2098" s="11">
        <v>93.557599999999994</v>
      </c>
    </row>
    <row r="2099" spans="1:2" x14ac:dyDescent="0.2">
      <c r="A2099" s="12">
        <v>41640</v>
      </c>
      <c r="B2099" s="13" t="e">
        <f>NA()</f>
        <v>#N/A</v>
      </c>
    </row>
    <row r="2100" spans="1:2" x14ac:dyDescent="0.2">
      <c r="A2100" s="12">
        <v>41641</v>
      </c>
      <c r="B2100" s="11">
        <v>93.819199999999995</v>
      </c>
    </row>
    <row r="2101" spans="1:2" x14ac:dyDescent="0.2">
      <c r="A2101" s="12">
        <v>41642</v>
      </c>
      <c r="B2101" s="11">
        <v>93.852999999999994</v>
      </c>
    </row>
    <row r="2102" spans="1:2" x14ac:dyDescent="0.2">
      <c r="A2102" s="12">
        <v>41645</v>
      </c>
      <c r="B2102" s="11">
        <v>93.910899999999998</v>
      </c>
    </row>
    <row r="2103" spans="1:2" x14ac:dyDescent="0.2">
      <c r="A2103" s="12">
        <v>41646</v>
      </c>
      <c r="B2103" s="11">
        <v>94.0398</v>
      </c>
    </row>
    <row r="2104" spans="1:2" x14ac:dyDescent="0.2">
      <c r="A2104" s="12">
        <v>41647</v>
      </c>
      <c r="B2104" s="11">
        <v>94.218100000000007</v>
      </c>
    </row>
    <row r="2105" spans="1:2" x14ac:dyDescent="0.2">
      <c r="A2105" s="12">
        <v>41648</v>
      </c>
      <c r="B2105" s="11">
        <v>94.329899999999995</v>
      </c>
    </row>
    <row r="2106" spans="1:2" x14ac:dyDescent="0.2">
      <c r="A2106" s="12">
        <v>41649</v>
      </c>
      <c r="B2106" s="11">
        <v>94.004499999999993</v>
      </c>
    </row>
    <row r="2107" spans="1:2" x14ac:dyDescent="0.2">
      <c r="A2107" s="12">
        <v>41652</v>
      </c>
      <c r="B2107" s="11">
        <v>93.899000000000001</v>
      </c>
    </row>
    <row r="2108" spans="1:2" x14ac:dyDescent="0.2">
      <c r="A2108" s="12">
        <v>41653</v>
      </c>
      <c r="B2108" s="11">
        <v>94.030299999999997</v>
      </c>
    </row>
    <row r="2109" spans="1:2" x14ac:dyDescent="0.2">
      <c r="A2109" s="12">
        <v>41654</v>
      </c>
      <c r="B2109" s="11">
        <v>94.340999999999994</v>
      </c>
    </row>
    <row r="2110" spans="1:2" x14ac:dyDescent="0.2">
      <c r="A2110" s="12">
        <v>41655</v>
      </c>
      <c r="B2110" s="11">
        <v>94.550700000000006</v>
      </c>
    </row>
    <row r="2111" spans="1:2" x14ac:dyDescent="0.2">
      <c r="A2111" s="12">
        <v>41656</v>
      </c>
      <c r="B2111" s="11">
        <v>94.584599999999995</v>
      </c>
    </row>
    <row r="2112" spans="1:2" x14ac:dyDescent="0.2">
      <c r="A2112" s="12">
        <v>41659</v>
      </c>
      <c r="B2112" s="13" t="e">
        <f>NA()</f>
        <v>#N/A</v>
      </c>
    </row>
    <row r="2113" spans="1:2" x14ac:dyDescent="0.2">
      <c r="A2113" s="12">
        <v>41660</v>
      </c>
      <c r="B2113" s="11">
        <v>94.679000000000002</v>
      </c>
    </row>
    <row r="2114" spans="1:2" x14ac:dyDescent="0.2">
      <c r="A2114" s="12">
        <v>41661</v>
      </c>
      <c r="B2114" s="11">
        <v>94.847899999999996</v>
      </c>
    </row>
    <row r="2115" spans="1:2" x14ac:dyDescent="0.2">
      <c r="A2115" s="12">
        <v>41662</v>
      </c>
      <c r="B2115" s="11">
        <v>94.841499999999996</v>
      </c>
    </row>
    <row r="2116" spans="1:2" x14ac:dyDescent="0.2">
      <c r="A2116" s="12">
        <v>41663</v>
      </c>
      <c r="B2116" s="11">
        <v>94.855500000000006</v>
      </c>
    </row>
    <row r="2117" spans="1:2" x14ac:dyDescent="0.2">
      <c r="A2117" s="12">
        <v>41666</v>
      </c>
      <c r="B2117" s="11">
        <v>94.905900000000003</v>
      </c>
    </row>
    <row r="2118" spans="1:2" x14ac:dyDescent="0.2">
      <c r="A2118" s="12">
        <v>41667</v>
      </c>
      <c r="B2118" s="11">
        <v>94.88</v>
      </c>
    </row>
    <row r="2119" spans="1:2" x14ac:dyDescent="0.2">
      <c r="A2119" s="12">
        <v>41668</v>
      </c>
      <c r="B2119" s="11">
        <v>94.862099999999998</v>
      </c>
    </row>
    <row r="2120" spans="1:2" x14ac:dyDescent="0.2">
      <c r="A2120" s="12">
        <v>41669</v>
      </c>
      <c r="B2120" s="11">
        <v>95.129400000000004</v>
      </c>
    </row>
    <row r="2121" spans="1:2" x14ac:dyDescent="0.2">
      <c r="A2121" s="12">
        <v>41670</v>
      </c>
      <c r="B2121" s="11">
        <v>95.177400000000006</v>
      </c>
    </row>
    <row r="2122" spans="1:2" x14ac:dyDescent="0.2">
      <c r="A2122" s="12">
        <v>41673</v>
      </c>
      <c r="B2122" s="11">
        <v>95.246899999999997</v>
      </c>
    </row>
    <row r="2123" spans="1:2" x14ac:dyDescent="0.2">
      <c r="A2123" s="12">
        <v>41674</v>
      </c>
      <c r="B2123" s="11">
        <v>95.043800000000005</v>
      </c>
    </row>
    <row r="2124" spans="1:2" x14ac:dyDescent="0.2">
      <c r="A2124" s="12">
        <v>41675</v>
      </c>
      <c r="B2124" s="11">
        <v>95.028499999999994</v>
      </c>
    </row>
    <row r="2125" spans="1:2" x14ac:dyDescent="0.2">
      <c r="A2125" s="12">
        <v>41676</v>
      </c>
      <c r="B2125" s="11">
        <v>94.717699999999994</v>
      </c>
    </row>
    <row r="2126" spans="1:2" x14ac:dyDescent="0.2">
      <c r="A2126" s="12">
        <v>41677</v>
      </c>
      <c r="B2126" s="11">
        <v>94.745699999999999</v>
      </c>
    </row>
    <row r="2127" spans="1:2" x14ac:dyDescent="0.2">
      <c r="A2127" s="12">
        <v>41680</v>
      </c>
      <c r="B2127" s="11">
        <v>94.718900000000005</v>
      </c>
    </row>
    <row r="2128" spans="1:2" x14ac:dyDescent="0.2">
      <c r="A2128" s="12">
        <v>41681</v>
      </c>
      <c r="B2128" s="11">
        <v>94.637699999999995</v>
      </c>
    </row>
    <row r="2129" spans="1:2" x14ac:dyDescent="0.2">
      <c r="A2129" s="12">
        <v>41682</v>
      </c>
      <c r="B2129" s="11">
        <v>94.620900000000006</v>
      </c>
    </row>
    <row r="2130" spans="1:2" x14ac:dyDescent="0.2">
      <c r="A2130" s="12">
        <v>41683</v>
      </c>
      <c r="B2130" s="13" t="e">
        <f>NA()</f>
        <v>#N/A</v>
      </c>
    </row>
    <row r="2131" spans="1:2" x14ac:dyDescent="0.2">
      <c r="A2131" s="12">
        <v>41684</v>
      </c>
      <c r="B2131" s="11">
        <v>94.271100000000004</v>
      </c>
    </row>
    <row r="2132" spans="1:2" x14ac:dyDescent="0.2">
      <c r="A2132" s="12">
        <v>41687</v>
      </c>
      <c r="B2132" s="13" t="e">
        <f>NA()</f>
        <v>#N/A</v>
      </c>
    </row>
    <row r="2133" spans="1:2" x14ac:dyDescent="0.2">
      <c r="A2133" s="12">
        <v>41688</v>
      </c>
      <c r="B2133" s="11">
        <v>94.193399999999997</v>
      </c>
    </row>
    <row r="2134" spans="1:2" x14ac:dyDescent="0.2">
      <c r="A2134" s="12">
        <v>41689</v>
      </c>
      <c r="B2134" s="11">
        <v>94.38</v>
      </c>
    </row>
    <row r="2135" spans="1:2" x14ac:dyDescent="0.2">
      <c r="A2135" s="12">
        <v>41690</v>
      </c>
      <c r="B2135" s="11">
        <v>94.6571</v>
      </c>
    </row>
    <row r="2136" spans="1:2" x14ac:dyDescent="0.2">
      <c r="A2136" s="12">
        <v>41691</v>
      </c>
      <c r="B2136" s="13" t="e">
        <f>NA()</f>
        <v>#N/A</v>
      </c>
    </row>
    <row r="2137" spans="1:2" x14ac:dyDescent="0.2">
      <c r="A2137" s="12">
        <v>41694</v>
      </c>
      <c r="B2137" s="11">
        <v>94.404200000000003</v>
      </c>
    </row>
    <row r="2138" spans="1:2" x14ac:dyDescent="0.2">
      <c r="A2138" s="12">
        <v>41695</v>
      </c>
      <c r="B2138" s="11">
        <v>94.473500000000001</v>
      </c>
    </row>
    <row r="2139" spans="1:2" x14ac:dyDescent="0.2">
      <c r="A2139" s="12">
        <v>41696</v>
      </c>
      <c r="B2139" s="11">
        <v>94.775400000000005</v>
      </c>
    </row>
    <row r="2140" spans="1:2" x14ac:dyDescent="0.2">
      <c r="A2140" s="12">
        <v>41697</v>
      </c>
      <c r="B2140" s="11">
        <v>94.672200000000004</v>
      </c>
    </row>
    <row r="2141" spans="1:2" x14ac:dyDescent="0.2">
      <c r="A2141" s="12">
        <v>41698</v>
      </c>
      <c r="B2141" s="11">
        <v>94.387900000000002</v>
      </c>
    </row>
    <row r="2142" spans="1:2" x14ac:dyDescent="0.2">
      <c r="A2142" s="12">
        <v>41701</v>
      </c>
      <c r="B2142" s="13" t="e">
        <f>NA()</f>
        <v>#N/A</v>
      </c>
    </row>
    <row r="2143" spans="1:2" x14ac:dyDescent="0.2">
      <c r="A2143" s="12">
        <v>41702</v>
      </c>
      <c r="B2143" s="11">
        <v>94.656800000000004</v>
      </c>
    </row>
    <row r="2144" spans="1:2" x14ac:dyDescent="0.2">
      <c r="A2144" s="12">
        <v>41703</v>
      </c>
      <c r="B2144" s="11">
        <v>94.4679</v>
      </c>
    </row>
    <row r="2145" spans="1:2" x14ac:dyDescent="0.2">
      <c r="A2145" s="12">
        <v>41704</v>
      </c>
      <c r="B2145" s="11">
        <v>93.985799999999998</v>
      </c>
    </row>
    <row r="2146" spans="1:2" x14ac:dyDescent="0.2">
      <c r="A2146" s="12">
        <v>41705</v>
      </c>
      <c r="B2146" s="11">
        <v>94.253200000000007</v>
      </c>
    </row>
    <row r="2147" spans="1:2" x14ac:dyDescent="0.2">
      <c r="A2147" s="12">
        <v>41708</v>
      </c>
      <c r="B2147" s="11">
        <v>94.373099999999994</v>
      </c>
    </row>
    <row r="2148" spans="1:2" x14ac:dyDescent="0.2">
      <c r="A2148" s="12">
        <v>41709</v>
      </c>
      <c r="B2148" s="11">
        <v>94.387</v>
      </c>
    </row>
    <row r="2149" spans="1:2" x14ac:dyDescent="0.2">
      <c r="A2149" s="12">
        <v>41710</v>
      </c>
      <c r="B2149" s="11">
        <v>94.462000000000003</v>
      </c>
    </row>
    <row r="2150" spans="1:2" x14ac:dyDescent="0.2">
      <c r="A2150" s="12">
        <v>41711</v>
      </c>
      <c r="B2150" s="11">
        <v>94.187200000000004</v>
      </c>
    </row>
    <row r="2151" spans="1:2" x14ac:dyDescent="0.2">
      <c r="A2151" s="12">
        <v>41712</v>
      </c>
      <c r="B2151" s="11">
        <v>94.242999999999995</v>
      </c>
    </row>
    <row r="2152" spans="1:2" x14ac:dyDescent="0.2">
      <c r="A2152" s="12">
        <v>41715</v>
      </c>
      <c r="B2152" s="13" t="e">
        <f>NA()</f>
        <v>#N/A</v>
      </c>
    </row>
    <row r="2153" spans="1:2" x14ac:dyDescent="0.2">
      <c r="A2153" s="12">
        <v>41716</v>
      </c>
      <c r="B2153" s="11">
        <v>94.263099999999994</v>
      </c>
    </row>
    <row r="2154" spans="1:2" x14ac:dyDescent="0.2">
      <c r="A2154" s="12">
        <v>41717</v>
      </c>
      <c r="B2154" s="11">
        <v>94.375200000000007</v>
      </c>
    </row>
    <row r="2155" spans="1:2" x14ac:dyDescent="0.2">
      <c r="A2155" s="12">
        <v>41718</v>
      </c>
      <c r="B2155" s="11">
        <v>94.998599999999996</v>
      </c>
    </row>
    <row r="2156" spans="1:2" x14ac:dyDescent="0.2">
      <c r="A2156" s="12">
        <v>41719</v>
      </c>
      <c r="B2156" s="11">
        <v>94.854699999999994</v>
      </c>
    </row>
    <row r="2157" spans="1:2" x14ac:dyDescent="0.2">
      <c r="A2157" s="12">
        <v>41722</v>
      </c>
      <c r="B2157" s="11">
        <v>94.759</v>
      </c>
    </row>
    <row r="2158" spans="1:2" x14ac:dyDescent="0.2">
      <c r="A2158" s="12">
        <v>41723</v>
      </c>
      <c r="B2158" s="11">
        <v>94.637900000000002</v>
      </c>
    </row>
    <row r="2159" spans="1:2" x14ac:dyDescent="0.2">
      <c r="A2159" s="12">
        <v>41724</v>
      </c>
      <c r="B2159" s="11">
        <v>94.528099999999995</v>
      </c>
    </row>
    <row r="2160" spans="1:2" x14ac:dyDescent="0.2">
      <c r="A2160" s="12">
        <v>41725</v>
      </c>
      <c r="B2160" s="11">
        <v>94.331500000000005</v>
      </c>
    </row>
    <row r="2161" spans="1:2" x14ac:dyDescent="0.2">
      <c r="A2161" s="12">
        <v>41726</v>
      </c>
      <c r="B2161" s="11">
        <v>94.368300000000005</v>
      </c>
    </row>
    <row r="2162" spans="1:2" x14ac:dyDescent="0.2">
      <c r="A2162" s="12">
        <v>41729</v>
      </c>
      <c r="B2162" s="11">
        <v>94.243200000000002</v>
      </c>
    </row>
    <row r="2163" spans="1:2" x14ac:dyDescent="0.2">
      <c r="A2163" s="12">
        <v>41730</v>
      </c>
      <c r="B2163" s="11">
        <v>94.124399999999994</v>
      </c>
    </row>
    <row r="2164" spans="1:2" x14ac:dyDescent="0.2">
      <c r="A2164" s="12">
        <v>41731</v>
      </c>
      <c r="B2164" s="11">
        <v>94.310299999999998</v>
      </c>
    </row>
    <row r="2165" spans="1:2" x14ac:dyDescent="0.2">
      <c r="A2165" s="12">
        <v>41732</v>
      </c>
      <c r="B2165" s="11">
        <v>94.512</v>
      </c>
    </row>
    <row r="2166" spans="1:2" x14ac:dyDescent="0.2">
      <c r="A2166" s="12">
        <v>41733</v>
      </c>
      <c r="B2166" s="11">
        <v>94.219099999999997</v>
      </c>
    </row>
    <row r="2167" spans="1:2" x14ac:dyDescent="0.2">
      <c r="A2167" s="12">
        <v>41736</v>
      </c>
      <c r="B2167" s="11">
        <v>94.088099999999997</v>
      </c>
    </row>
    <row r="2168" spans="1:2" x14ac:dyDescent="0.2">
      <c r="A2168" s="12">
        <v>41737</v>
      </c>
      <c r="B2168" s="11">
        <v>93.657899999999998</v>
      </c>
    </row>
    <row r="2169" spans="1:2" x14ac:dyDescent="0.2">
      <c r="A2169" s="12">
        <v>41738</v>
      </c>
      <c r="B2169" s="11">
        <v>93.671599999999998</v>
      </c>
    </row>
    <row r="2170" spans="1:2" x14ac:dyDescent="0.2">
      <c r="A2170" s="12">
        <v>41739</v>
      </c>
      <c r="B2170" s="11">
        <v>93.512299999999996</v>
      </c>
    </row>
    <row r="2171" spans="1:2" x14ac:dyDescent="0.2">
      <c r="A2171" s="12">
        <v>41740</v>
      </c>
      <c r="B2171" s="11">
        <v>93.639499999999998</v>
      </c>
    </row>
    <row r="2172" spans="1:2" x14ac:dyDescent="0.2">
      <c r="A2172" s="12">
        <v>41743</v>
      </c>
      <c r="B2172" s="11">
        <v>93.804599999999994</v>
      </c>
    </row>
    <row r="2173" spans="1:2" x14ac:dyDescent="0.2">
      <c r="A2173" s="12">
        <v>41744</v>
      </c>
      <c r="B2173" s="11">
        <v>93.948599999999999</v>
      </c>
    </row>
    <row r="2174" spans="1:2" x14ac:dyDescent="0.2">
      <c r="A2174" s="12">
        <v>41745</v>
      </c>
      <c r="B2174" s="11">
        <v>93.946100000000001</v>
      </c>
    </row>
    <row r="2175" spans="1:2" x14ac:dyDescent="0.2">
      <c r="A2175" s="12">
        <v>41746</v>
      </c>
      <c r="B2175" s="11">
        <v>93.893600000000006</v>
      </c>
    </row>
    <row r="2176" spans="1:2" x14ac:dyDescent="0.2">
      <c r="A2176" s="12">
        <v>41747</v>
      </c>
      <c r="B2176" s="11">
        <v>93.962900000000005</v>
      </c>
    </row>
    <row r="2177" spans="1:2" x14ac:dyDescent="0.2">
      <c r="A2177" s="12">
        <v>41750</v>
      </c>
      <c r="B2177" s="11">
        <v>94.033699999999996</v>
      </c>
    </row>
    <row r="2178" spans="1:2" x14ac:dyDescent="0.2">
      <c r="A2178" s="12">
        <v>41751</v>
      </c>
      <c r="B2178" s="11">
        <v>94.080200000000005</v>
      </c>
    </row>
    <row r="2179" spans="1:2" x14ac:dyDescent="0.2">
      <c r="A2179" s="12">
        <v>41752</v>
      </c>
      <c r="B2179" s="11">
        <v>94.149000000000001</v>
      </c>
    </row>
    <row r="2180" spans="1:2" x14ac:dyDescent="0.2">
      <c r="A2180" s="12">
        <v>41753</v>
      </c>
      <c r="B2180" s="11">
        <v>94.129400000000004</v>
      </c>
    </row>
    <row r="2181" spans="1:2" x14ac:dyDescent="0.2">
      <c r="A2181" s="12">
        <v>41754</v>
      </c>
      <c r="B2181" s="11">
        <v>94.162300000000002</v>
      </c>
    </row>
    <row r="2182" spans="1:2" x14ac:dyDescent="0.2">
      <c r="A2182" s="12">
        <v>41757</v>
      </c>
      <c r="B2182" s="11">
        <v>94.1374</v>
      </c>
    </row>
    <row r="2183" spans="1:2" x14ac:dyDescent="0.2">
      <c r="A2183" s="12">
        <v>41758</v>
      </c>
      <c r="B2183" s="11">
        <v>94.029499999999999</v>
      </c>
    </row>
    <row r="2184" spans="1:2" x14ac:dyDescent="0.2">
      <c r="A2184" s="12">
        <v>41759</v>
      </c>
      <c r="B2184" s="11">
        <v>93.889600000000002</v>
      </c>
    </row>
    <row r="2185" spans="1:2" x14ac:dyDescent="0.2">
      <c r="A2185" s="12">
        <v>41760</v>
      </c>
      <c r="B2185" s="11">
        <v>93.870699999999999</v>
      </c>
    </row>
    <row r="2186" spans="1:2" x14ac:dyDescent="0.2">
      <c r="A2186" s="12">
        <v>41761</v>
      </c>
      <c r="B2186" s="11">
        <v>93.818200000000004</v>
      </c>
    </row>
    <row r="2187" spans="1:2" x14ac:dyDescent="0.2">
      <c r="A2187" s="12">
        <v>41764</v>
      </c>
      <c r="B2187" s="11">
        <v>93.733400000000003</v>
      </c>
    </row>
    <row r="2188" spans="1:2" x14ac:dyDescent="0.2">
      <c r="A2188" s="12">
        <v>41765</v>
      </c>
      <c r="B2188" s="11">
        <v>93.432400000000001</v>
      </c>
    </row>
    <row r="2189" spans="1:2" x14ac:dyDescent="0.2">
      <c r="A2189" s="12">
        <v>41766</v>
      </c>
      <c r="B2189" s="11">
        <v>93.433700000000002</v>
      </c>
    </row>
    <row r="2190" spans="1:2" x14ac:dyDescent="0.2">
      <c r="A2190" s="12">
        <v>41767</v>
      </c>
      <c r="B2190" s="11">
        <v>93.368600000000001</v>
      </c>
    </row>
    <row r="2191" spans="1:2" x14ac:dyDescent="0.2">
      <c r="A2191" s="12">
        <v>41768</v>
      </c>
      <c r="B2191" s="11">
        <v>93.6614</v>
      </c>
    </row>
    <row r="2192" spans="1:2" x14ac:dyDescent="0.2">
      <c r="A2192" s="12">
        <v>41771</v>
      </c>
      <c r="B2192" s="11">
        <v>93.653700000000001</v>
      </c>
    </row>
    <row r="2193" spans="1:2" x14ac:dyDescent="0.2">
      <c r="A2193" s="12">
        <v>41772</v>
      </c>
      <c r="B2193" s="11">
        <v>93.6755</v>
      </c>
    </row>
    <row r="2194" spans="1:2" x14ac:dyDescent="0.2">
      <c r="A2194" s="12">
        <v>41773</v>
      </c>
      <c r="B2194" s="11">
        <v>93.596800000000002</v>
      </c>
    </row>
    <row r="2195" spans="1:2" x14ac:dyDescent="0.2">
      <c r="A2195" s="12">
        <v>41774</v>
      </c>
      <c r="B2195" s="11">
        <v>93.706500000000005</v>
      </c>
    </row>
    <row r="2196" spans="1:2" x14ac:dyDescent="0.2">
      <c r="A2196" s="12">
        <v>41775</v>
      </c>
      <c r="B2196" s="11">
        <v>93.607299999999995</v>
      </c>
    </row>
    <row r="2197" spans="1:2" x14ac:dyDescent="0.2">
      <c r="A2197" s="12">
        <v>41778</v>
      </c>
      <c r="B2197" s="11">
        <v>93.501999999999995</v>
      </c>
    </row>
    <row r="2198" spans="1:2" x14ac:dyDescent="0.2">
      <c r="A2198" s="12">
        <v>41779</v>
      </c>
      <c r="B2198" s="11">
        <v>93.669899999999998</v>
      </c>
    </row>
    <row r="2199" spans="1:2" x14ac:dyDescent="0.2">
      <c r="A2199" s="12">
        <v>41780</v>
      </c>
      <c r="B2199" s="11">
        <v>93.762900000000002</v>
      </c>
    </row>
    <row r="2200" spans="1:2" x14ac:dyDescent="0.2">
      <c r="A2200" s="12">
        <v>41781</v>
      </c>
      <c r="B2200" s="11">
        <v>93.694400000000002</v>
      </c>
    </row>
    <row r="2201" spans="1:2" x14ac:dyDescent="0.2">
      <c r="A2201" s="12">
        <v>41782</v>
      </c>
      <c r="B2201" s="11">
        <v>93.7042</v>
      </c>
    </row>
    <row r="2202" spans="1:2" x14ac:dyDescent="0.2">
      <c r="A2202" s="12">
        <v>41785</v>
      </c>
      <c r="B2202" s="13" t="e">
        <f>NA()</f>
        <v>#N/A</v>
      </c>
    </row>
    <row r="2203" spans="1:2" x14ac:dyDescent="0.2">
      <c r="A2203" s="12">
        <v>41786</v>
      </c>
      <c r="B2203" s="11">
        <v>93.841800000000006</v>
      </c>
    </row>
    <row r="2204" spans="1:2" x14ac:dyDescent="0.2">
      <c r="A2204" s="12">
        <v>41787</v>
      </c>
      <c r="B2204" s="11">
        <v>93.879300000000001</v>
      </c>
    </row>
    <row r="2205" spans="1:2" x14ac:dyDescent="0.2">
      <c r="A2205" s="12">
        <v>41788</v>
      </c>
      <c r="B2205" s="11">
        <v>93.697299999999998</v>
      </c>
    </row>
    <row r="2206" spans="1:2" x14ac:dyDescent="0.2">
      <c r="A2206" s="12">
        <v>41789</v>
      </c>
      <c r="B2206" s="11">
        <v>93.760599999999997</v>
      </c>
    </row>
    <row r="2207" spans="1:2" x14ac:dyDescent="0.2">
      <c r="A2207" s="12">
        <v>41792</v>
      </c>
      <c r="B2207" s="11">
        <v>94.000600000000006</v>
      </c>
    </row>
    <row r="2208" spans="1:2" x14ac:dyDescent="0.2">
      <c r="A2208" s="12">
        <v>41793</v>
      </c>
      <c r="B2208" s="11">
        <v>94.053600000000003</v>
      </c>
    </row>
    <row r="2209" spans="1:2" x14ac:dyDescent="0.2">
      <c r="A2209" s="12">
        <v>41794</v>
      </c>
      <c r="B2209" s="11">
        <v>94.123900000000006</v>
      </c>
    </row>
    <row r="2210" spans="1:2" x14ac:dyDescent="0.2">
      <c r="A2210" s="12">
        <v>41795</v>
      </c>
      <c r="B2210" s="11">
        <v>93.973200000000006</v>
      </c>
    </row>
    <row r="2211" spans="1:2" x14ac:dyDescent="0.2">
      <c r="A2211" s="12">
        <v>41796</v>
      </c>
      <c r="B2211" s="11">
        <v>93.906899999999993</v>
      </c>
    </row>
    <row r="2212" spans="1:2" x14ac:dyDescent="0.2">
      <c r="A2212" s="12">
        <v>41799</v>
      </c>
      <c r="B2212" s="11">
        <v>93.962800000000001</v>
      </c>
    </row>
    <row r="2213" spans="1:2" x14ac:dyDescent="0.2">
      <c r="A2213" s="12">
        <v>41800</v>
      </c>
      <c r="B2213" s="11">
        <v>94.063800000000001</v>
      </c>
    </row>
    <row r="2214" spans="1:2" x14ac:dyDescent="0.2">
      <c r="A2214" s="12">
        <v>41801</v>
      </c>
      <c r="B2214" s="11">
        <v>93.974400000000003</v>
      </c>
    </row>
    <row r="2215" spans="1:2" x14ac:dyDescent="0.2">
      <c r="A2215" s="12">
        <v>41802</v>
      </c>
      <c r="B2215" s="11">
        <v>93.8155</v>
      </c>
    </row>
    <row r="2216" spans="1:2" x14ac:dyDescent="0.2">
      <c r="A2216" s="12">
        <v>41803</v>
      </c>
      <c r="B2216" s="11">
        <v>93.916799999999995</v>
      </c>
    </row>
    <row r="2217" spans="1:2" x14ac:dyDescent="0.2">
      <c r="A2217" s="12">
        <v>41806</v>
      </c>
      <c r="B2217" s="11">
        <v>93.863900000000001</v>
      </c>
    </row>
    <row r="2218" spans="1:2" x14ac:dyDescent="0.2">
      <c r="A2218" s="12">
        <v>41807</v>
      </c>
      <c r="B2218" s="11">
        <v>94.082899999999995</v>
      </c>
    </row>
    <row r="2219" spans="1:2" x14ac:dyDescent="0.2">
      <c r="A2219" s="12">
        <v>41808</v>
      </c>
      <c r="B2219" s="11">
        <v>94.052499999999995</v>
      </c>
    </row>
    <row r="2220" spans="1:2" x14ac:dyDescent="0.2">
      <c r="A2220" s="12">
        <v>41809</v>
      </c>
      <c r="B2220" s="11">
        <v>93.751999999999995</v>
      </c>
    </row>
    <row r="2221" spans="1:2" x14ac:dyDescent="0.2">
      <c r="A2221" s="12">
        <v>41810</v>
      </c>
      <c r="B2221" s="11">
        <v>93.759100000000004</v>
      </c>
    </row>
    <row r="2222" spans="1:2" x14ac:dyDescent="0.2">
      <c r="A2222" s="12">
        <v>41813</v>
      </c>
      <c r="B2222" s="11">
        <v>93.628</v>
      </c>
    </row>
    <row r="2223" spans="1:2" x14ac:dyDescent="0.2">
      <c r="A2223" s="12">
        <v>41814</v>
      </c>
      <c r="B2223" s="11">
        <v>93.709299999999999</v>
      </c>
    </row>
    <row r="2224" spans="1:2" x14ac:dyDescent="0.2">
      <c r="A2224" s="12">
        <v>41815</v>
      </c>
      <c r="B2224" s="11">
        <v>93.585099999999997</v>
      </c>
    </row>
    <row r="2225" spans="1:2" x14ac:dyDescent="0.2">
      <c r="A2225" s="12">
        <v>41816</v>
      </c>
      <c r="B2225" s="11">
        <v>93.5471</v>
      </c>
    </row>
    <row r="2226" spans="1:2" x14ac:dyDescent="0.2">
      <c r="A2226" s="12">
        <v>41817</v>
      </c>
      <c r="B2226" s="11">
        <v>93.398300000000006</v>
      </c>
    </row>
    <row r="2227" spans="1:2" x14ac:dyDescent="0.2">
      <c r="A2227" s="12">
        <v>41820</v>
      </c>
      <c r="B2227" s="11">
        <v>93.205799999999996</v>
      </c>
    </row>
    <row r="2228" spans="1:2" x14ac:dyDescent="0.2">
      <c r="A2228" s="12">
        <v>41821</v>
      </c>
      <c r="B2228" s="11">
        <v>93.136499999999998</v>
      </c>
    </row>
    <row r="2229" spans="1:2" x14ac:dyDescent="0.2">
      <c r="A2229" s="12">
        <v>41822</v>
      </c>
      <c r="B2229" s="11">
        <v>93.247799999999998</v>
      </c>
    </row>
    <row r="2230" spans="1:2" x14ac:dyDescent="0.2">
      <c r="A2230" s="12">
        <v>41823</v>
      </c>
      <c r="B2230" s="11">
        <v>93.314899999999994</v>
      </c>
    </row>
    <row r="2231" spans="1:2" x14ac:dyDescent="0.2">
      <c r="A2231" s="12">
        <v>41824</v>
      </c>
      <c r="B2231" s="13" t="e">
        <f>NA()</f>
        <v>#N/A</v>
      </c>
    </row>
    <row r="2232" spans="1:2" x14ac:dyDescent="0.2">
      <c r="A2232" s="12">
        <v>41827</v>
      </c>
      <c r="B2232" s="11">
        <v>93.380300000000005</v>
      </c>
    </row>
    <row r="2233" spans="1:2" x14ac:dyDescent="0.2">
      <c r="A2233" s="12">
        <v>41828</v>
      </c>
      <c r="B2233" s="11">
        <v>93.322999999999993</v>
      </c>
    </row>
    <row r="2234" spans="1:2" x14ac:dyDescent="0.2">
      <c r="A2234" s="12">
        <v>41829</v>
      </c>
      <c r="B2234" s="11">
        <v>93.227999999999994</v>
      </c>
    </row>
    <row r="2235" spans="1:2" x14ac:dyDescent="0.2">
      <c r="A2235" s="12">
        <v>41830</v>
      </c>
      <c r="B2235" s="11">
        <v>93.315200000000004</v>
      </c>
    </row>
    <row r="2236" spans="1:2" x14ac:dyDescent="0.2">
      <c r="A2236" s="12">
        <v>41831</v>
      </c>
      <c r="B2236" s="11">
        <v>93.417100000000005</v>
      </c>
    </row>
    <row r="2237" spans="1:2" x14ac:dyDescent="0.2">
      <c r="A2237" s="12">
        <v>41834</v>
      </c>
      <c r="B2237" s="11">
        <v>93.4101</v>
      </c>
    </row>
    <row r="2238" spans="1:2" x14ac:dyDescent="0.2">
      <c r="A2238" s="12">
        <v>41835</v>
      </c>
      <c r="B2238" s="11">
        <v>93.579599999999999</v>
      </c>
    </row>
    <row r="2239" spans="1:2" x14ac:dyDescent="0.2">
      <c r="A2239" s="12">
        <v>41836</v>
      </c>
      <c r="B2239" s="11">
        <v>93.599100000000007</v>
      </c>
    </row>
    <row r="2240" spans="1:2" x14ac:dyDescent="0.2">
      <c r="A2240" s="12">
        <v>41837</v>
      </c>
      <c r="B2240" s="11">
        <v>93.658600000000007</v>
      </c>
    </row>
    <row r="2241" spans="1:2" x14ac:dyDescent="0.2">
      <c r="A2241" s="12">
        <v>41838</v>
      </c>
      <c r="B2241" s="11">
        <v>93.660799999999995</v>
      </c>
    </row>
    <row r="2242" spans="1:2" x14ac:dyDescent="0.2">
      <c r="A2242" s="12">
        <v>41841</v>
      </c>
      <c r="B2242" s="11">
        <v>93.606899999999996</v>
      </c>
    </row>
    <row r="2243" spans="1:2" x14ac:dyDescent="0.2">
      <c r="A2243" s="12">
        <v>41842</v>
      </c>
      <c r="B2243" s="11">
        <v>93.630600000000001</v>
      </c>
    </row>
    <row r="2244" spans="1:2" x14ac:dyDescent="0.2">
      <c r="A2244" s="12">
        <v>41843</v>
      </c>
      <c r="B2244" s="11">
        <v>93.595100000000002</v>
      </c>
    </row>
    <row r="2245" spans="1:2" x14ac:dyDescent="0.2">
      <c r="A2245" s="12">
        <v>41844</v>
      </c>
      <c r="B2245" s="11">
        <v>93.683599999999998</v>
      </c>
    </row>
    <row r="2246" spans="1:2" x14ac:dyDescent="0.2">
      <c r="A2246" s="12">
        <v>41845</v>
      </c>
      <c r="B2246" s="11">
        <v>93.829400000000007</v>
      </c>
    </row>
    <row r="2247" spans="1:2" x14ac:dyDescent="0.2">
      <c r="A2247" s="12">
        <v>41848</v>
      </c>
      <c r="B2247" s="11">
        <v>93.83</v>
      </c>
    </row>
    <row r="2248" spans="1:2" x14ac:dyDescent="0.2">
      <c r="A2248" s="12">
        <v>41849</v>
      </c>
      <c r="B2248" s="11">
        <v>94.044300000000007</v>
      </c>
    </row>
    <row r="2249" spans="1:2" x14ac:dyDescent="0.2">
      <c r="A2249" s="12">
        <v>41850</v>
      </c>
      <c r="B2249" s="11">
        <v>94.347300000000004</v>
      </c>
    </row>
    <row r="2250" spans="1:2" x14ac:dyDescent="0.2">
      <c r="A2250" s="12">
        <v>41851</v>
      </c>
      <c r="B2250" s="11">
        <v>94.446700000000007</v>
      </c>
    </row>
    <row r="2251" spans="1:2" x14ac:dyDescent="0.2">
      <c r="A2251" s="12">
        <v>41852</v>
      </c>
      <c r="B2251" s="11">
        <v>94.475399999999993</v>
      </c>
    </row>
    <row r="2252" spans="1:2" x14ac:dyDescent="0.2">
      <c r="A2252" s="12">
        <v>41855</v>
      </c>
      <c r="B2252" s="11">
        <v>94.447999999999993</v>
      </c>
    </row>
    <row r="2253" spans="1:2" x14ac:dyDescent="0.2">
      <c r="A2253" s="12">
        <v>41856</v>
      </c>
      <c r="B2253" s="11">
        <v>94.675399999999996</v>
      </c>
    </row>
    <row r="2254" spans="1:2" x14ac:dyDescent="0.2">
      <c r="A2254" s="12">
        <v>41857</v>
      </c>
      <c r="B2254" s="11">
        <v>94.609200000000001</v>
      </c>
    </row>
    <row r="2255" spans="1:2" x14ac:dyDescent="0.2">
      <c r="A2255" s="12">
        <v>41858</v>
      </c>
      <c r="B2255" s="11">
        <v>94.636399999999995</v>
      </c>
    </row>
    <row r="2256" spans="1:2" x14ac:dyDescent="0.2">
      <c r="A2256" s="12">
        <v>41859</v>
      </c>
      <c r="B2256" s="11">
        <v>94.602699999999999</v>
      </c>
    </row>
    <row r="2257" spans="1:2" x14ac:dyDescent="0.2">
      <c r="A2257" s="12">
        <v>41862</v>
      </c>
      <c r="B2257" s="11">
        <v>94.476699999999994</v>
      </c>
    </row>
    <row r="2258" spans="1:2" x14ac:dyDescent="0.2">
      <c r="A2258" s="12">
        <v>41863</v>
      </c>
      <c r="B2258" s="11">
        <v>94.521100000000004</v>
      </c>
    </row>
    <row r="2259" spans="1:2" x14ac:dyDescent="0.2">
      <c r="A2259" s="12">
        <v>41864</v>
      </c>
      <c r="B2259" s="11">
        <v>94.468100000000007</v>
      </c>
    </row>
    <row r="2260" spans="1:2" x14ac:dyDescent="0.2">
      <c r="A2260" s="12">
        <v>41865</v>
      </c>
      <c r="B2260" s="11">
        <v>94.350800000000007</v>
      </c>
    </row>
    <row r="2261" spans="1:2" x14ac:dyDescent="0.2">
      <c r="A2261" s="12">
        <v>41866</v>
      </c>
      <c r="B2261" s="11">
        <v>94.2941</v>
      </c>
    </row>
    <row r="2262" spans="1:2" x14ac:dyDescent="0.2">
      <c r="A2262" s="12">
        <v>41869</v>
      </c>
      <c r="B2262" s="11">
        <v>94.251900000000006</v>
      </c>
    </row>
    <row r="2263" spans="1:2" x14ac:dyDescent="0.2">
      <c r="A2263" s="12">
        <v>41870</v>
      </c>
      <c r="B2263" s="11">
        <v>94.435599999999994</v>
      </c>
    </row>
    <row r="2264" spans="1:2" x14ac:dyDescent="0.2">
      <c r="A2264" s="12">
        <v>41871</v>
      </c>
      <c r="B2264" s="11">
        <v>94.593699999999998</v>
      </c>
    </row>
    <row r="2265" spans="1:2" x14ac:dyDescent="0.2">
      <c r="A2265" s="12">
        <v>41872</v>
      </c>
      <c r="B2265" s="11">
        <v>94.673000000000002</v>
      </c>
    </row>
    <row r="2266" spans="1:2" x14ac:dyDescent="0.2">
      <c r="A2266" s="12">
        <v>41873</v>
      </c>
      <c r="B2266" s="11">
        <v>94.801199999999994</v>
      </c>
    </row>
    <row r="2267" spans="1:2" x14ac:dyDescent="0.2">
      <c r="A2267" s="12">
        <v>41876</v>
      </c>
      <c r="B2267" s="11">
        <v>94.915899999999993</v>
      </c>
    </row>
    <row r="2268" spans="1:2" x14ac:dyDescent="0.2">
      <c r="A2268" s="12">
        <v>41877</v>
      </c>
      <c r="B2268" s="11">
        <v>94.861699999999999</v>
      </c>
    </row>
    <row r="2269" spans="1:2" x14ac:dyDescent="0.2">
      <c r="A2269" s="12">
        <v>41878</v>
      </c>
      <c r="B2269" s="11">
        <v>94.686300000000003</v>
      </c>
    </row>
    <row r="2270" spans="1:2" x14ac:dyDescent="0.2">
      <c r="A2270" s="12">
        <v>41879</v>
      </c>
      <c r="B2270" s="11">
        <v>94.694699999999997</v>
      </c>
    </row>
    <row r="2271" spans="1:2" x14ac:dyDescent="0.2">
      <c r="A2271" s="12">
        <v>41880</v>
      </c>
      <c r="B2271" s="11">
        <v>94.725099999999998</v>
      </c>
    </row>
    <row r="2272" spans="1:2" x14ac:dyDescent="0.2">
      <c r="A2272" s="12">
        <v>41883</v>
      </c>
      <c r="B2272" s="13" t="e">
        <f>NA()</f>
        <v>#N/A</v>
      </c>
    </row>
    <row r="2273" spans="1:2" x14ac:dyDescent="0.2">
      <c r="A2273" s="12">
        <v>41884</v>
      </c>
      <c r="B2273" s="11">
        <v>95.063000000000002</v>
      </c>
    </row>
    <row r="2274" spans="1:2" x14ac:dyDescent="0.2">
      <c r="A2274" s="12">
        <v>41885</v>
      </c>
      <c r="B2274" s="11">
        <v>94.870900000000006</v>
      </c>
    </row>
    <row r="2275" spans="1:2" x14ac:dyDescent="0.2">
      <c r="A2275" s="12">
        <v>41886</v>
      </c>
      <c r="B2275" s="11">
        <v>95.264099999999999</v>
      </c>
    </row>
    <row r="2276" spans="1:2" x14ac:dyDescent="0.2">
      <c r="A2276" s="12">
        <v>41887</v>
      </c>
      <c r="B2276" s="11">
        <v>95.220299999999995</v>
      </c>
    </row>
    <row r="2277" spans="1:2" x14ac:dyDescent="0.2">
      <c r="A2277" s="12">
        <v>41890</v>
      </c>
      <c r="B2277" s="11">
        <v>95.416700000000006</v>
      </c>
    </row>
    <row r="2278" spans="1:2" x14ac:dyDescent="0.2">
      <c r="A2278" s="12">
        <v>41891</v>
      </c>
      <c r="B2278" s="11">
        <v>95.881100000000004</v>
      </c>
    </row>
    <row r="2279" spans="1:2" x14ac:dyDescent="0.2">
      <c r="A2279" s="12">
        <v>41892</v>
      </c>
      <c r="B2279" s="11">
        <v>95.864099999999993</v>
      </c>
    </row>
    <row r="2280" spans="1:2" x14ac:dyDescent="0.2">
      <c r="A2280" s="12">
        <v>41893</v>
      </c>
      <c r="B2280" s="11">
        <v>95.918400000000005</v>
      </c>
    </row>
    <row r="2281" spans="1:2" x14ac:dyDescent="0.2">
      <c r="A2281" s="12">
        <v>41894</v>
      </c>
      <c r="B2281" s="11">
        <v>96.074799999999996</v>
      </c>
    </row>
    <row r="2282" spans="1:2" x14ac:dyDescent="0.2">
      <c r="A2282" s="12">
        <v>41897</v>
      </c>
      <c r="B2282" s="11">
        <v>96.119500000000002</v>
      </c>
    </row>
    <row r="2283" spans="1:2" x14ac:dyDescent="0.2">
      <c r="A2283" s="12">
        <v>41898</v>
      </c>
      <c r="B2283" s="11">
        <v>95.848299999999995</v>
      </c>
    </row>
    <row r="2284" spans="1:2" x14ac:dyDescent="0.2">
      <c r="A2284" s="12">
        <v>41899</v>
      </c>
      <c r="B2284" s="11">
        <v>95.910600000000002</v>
      </c>
    </row>
    <row r="2285" spans="1:2" x14ac:dyDescent="0.2">
      <c r="A2285" s="12">
        <v>41900</v>
      </c>
      <c r="B2285" s="11">
        <v>96.128399999999999</v>
      </c>
    </row>
    <row r="2286" spans="1:2" x14ac:dyDescent="0.2">
      <c r="A2286" s="12">
        <v>41901</v>
      </c>
      <c r="B2286" s="11">
        <v>96.341700000000003</v>
      </c>
    </row>
    <row r="2287" spans="1:2" x14ac:dyDescent="0.2">
      <c r="A2287" s="12">
        <v>41904</v>
      </c>
      <c r="B2287" s="11">
        <v>96.462500000000006</v>
      </c>
    </row>
    <row r="2288" spans="1:2" x14ac:dyDescent="0.2">
      <c r="A2288" s="12">
        <v>41905</v>
      </c>
      <c r="B2288" s="11">
        <v>96.511200000000002</v>
      </c>
    </row>
    <row r="2289" spans="1:2" x14ac:dyDescent="0.2">
      <c r="A2289" s="12">
        <v>41906</v>
      </c>
      <c r="B2289" s="11">
        <v>96.657399999999996</v>
      </c>
    </row>
    <row r="2290" spans="1:2" x14ac:dyDescent="0.2">
      <c r="A2290" s="12">
        <v>41907</v>
      </c>
      <c r="B2290" s="11">
        <v>96.898799999999994</v>
      </c>
    </row>
    <row r="2291" spans="1:2" x14ac:dyDescent="0.2">
      <c r="A2291" s="12">
        <v>41908</v>
      </c>
      <c r="B2291" s="11">
        <v>97.207999999999998</v>
      </c>
    </row>
    <row r="2292" spans="1:2" x14ac:dyDescent="0.2">
      <c r="A2292" s="12">
        <v>41911</v>
      </c>
      <c r="B2292" s="11">
        <v>97.3523</v>
      </c>
    </row>
    <row r="2293" spans="1:2" x14ac:dyDescent="0.2">
      <c r="A2293" s="12">
        <v>41912</v>
      </c>
      <c r="B2293" s="11">
        <v>97.5261</v>
      </c>
    </row>
    <row r="2294" spans="1:2" x14ac:dyDescent="0.2">
      <c r="A2294" s="12">
        <v>41913</v>
      </c>
      <c r="B2294" s="11">
        <v>97.538700000000006</v>
      </c>
    </row>
    <row r="2295" spans="1:2" x14ac:dyDescent="0.2">
      <c r="A2295" s="12">
        <v>41914</v>
      </c>
      <c r="B2295" s="11">
        <v>97.306200000000004</v>
      </c>
    </row>
    <row r="2296" spans="1:2" x14ac:dyDescent="0.2">
      <c r="A2296" s="12">
        <v>41915</v>
      </c>
      <c r="B2296" s="11">
        <v>97.9846</v>
      </c>
    </row>
    <row r="2297" spans="1:2" x14ac:dyDescent="0.2">
      <c r="A2297" s="12">
        <v>41918</v>
      </c>
      <c r="B2297" s="11">
        <v>97.551299999999998</v>
      </c>
    </row>
    <row r="2298" spans="1:2" x14ac:dyDescent="0.2">
      <c r="A2298" s="12">
        <v>41919</v>
      </c>
      <c r="B2298" s="11">
        <v>97.445899999999995</v>
      </c>
    </row>
    <row r="2299" spans="1:2" x14ac:dyDescent="0.2">
      <c r="A2299" s="12">
        <v>41920</v>
      </c>
      <c r="B2299" s="11">
        <v>97.494500000000002</v>
      </c>
    </row>
    <row r="2300" spans="1:2" x14ac:dyDescent="0.2">
      <c r="A2300" s="12">
        <v>41921</v>
      </c>
      <c r="B2300" s="11">
        <v>97.171099999999996</v>
      </c>
    </row>
    <row r="2301" spans="1:2" x14ac:dyDescent="0.2">
      <c r="A2301" s="12">
        <v>41922</v>
      </c>
      <c r="B2301" s="11">
        <v>97.414400000000001</v>
      </c>
    </row>
    <row r="2302" spans="1:2" x14ac:dyDescent="0.2">
      <c r="A2302" s="12">
        <v>41925</v>
      </c>
      <c r="B2302" s="13" t="e">
        <f>NA()</f>
        <v>#N/A</v>
      </c>
    </row>
    <row r="2303" spans="1:2" x14ac:dyDescent="0.2">
      <c r="A2303" s="12">
        <v>41926</v>
      </c>
      <c r="B2303" s="11">
        <v>97.394300000000001</v>
      </c>
    </row>
    <row r="2304" spans="1:2" x14ac:dyDescent="0.2">
      <c r="A2304" s="12">
        <v>41927</v>
      </c>
      <c r="B2304" s="11">
        <v>97.353200000000001</v>
      </c>
    </row>
    <row r="2305" spans="1:2" x14ac:dyDescent="0.2">
      <c r="A2305" s="12">
        <v>41928</v>
      </c>
      <c r="B2305" s="11">
        <v>97.286900000000003</v>
      </c>
    </row>
    <row r="2306" spans="1:2" x14ac:dyDescent="0.2">
      <c r="A2306" s="12">
        <v>41929</v>
      </c>
      <c r="B2306" s="11">
        <v>97.306700000000006</v>
      </c>
    </row>
    <row r="2307" spans="1:2" x14ac:dyDescent="0.2">
      <c r="A2307" s="12">
        <v>41932</v>
      </c>
      <c r="B2307" s="11">
        <v>97.287400000000005</v>
      </c>
    </row>
    <row r="2308" spans="1:2" x14ac:dyDescent="0.2">
      <c r="A2308" s="12">
        <v>41933</v>
      </c>
      <c r="B2308" s="11">
        <v>97.248800000000003</v>
      </c>
    </row>
    <row r="2309" spans="1:2" x14ac:dyDescent="0.2">
      <c r="A2309" s="12">
        <v>41934</v>
      </c>
      <c r="B2309" s="11">
        <v>97.459000000000003</v>
      </c>
    </row>
    <row r="2310" spans="1:2" x14ac:dyDescent="0.2">
      <c r="A2310" s="12">
        <v>41935</v>
      </c>
      <c r="B2310" s="11">
        <v>97.604699999999994</v>
      </c>
    </row>
    <row r="2311" spans="1:2" x14ac:dyDescent="0.2">
      <c r="A2311" s="12">
        <v>41936</v>
      </c>
      <c r="B2311" s="11">
        <v>97.477199999999996</v>
      </c>
    </row>
    <row r="2312" spans="1:2" x14ac:dyDescent="0.2">
      <c r="A2312" s="12">
        <v>41939</v>
      </c>
      <c r="B2312" s="11">
        <v>97.542299999999997</v>
      </c>
    </row>
    <row r="2313" spans="1:2" x14ac:dyDescent="0.2">
      <c r="A2313" s="12">
        <v>41940</v>
      </c>
      <c r="B2313" s="11">
        <v>97.217299999999994</v>
      </c>
    </row>
    <row r="2314" spans="1:2" x14ac:dyDescent="0.2">
      <c r="A2314" s="12">
        <v>41941</v>
      </c>
      <c r="B2314" s="11">
        <v>97.014499999999998</v>
      </c>
    </row>
    <row r="2315" spans="1:2" x14ac:dyDescent="0.2">
      <c r="A2315" s="12">
        <v>41942</v>
      </c>
      <c r="B2315" s="11">
        <v>97.456000000000003</v>
      </c>
    </row>
    <row r="2316" spans="1:2" x14ac:dyDescent="0.2">
      <c r="A2316" s="12">
        <v>41943</v>
      </c>
      <c r="B2316" s="11">
        <v>98.116299999999995</v>
      </c>
    </row>
    <row r="2317" spans="1:2" x14ac:dyDescent="0.2">
      <c r="A2317" s="12">
        <v>41946</v>
      </c>
      <c r="B2317" s="11">
        <v>98.533600000000007</v>
      </c>
    </row>
    <row r="2318" spans="1:2" x14ac:dyDescent="0.2">
      <c r="A2318" s="12">
        <v>41947</v>
      </c>
      <c r="B2318" s="11">
        <v>98.557599999999994</v>
      </c>
    </row>
    <row r="2319" spans="1:2" x14ac:dyDescent="0.2">
      <c r="A2319" s="12">
        <v>41948</v>
      </c>
      <c r="B2319" s="11">
        <v>98.808599999999998</v>
      </c>
    </row>
    <row r="2320" spans="1:2" x14ac:dyDescent="0.2">
      <c r="A2320" s="12">
        <v>41949</v>
      </c>
      <c r="B2320" s="11">
        <v>99.132499999999993</v>
      </c>
    </row>
    <row r="2321" spans="1:2" x14ac:dyDescent="0.2">
      <c r="A2321" s="12">
        <v>41950</v>
      </c>
      <c r="B2321" s="11">
        <v>99.023600000000002</v>
      </c>
    </row>
    <row r="2322" spans="1:2" x14ac:dyDescent="0.2">
      <c r="A2322" s="12">
        <v>41953</v>
      </c>
      <c r="B2322" s="11">
        <v>98.930499999999995</v>
      </c>
    </row>
    <row r="2323" spans="1:2" x14ac:dyDescent="0.2">
      <c r="A2323" s="12">
        <v>41954</v>
      </c>
      <c r="B2323" s="13" t="e">
        <f>NA()</f>
        <v>#N/A</v>
      </c>
    </row>
    <row r="2324" spans="1:2" x14ac:dyDescent="0.2">
      <c r="A2324" s="12">
        <v>41955</v>
      </c>
      <c r="B2324" s="11">
        <v>98.889700000000005</v>
      </c>
    </row>
    <row r="2325" spans="1:2" x14ac:dyDescent="0.2">
      <c r="A2325" s="12">
        <v>41956</v>
      </c>
      <c r="B2325" s="11">
        <v>99.104500000000002</v>
      </c>
    </row>
    <row r="2326" spans="1:2" x14ac:dyDescent="0.2">
      <c r="A2326" s="12">
        <v>41957</v>
      </c>
      <c r="B2326" s="11">
        <v>99.091700000000003</v>
      </c>
    </row>
    <row r="2327" spans="1:2" x14ac:dyDescent="0.2">
      <c r="A2327" s="12">
        <v>41960</v>
      </c>
      <c r="B2327" s="11">
        <v>99.218800000000002</v>
      </c>
    </row>
    <row r="2328" spans="1:2" x14ac:dyDescent="0.2">
      <c r="A2328" s="12">
        <v>41961</v>
      </c>
      <c r="B2328" s="11">
        <v>99.018500000000003</v>
      </c>
    </row>
    <row r="2329" spans="1:2" x14ac:dyDescent="0.2">
      <c r="A2329" s="12">
        <v>41962</v>
      </c>
      <c r="B2329" s="11">
        <v>99.242400000000004</v>
      </c>
    </row>
    <row r="2330" spans="1:2" x14ac:dyDescent="0.2">
      <c r="A2330" s="12">
        <v>41963</v>
      </c>
      <c r="B2330" s="11">
        <v>99.255399999999995</v>
      </c>
    </row>
    <row r="2331" spans="1:2" x14ac:dyDescent="0.2">
      <c r="A2331" s="12">
        <v>41964</v>
      </c>
      <c r="B2331" s="11">
        <v>99.289400000000001</v>
      </c>
    </row>
    <row r="2332" spans="1:2" x14ac:dyDescent="0.2">
      <c r="A2332" s="12">
        <v>41967</v>
      </c>
      <c r="B2332" s="11">
        <v>99.422700000000006</v>
      </c>
    </row>
    <row r="2333" spans="1:2" x14ac:dyDescent="0.2">
      <c r="A2333" s="12">
        <v>41968</v>
      </c>
      <c r="B2333" s="11">
        <v>99.283699999999996</v>
      </c>
    </row>
    <row r="2334" spans="1:2" x14ac:dyDescent="0.2">
      <c r="A2334" s="12">
        <v>41969</v>
      </c>
      <c r="B2334" s="11">
        <v>99.189300000000003</v>
      </c>
    </row>
    <row r="2335" spans="1:2" x14ac:dyDescent="0.2">
      <c r="A2335" s="12">
        <v>41970</v>
      </c>
      <c r="B2335" s="13" t="e">
        <f>NA()</f>
        <v>#N/A</v>
      </c>
    </row>
    <row r="2336" spans="1:2" x14ac:dyDescent="0.2">
      <c r="A2336" s="12">
        <v>41971</v>
      </c>
      <c r="B2336" s="11">
        <v>100.0719</v>
      </c>
    </row>
    <row r="2337" spans="1:2" x14ac:dyDescent="0.2">
      <c r="A2337" s="12">
        <v>41974</v>
      </c>
      <c r="B2337" s="11">
        <v>99.8964</v>
      </c>
    </row>
    <row r="2338" spans="1:2" x14ac:dyDescent="0.2">
      <c r="A2338" s="12">
        <v>41975</v>
      </c>
      <c r="B2338" s="11">
        <v>100.4478</v>
      </c>
    </row>
    <row r="2339" spans="1:2" x14ac:dyDescent="0.2">
      <c r="A2339" s="12">
        <v>41976</v>
      </c>
      <c r="B2339" s="11">
        <v>100.56959999999999</v>
      </c>
    </row>
    <row r="2340" spans="1:2" x14ac:dyDescent="0.2">
      <c r="A2340" s="12">
        <v>41977</v>
      </c>
      <c r="B2340" s="11">
        <v>100.3931</v>
      </c>
    </row>
    <row r="2341" spans="1:2" x14ac:dyDescent="0.2">
      <c r="A2341" s="12">
        <v>41978</v>
      </c>
      <c r="B2341" s="11">
        <v>101.0989</v>
      </c>
    </row>
    <row r="2342" spans="1:2" x14ac:dyDescent="0.2">
      <c r="A2342" s="12">
        <v>41981</v>
      </c>
      <c r="B2342" s="11">
        <v>101.31</v>
      </c>
    </row>
    <row r="2343" spans="1:2" x14ac:dyDescent="0.2">
      <c r="A2343" s="12">
        <v>41982</v>
      </c>
      <c r="B2343" s="11">
        <v>100.8095</v>
      </c>
    </row>
    <row r="2344" spans="1:2" x14ac:dyDescent="0.2">
      <c r="A2344" s="12">
        <v>41983</v>
      </c>
      <c r="B2344" s="11">
        <v>101.02119999999999</v>
      </c>
    </row>
    <row r="2345" spans="1:2" x14ac:dyDescent="0.2">
      <c r="A2345" s="12">
        <v>41984</v>
      </c>
      <c r="B2345" s="11">
        <v>101.4448</v>
      </c>
    </row>
    <row r="2346" spans="1:2" x14ac:dyDescent="0.2">
      <c r="A2346" s="12">
        <v>41985</v>
      </c>
      <c r="B2346" s="11">
        <v>101.37350000000001</v>
      </c>
    </row>
    <row r="2347" spans="1:2" x14ac:dyDescent="0.2">
      <c r="A2347" s="12">
        <v>41988</v>
      </c>
      <c r="B2347" s="11">
        <v>101.67400000000001</v>
      </c>
    </row>
    <row r="2348" spans="1:2" x14ac:dyDescent="0.2">
      <c r="A2348" s="12">
        <v>41989</v>
      </c>
      <c r="B2348" s="11">
        <v>101.526</v>
      </c>
    </row>
    <row r="2349" spans="1:2" x14ac:dyDescent="0.2">
      <c r="A2349" s="12">
        <v>41990</v>
      </c>
      <c r="B2349" s="11">
        <v>101.5527</v>
      </c>
    </row>
    <row r="2350" spans="1:2" x14ac:dyDescent="0.2">
      <c r="A2350" s="12">
        <v>41991</v>
      </c>
      <c r="B2350" s="11">
        <v>101.7531</v>
      </c>
    </row>
    <row r="2351" spans="1:2" x14ac:dyDescent="0.2">
      <c r="A2351" s="12">
        <v>41992</v>
      </c>
      <c r="B2351" s="11">
        <v>102.0483</v>
      </c>
    </row>
    <row r="2352" spans="1:2" x14ac:dyDescent="0.2">
      <c r="A2352" s="12">
        <v>41995</v>
      </c>
      <c r="B2352" s="11">
        <v>101.99420000000001</v>
      </c>
    </row>
    <row r="2353" spans="1:2" x14ac:dyDescent="0.2">
      <c r="A2353" s="12">
        <v>41996</v>
      </c>
      <c r="B2353" s="11">
        <v>102.348</v>
      </c>
    </row>
    <row r="2354" spans="1:2" x14ac:dyDescent="0.2">
      <c r="A2354" s="12">
        <v>41997</v>
      </c>
      <c r="B2354" s="11">
        <v>102.3028</v>
      </c>
    </row>
    <row r="2355" spans="1:2" x14ac:dyDescent="0.2">
      <c r="A2355" s="12">
        <v>41998</v>
      </c>
      <c r="B2355" s="13" t="e">
        <f>NA()</f>
        <v>#N/A</v>
      </c>
    </row>
    <row r="2356" spans="1:2" x14ac:dyDescent="0.2">
      <c r="A2356" s="12">
        <v>41999</v>
      </c>
      <c r="B2356" s="13" t="e">
        <f>NA()</f>
        <v>#N/A</v>
      </c>
    </row>
    <row r="2357" spans="1:2" x14ac:dyDescent="0.2">
      <c r="A2357" s="12">
        <v>42002</v>
      </c>
      <c r="B2357" s="11">
        <v>102.3767</v>
      </c>
    </row>
    <row r="2358" spans="1:2" x14ac:dyDescent="0.2">
      <c r="A2358" s="12">
        <v>42003</v>
      </c>
      <c r="B2358" s="11">
        <v>102.1019</v>
      </c>
    </row>
    <row r="2359" spans="1:2" x14ac:dyDescent="0.2">
      <c r="A2359" s="12">
        <v>42004</v>
      </c>
      <c r="B2359" s="11">
        <v>102.2843</v>
      </c>
    </row>
    <row r="2360" spans="1:2" x14ac:dyDescent="0.2">
      <c r="A2360" s="12">
        <v>42005</v>
      </c>
      <c r="B2360" s="13" t="e">
        <f>NA()</f>
        <v>#N/A</v>
      </c>
    </row>
    <row r="2361" spans="1:2" x14ac:dyDescent="0.2">
      <c r="A2361" s="12">
        <v>42006</v>
      </c>
      <c r="B2361" s="11">
        <v>102.9027</v>
      </c>
    </row>
    <row r="2362" spans="1:2" x14ac:dyDescent="0.2">
      <c r="A2362" s="12">
        <v>42009</v>
      </c>
      <c r="B2362" s="11">
        <v>103.49760000000001</v>
      </c>
    </row>
    <row r="2363" spans="1:2" x14ac:dyDescent="0.2">
      <c r="A2363" s="12">
        <v>42010</v>
      </c>
      <c r="B2363" s="11">
        <v>103.2938</v>
      </c>
    </row>
    <row r="2364" spans="1:2" x14ac:dyDescent="0.2">
      <c r="A2364" s="12">
        <v>42011</v>
      </c>
      <c r="B2364" s="11">
        <v>103.63160000000001</v>
      </c>
    </row>
    <row r="2365" spans="1:2" x14ac:dyDescent="0.2">
      <c r="A2365" s="12">
        <v>42012</v>
      </c>
      <c r="B2365" s="11">
        <v>103.2799</v>
      </c>
    </row>
    <row r="2366" spans="1:2" x14ac:dyDescent="0.2">
      <c r="A2366" s="12">
        <v>42013</v>
      </c>
      <c r="B2366" s="11">
        <v>103.12130000000001</v>
      </c>
    </row>
    <row r="2367" spans="1:2" x14ac:dyDescent="0.2">
      <c r="A2367" s="12">
        <v>42016</v>
      </c>
      <c r="B2367" s="11">
        <v>103.2372</v>
      </c>
    </row>
    <row r="2368" spans="1:2" x14ac:dyDescent="0.2">
      <c r="A2368" s="12">
        <v>42017</v>
      </c>
      <c r="B2368" s="11">
        <v>103.27</v>
      </c>
    </row>
    <row r="2369" spans="1:2" x14ac:dyDescent="0.2">
      <c r="A2369" s="12">
        <v>42018</v>
      </c>
      <c r="B2369" s="11">
        <v>103.0903</v>
      </c>
    </row>
    <row r="2370" spans="1:2" x14ac:dyDescent="0.2">
      <c r="A2370" s="12">
        <v>42019</v>
      </c>
      <c r="B2370" s="11">
        <v>103.083</v>
      </c>
    </row>
    <row r="2371" spans="1:2" x14ac:dyDescent="0.2">
      <c r="A2371" s="12">
        <v>42020</v>
      </c>
      <c r="B2371" s="11">
        <v>103.2191</v>
      </c>
    </row>
    <row r="2372" spans="1:2" x14ac:dyDescent="0.2">
      <c r="A2372" s="12">
        <v>42023</v>
      </c>
      <c r="B2372" s="13" t="e">
        <f>NA()</f>
        <v>#N/A</v>
      </c>
    </row>
    <row r="2373" spans="1:2" x14ac:dyDescent="0.2">
      <c r="A2373" s="12">
        <v>42024</v>
      </c>
      <c r="B2373" s="11">
        <v>103.5235</v>
      </c>
    </row>
    <row r="2374" spans="1:2" x14ac:dyDescent="0.2">
      <c r="A2374" s="12">
        <v>42025</v>
      </c>
      <c r="B2374" s="11">
        <v>103.786</v>
      </c>
    </row>
    <row r="2375" spans="1:2" x14ac:dyDescent="0.2">
      <c r="A2375" s="12">
        <v>42026</v>
      </c>
      <c r="B2375" s="11">
        <v>103.9273</v>
      </c>
    </row>
    <row r="2376" spans="1:2" x14ac:dyDescent="0.2">
      <c r="A2376" s="12">
        <v>42027</v>
      </c>
      <c r="B2376" s="11">
        <v>104.3678</v>
      </c>
    </row>
    <row r="2377" spans="1:2" x14ac:dyDescent="0.2">
      <c r="A2377" s="12">
        <v>42030</v>
      </c>
      <c r="B2377" s="11">
        <v>104.482</v>
      </c>
    </row>
    <row r="2378" spans="1:2" x14ac:dyDescent="0.2">
      <c r="A2378" s="12">
        <v>42031</v>
      </c>
      <c r="B2378" s="11">
        <v>104.1648</v>
      </c>
    </row>
    <row r="2379" spans="1:2" x14ac:dyDescent="0.2">
      <c r="A2379" s="12">
        <v>42032</v>
      </c>
      <c r="B2379" s="11">
        <v>104.4739</v>
      </c>
    </row>
    <row r="2380" spans="1:2" x14ac:dyDescent="0.2">
      <c r="A2380" s="12">
        <v>42033</v>
      </c>
      <c r="B2380" s="11">
        <v>105.2765</v>
      </c>
    </row>
    <row r="2381" spans="1:2" x14ac:dyDescent="0.2">
      <c r="A2381" s="12">
        <v>42034</v>
      </c>
      <c r="B2381" s="11">
        <v>105.5886</v>
      </c>
    </row>
    <row r="2382" spans="1:2" x14ac:dyDescent="0.2">
      <c r="A2382" s="12">
        <v>42037</v>
      </c>
      <c r="B2382" s="11">
        <v>105.206</v>
      </c>
    </row>
    <row r="2383" spans="1:2" x14ac:dyDescent="0.2">
      <c r="A2383" s="12">
        <v>42038</v>
      </c>
      <c r="B2383" s="11">
        <v>104.60639999999999</v>
      </c>
    </row>
    <row r="2384" spans="1:2" x14ac:dyDescent="0.2">
      <c r="A2384" s="12">
        <v>42039</v>
      </c>
      <c r="B2384" s="11">
        <v>104.7852</v>
      </c>
    </row>
    <row r="2385" spans="1:2" x14ac:dyDescent="0.2">
      <c r="A2385" s="12">
        <v>42040</v>
      </c>
      <c r="B2385" s="11">
        <v>104.49169999999999</v>
      </c>
    </row>
    <row r="2386" spans="1:2" x14ac:dyDescent="0.2">
      <c r="A2386" s="12">
        <v>42041</v>
      </c>
      <c r="B2386" s="11">
        <v>105.1285</v>
      </c>
    </row>
    <row r="2387" spans="1:2" x14ac:dyDescent="0.2">
      <c r="A2387" s="12">
        <v>42044</v>
      </c>
      <c r="B2387" s="11">
        <v>104.98909999999999</v>
      </c>
    </row>
    <row r="2388" spans="1:2" x14ac:dyDescent="0.2">
      <c r="A2388" s="12">
        <v>42045</v>
      </c>
      <c r="B2388" s="11">
        <v>105.2899</v>
      </c>
    </row>
    <row r="2389" spans="1:2" x14ac:dyDescent="0.2">
      <c r="A2389" s="12">
        <v>42046</v>
      </c>
      <c r="B2389" s="11">
        <v>105.7903</v>
      </c>
    </row>
    <row r="2390" spans="1:2" x14ac:dyDescent="0.2">
      <c r="A2390" s="12">
        <v>42047</v>
      </c>
      <c r="B2390" s="11">
        <v>104.9387</v>
      </c>
    </row>
    <row r="2391" spans="1:2" x14ac:dyDescent="0.2">
      <c r="A2391" s="12">
        <v>42048</v>
      </c>
      <c r="B2391" s="11">
        <v>104.8454</v>
      </c>
    </row>
    <row r="2392" spans="1:2" x14ac:dyDescent="0.2">
      <c r="A2392" s="12">
        <v>42051</v>
      </c>
      <c r="B2392" s="13" t="e">
        <f>NA()</f>
        <v>#N/A</v>
      </c>
    </row>
    <row r="2393" spans="1:2" x14ac:dyDescent="0.2">
      <c r="A2393" s="12">
        <v>42052</v>
      </c>
      <c r="B2393" s="13" t="e">
        <f>NA()</f>
        <v>#N/A</v>
      </c>
    </row>
    <row r="2394" spans="1:2" x14ac:dyDescent="0.2">
      <c r="A2394" s="12">
        <v>42053</v>
      </c>
      <c r="B2394" s="11">
        <v>105.25149999999999</v>
      </c>
    </row>
    <row r="2395" spans="1:2" x14ac:dyDescent="0.2">
      <c r="A2395" s="12">
        <v>42054</v>
      </c>
      <c r="B2395" s="11">
        <v>105.1409</v>
      </c>
    </row>
    <row r="2396" spans="1:2" x14ac:dyDescent="0.2">
      <c r="A2396" s="12">
        <v>42055</v>
      </c>
      <c r="B2396" s="11">
        <v>105.3389</v>
      </c>
    </row>
    <row r="2397" spans="1:2" x14ac:dyDescent="0.2">
      <c r="A2397" s="12">
        <v>42058</v>
      </c>
      <c r="B2397" s="11">
        <v>105.5361</v>
      </c>
    </row>
    <row r="2398" spans="1:2" x14ac:dyDescent="0.2">
      <c r="A2398" s="12">
        <v>42059</v>
      </c>
      <c r="B2398" s="11">
        <v>105.5474</v>
      </c>
    </row>
    <row r="2399" spans="1:2" x14ac:dyDescent="0.2">
      <c r="A2399" s="12">
        <v>42060</v>
      </c>
      <c r="B2399" s="11">
        <v>105.0504</v>
      </c>
    </row>
    <row r="2400" spans="1:2" x14ac:dyDescent="0.2">
      <c r="A2400" s="12">
        <v>42061</v>
      </c>
      <c r="B2400" s="11">
        <v>105.50230000000001</v>
      </c>
    </row>
    <row r="2401" spans="1:2" x14ac:dyDescent="0.2">
      <c r="A2401" s="12">
        <v>42062</v>
      </c>
      <c r="B2401" s="11">
        <v>105.59829999999999</v>
      </c>
    </row>
    <row r="2402" spans="1:2" x14ac:dyDescent="0.2">
      <c r="A2402" s="12">
        <v>42065</v>
      </c>
      <c r="B2402" s="11">
        <v>105.81529999999999</v>
      </c>
    </row>
    <row r="2403" spans="1:2" x14ac:dyDescent="0.2">
      <c r="A2403" s="12">
        <v>42066</v>
      </c>
      <c r="B2403" s="11">
        <v>105.5564</v>
      </c>
    </row>
    <row r="2404" spans="1:2" x14ac:dyDescent="0.2">
      <c r="A2404" s="12">
        <v>42067</v>
      </c>
      <c r="B2404" s="11">
        <v>106.1335</v>
      </c>
    </row>
    <row r="2405" spans="1:2" x14ac:dyDescent="0.2">
      <c r="A2405" s="12">
        <v>42068</v>
      </c>
      <c r="B2405" s="13" t="e">
        <f>NA()</f>
        <v>#N/A</v>
      </c>
    </row>
    <row r="2406" spans="1:2" x14ac:dyDescent="0.2">
      <c r="A2406" s="12">
        <v>42069</v>
      </c>
      <c r="B2406" s="11">
        <v>107.43389999999999</v>
      </c>
    </row>
    <row r="2407" spans="1:2" x14ac:dyDescent="0.2">
      <c r="A2407" s="12">
        <v>42072</v>
      </c>
      <c r="B2407" s="11">
        <v>107.5201</v>
      </c>
    </row>
    <row r="2408" spans="1:2" x14ac:dyDescent="0.2">
      <c r="A2408" s="12">
        <v>42073</v>
      </c>
      <c r="B2408" s="11">
        <v>108.1168</v>
      </c>
    </row>
    <row r="2409" spans="1:2" x14ac:dyDescent="0.2">
      <c r="A2409" s="12">
        <v>42074</v>
      </c>
      <c r="B2409" s="11">
        <v>108.52379999999999</v>
      </c>
    </row>
    <row r="2410" spans="1:2" x14ac:dyDescent="0.2">
      <c r="A2410" s="12">
        <v>42075</v>
      </c>
      <c r="B2410" s="11">
        <v>108.1743</v>
      </c>
    </row>
    <row r="2411" spans="1:2" x14ac:dyDescent="0.2">
      <c r="A2411" s="12">
        <v>42076</v>
      </c>
      <c r="B2411" s="11">
        <v>108.91759999999999</v>
      </c>
    </row>
    <row r="2412" spans="1:2" x14ac:dyDescent="0.2">
      <c r="A2412" s="12">
        <v>42079</v>
      </c>
      <c r="B2412" s="11">
        <v>108.6425</v>
      </c>
    </row>
    <row r="2413" spans="1:2" x14ac:dyDescent="0.2">
      <c r="A2413" s="12">
        <v>42080</v>
      </c>
      <c r="B2413" s="11">
        <v>108.58069999999999</v>
      </c>
    </row>
    <row r="2414" spans="1:2" x14ac:dyDescent="0.2">
      <c r="A2414" s="12">
        <v>42081</v>
      </c>
      <c r="B2414" s="11">
        <v>108.40819999999999</v>
      </c>
    </row>
    <row r="2415" spans="1:2" x14ac:dyDescent="0.2">
      <c r="A2415" s="12">
        <v>42082</v>
      </c>
      <c r="B2415" s="11">
        <v>108.1828</v>
      </c>
    </row>
    <row r="2416" spans="1:2" x14ac:dyDescent="0.2">
      <c r="A2416" s="12">
        <v>42083</v>
      </c>
      <c r="B2416" s="11">
        <v>107.1673</v>
      </c>
    </row>
    <row r="2417" spans="1:2" x14ac:dyDescent="0.2">
      <c r="A2417" s="12">
        <v>42086</v>
      </c>
      <c r="B2417" s="11">
        <v>106.50239999999999</v>
      </c>
    </row>
    <row r="2418" spans="1:2" x14ac:dyDescent="0.2">
      <c r="A2418" s="12">
        <v>42087</v>
      </c>
      <c r="B2418" s="11">
        <v>106.4402</v>
      </c>
    </row>
    <row r="2419" spans="1:2" x14ac:dyDescent="0.2">
      <c r="A2419" s="12">
        <v>42088</v>
      </c>
      <c r="B2419" s="11">
        <v>106.2638</v>
      </c>
    </row>
    <row r="2420" spans="1:2" x14ac:dyDescent="0.2">
      <c r="A2420" s="12">
        <v>42089</v>
      </c>
      <c r="B2420" s="11">
        <v>106.55840000000001</v>
      </c>
    </row>
    <row r="2421" spans="1:2" x14ac:dyDescent="0.2">
      <c r="A2421" s="12">
        <v>42090</v>
      </c>
      <c r="B2421" s="11">
        <v>106.8918</v>
      </c>
    </row>
    <row r="2422" spans="1:2" x14ac:dyDescent="0.2">
      <c r="A2422" s="12">
        <v>42093</v>
      </c>
      <c r="B2422" s="11">
        <v>107.3943</v>
      </c>
    </row>
    <row r="2423" spans="1:2" x14ac:dyDescent="0.2">
      <c r="A2423" s="12">
        <v>42094</v>
      </c>
      <c r="B2423" s="11">
        <v>107.43980000000001</v>
      </c>
    </row>
    <row r="2424" spans="1:2" x14ac:dyDescent="0.2">
      <c r="A2424" s="12">
        <v>42095</v>
      </c>
      <c r="B2424" s="11">
        <v>107.06019999999999</v>
      </c>
    </row>
    <row r="2425" spans="1:2" x14ac:dyDescent="0.2">
      <c r="A2425" s="12">
        <v>42096</v>
      </c>
      <c r="B2425" s="11">
        <v>106.67400000000001</v>
      </c>
    </row>
    <row r="2426" spans="1:2" x14ac:dyDescent="0.2">
      <c r="A2426" s="12">
        <v>42097</v>
      </c>
      <c r="B2426" s="11">
        <v>105.88630000000001</v>
      </c>
    </row>
    <row r="2427" spans="1:2" x14ac:dyDescent="0.2">
      <c r="A2427" s="12">
        <v>42100</v>
      </c>
      <c r="B2427" s="11">
        <v>105.7878</v>
      </c>
    </row>
    <row r="2428" spans="1:2" x14ac:dyDescent="0.2">
      <c r="A2428" s="12">
        <v>42101</v>
      </c>
      <c r="B2428" s="11">
        <v>106.449</v>
      </c>
    </row>
    <row r="2429" spans="1:2" x14ac:dyDescent="0.2">
      <c r="A2429" s="12">
        <v>42102</v>
      </c>
      <c r="B2429" s="11">
        <v>106.4233</v>
      </c>
    </row>
    <row r="2430" spans="1:2" x14ac:dyDescent="0.2">
      <c r="A2430" s="12">
        <v>42103</v>
      </c>
      <c r="B2430" s="11">
        <v>107.0337</v>
      </c>
    </row>
    <row r="2431" spans="1:2" x14ac:dyDescent="0.2">
      <c r="A2431" s="12">
        <v>42104</v>
      </c>
      <c r="B2431" s="11">
        <v>107.4528</v>
      </c>
    </row>
    <row r="2432" spans="1:2" x14ac:dyDescent="0.2">
      <c r="A2432" s="12">
        <v>42107</v>
      </c>
      <c r="B2432" s="11">
        <v>107.751</v>
      </c>
    </row>
    <row r="2433" spans="1:2" x14ac:dyDescent="0.2">
      <c r="A2433" s="12">
        <v>42108</v>
      </c>
      <c r="B2433" s="11">
        <v>107.0549</v>
      </c>
    </row>
    <row r="2434" spans="1:2" x14ac:dyDescent="0.2">
      <c r="A2434" s="12">
        <v>42109</v>
      </c>
      <c r="B2434" s="11">
        <v>107.1857</v>
      </c>
    </row>
    <row r="2435" spans="1:2" x14ac:dyDescent="0.2">
      <c r="A2435" s="12">
        <v>42110</v>
      </c>
      <c r="B2435" s="11">
        <v>106.27630000000001</v>
      </c>
    </row>
    <row r="2436" spans="1:2" x14ac:dyDescent="0.2">
      <c r="A2436" s="12">
        <v>42111</v>
      </c>
      <c r="B2436" s="11">
        <v>106.3292</v>
      </c>
    </row>
    <row r="2437" spans="1:2" x14ac:dyDescent="0.2">
      <c r="A2437" s="12">
        <v>42114</v>
      </c>
      <c r="B2437" s="11">
        <v>106.49039999999999</v>
      </c>
    </row>
    <row r="2438" spans="1:2" x14ac:dyDescent="0.2">
      <c r="A2438" s="12">
        <v>42115</v>
      </c>
      <c r="B2438" s="11">
        <v>106.55840000000001</v>
      </c>
    </row>
    <row r="2439" spans="1:2" x14ac:dyDescent="0.2">
      <c r="A2439" s="12">
        <v>42116</v>
      </c>
      <c r="B2439" s="11">
        <v>106.5817</v>
      </c>
    </row>
    <row r="2440" spans="1:2" x14ac:dyDescent="0.2">
      <c r="A2440" s="12">
        <v>42117</v>
      </c>
      <c r="B2440" s="11">
        <v>106.166</v>
      </c>
    </row>
    <row r="2441" spans="1:2" x14ac:dyDescent="0.2">
      <c r="A2441" s="12">
        <v>42118</v>
      </c>
      <c r="B2441" s="11">
        <v>105.90519999999999</v>
      </c>
    </row>
    <row r="2442" spans="1:2" x14ac:dyDescent="0.2">
      <c r="A2442" s="12">
        <v>42121</v>
      </c>
      <c r="B2442" s="11">
        <v>105.6893</v>
      </c>
    </row>
    <row r="2443" spans="1:2" x14ac:dyDescent="0.2">
      <c r="A2443" s="12">
        <v>42122</v>
      </c>
      <c r="B2443" s="11">
        <v>105.1236</v>
      </c>
    </row>
    <row r="2444" spans="1:2" x14ac:dyDescent="0.2">
      <c r="A2444" s="12">
        <v>42123</v>
      </c>
      <c r="B2444" s="11">
        <v>104.56359999999999</v>
      </c>
    </row>
    <row r="2445" spans="1:2" x14ac:dyDescent="0.2">
      <c r="A2445" s="12">
        <v>42124</v>
      </c>
      <c r="B2445" s="11">
        <v>105.3122</v>
      </c>
    </row>
    <row r="2446" spans="1:2" x14ac:dyDescent="0.2">
      <c r="A2446" s="12">
        <v>42125</v>
      </c>
      <c r="B2446" s="11">
        <v>105.6384</v>
      </c>
    </row>
    <row r="2447" spans="1:2" x14ac:dyDescent="0.2">
      <c r="A2447" s="12">
        <v>42128</v>
      </c>
      <c r="B2447" s="11">
        <v>105.6681</v>
      </c>
    </row>
    <row r="2448" spans="1:2" x14ac:dyDescent="0.2">
      <c r="A2448" s="12">
        <v>42129</v>
      </c>
      <c r="B2448" s="11">
        <v>105.2398</v>
      </c>
    </row>
    <row r="2449" spans="1:2" x14ac:dyDescent="0.2">
      <c r="A2449" s="12">
        <v>42130</v>
      </c>
      <c r="B2449" s="11">
        <v>104.69370000000001</v>
      </c>
    </row>
    <row r="2450" spans="1:2" x14ac:dyDescent="0.2">
      <c r="A2450" s="12">
        <v>42131</v>
      </c>
      <c r="B2450" s="11">
        <v>105.1943</v>
      </c>
    </row>
    <row r="2451" spans="1:2" x14ac:dyDescent="0.2">
      <c r="A2451" s="12">
        <v>42132</v>
      </c>
      <c r="B2451" s="11">
        <v>104.8426</v>
      </c>
    </row>
    <row r="2452" spans="1:2" x14ac:dyDescent="0.2">
      <c r="A2452" s="12">
        <v>42135</v>
      </c>
      <c r="B2452" s="11">
        <v>105.3077</v>
      </c>
    </row>
    <row r="2453" spans="1:2" x14ac:dyDescent="0.2">
      <c r="A2453" s="12">
        <v>42136</v>
      </c>
      <c r="B2453" s="11">
        <v>104.8926</v>
      </c>
    </row>
    <row r="2454" spans="1:2" x14ac:dyDescent="0.2">
      <c r="A2454" s="12">
        <v>42137</v>
      </c>
      <c r="B2454" s="11">
        <v>104.361</v>
      </c>
    </row>
    <row r="2455" spans="1:2" x14ac:dyDescent="0.2">
      <c r="A2455" s="12">
        <v>42138</v>
      </c>
      <c r="B2455" s="11">
        <v>104.23609999999999</v>
      </c>
    </row>
    <row r="2456" spans="1:2" x14ac:dyDescent="0.2">
      <c r="A2456" s="12">
        <v>42139</v>
      </c>
      <c r="B2456" s="11">
        <v>104.0204</v>
      </c>
    </row>
    <row r="2457" spans="1:2" x14ac:dyDescent="0.2">
      <c r="A2457" s="12">
        <v>42142</v>
      </c>
      <c r="B2457" s="11">
        <v>104.607</v>
      </c>
    </row>
    <row r="2458" spans="1:2" x14ac:dyDescent="0.2">
      <c r="A2458" s="12">
        <v>42143</v>
      </c>
      <c r="B2458" s="11">
        <v>105.345</v>
      </c>
    </row>
    <row r="2459" spans="1:2" x14ac:dyDescent="0.2">
      <c r="A2459" s="12">
        <v>42144</v>
      </c>
      <c r="B2459" s="11">
        <v>105.5607</v>
      </c>
    </row>
    <row r="2460" spans="1:2" x14ac:dyDescent="0.2">
      <c r="A2460" s="12">
        <v>42145</v>
      </c>
      <c r="B2460" s="11">
        <v>105.3811</v>
      </c>
    </row>
    <row r="2461" spans="1:2" x14ac:dyDescent="0.2">
      <c r="A2461" s="12">
        <v>42146</v>
      </c>
      <c r="B2461" s="11">
        <v>105.849</v>
      </c>
    </row>
    <row r="2462" spans="1:2" x14ac:dyDescent="0.2">
      <c r="A2462" s="12">
        <v>42149</v>
      </c>
      <c r="B2462" s="13" t="e">
        <f>NA()</f>
        <v>#N/A</v>
      </c>
    </row>
    <row r="2463" spans="1:2" x14ac:dyDescent="0.2">
      <c r="A2463" s="12">
        <v>42150</v>
      </c>
      <c r="B2463" s="11">
        <v>106.72969999999999</v>
      </c>
    </row>
    <row r="2464" spans="1:2" x14ac:dyDescent="0.2">
      <c r="A2464" s="12">
        <v>42151</v>
      </c>
      <c r="B2464" s="11">
        <v>106.90819999999999</v>
      </c>
    </row>
    <row r="2465" spans="1:2" x14ac:dyDescent="0.2">
      <c r="A2465" s="12">
        <v>42152</v>
      </c>
      <c r="B2465" s="11">
        <v>106.92019999999999</v>
      </c>
    </row>
    <row r="2466" spans="1:2" x14ac:dyDescent="0.2">
      <c r="A2466" s="12">
        <v>42153</v>
      </c>
      <c r="B2466" s="11">
        <v>106.73909999999999</v>
      </c>
    </row>
    <row r="2467" spans="1:2" x14ac:dyDescent="0.2">
      <c r="A2467" s="12">
        <v>42156</v>
      </c>
      <c r="B2467" s="11">
        <v>107.22410000000001</v>
      </c>
    </row>
    <row r="2468" spans="1:2" x14ac:dyDescent="0.2">
      <c r="A2468" s="12">
        <v>42157</v>
      </c>
      <c r="B2468" s="11">
        <v>106.4509</v>
      </c>
    </row>
    <row r="2469" spans="1:2" x14ac:dyDescent="0.2">
      <c r="A2469" s="12">
        <v>42158</v>
      </c>
      <c r="B2469" s="11">
        <v>106.14449999999999</v>
      </c>
    </row>
    <row r="2470" spans="1:2" x14ac:dyDescent="0.2">
      <c r="A2470" s="12">
        <v>42159</v>
      </c>
      <c r="B2470" s="11">
        <v>106.4727</v>
      </c>
    </row>
    <row r="2471" spans="1:2" x14ac:dyDescent="0.2">
      <c r="A2471" s="12">
        <v>42160</v>
      </c>
      <c r="B2471" s="11">
        <v>107.1339</v>
      </c>
    </row>
    <row r="2472" spans="1:2" x14ac:dyDescent="0.2">
      <c r="A2472" s="12">
        <v>42163</v>
      </c>
      <c r="B2472" s="11">
        <v>106.7696</v>
      </c>
    </row>
    <row r="2473" spans="1:2" x14ac:dyDescent="0.2">
      <c r="A2473" s="12">
        <v>42164</v>
      </c>
      <c r="B2473" s="11">
        <v>106.224</v>
      </c>
    </row>
    <row r="2474" spans="1:2" x14ac:dyDescent="0.2">
      <c r="A2474" s="12">
        <v>42165</v>
      </c>
      <c r="B2474" s="11">
        <v>105.8039</v>
      </c>
    </row>
    <row r="2475" spans="1:2" x14ac:dyDescent="0.2">
      <c r="A2475" s="12">
        <v>42166</v>
      </c>
      <c r="B2475" s="11">
        <v>106.0936</v>
      </c>
    </row>
    <row r="2476" spans="1:2" x14ac:dyDescent="0.2">
      <c r="A2476" s="12">
        <v>42167</v>
      </c>
      <c r="B2476" s="11">
        <v>105.90179999999999</v>
      </c>
    </row>
    <row r="2477" spans="1:2" x14ac:dyDescent="0.2">
      <c r="A2477" s="12">
        <v>42170</v>
      </c>
      <c r="B2477" s="11">
        <v>105.9991</v>
      </c>
    </row>
    <row r="2478" spans="1:2" x14ac:dyDescent="0.2">
      <c r="A2478" s="12">
        <v>42171</v>
      </c>
      <c r="B2478" s="11">
        <v>106.0476</v>
      </c>
    </row>
    <row r="2479" spans="1:2" x14ac:dyDescent="0.2">
      <c r="A2479" s="12">
        <v>42172</v>
      </c>
      <c r="B2479" s="11">
        <v>106.0582</v>
      </c>
    </row>
    <row r="2480" spans="1:2" x14ac:dyDescent="0.2">
      <c r="A2480" s="12">
        <v>42173</v>
      </c>
      <c r="B2480" s="11">
        <v>105.1022</v>
      </c>
    </row>
    <row r="2481" spans="1:2" x14ac:dyDescent="0.2">
      <c r="A2481" s="12">
        <v>42174</v>
      </c>
      <c r="B2481" s="11">
        <v>105.4499</v>
      </c>
    </row>
    <row r="2482" spans="1:2" x14ac:dyDescent="0.2">
      <c r="A2482" s="12">
        <v>42177</v>
      </c>
      <c r="B2482" s="11">
        <v>105.3849</v>
      </c>
    </row>
    <row r="2483" spans="1:2" x14ac:dyDescent="0.2">
      <c r="A2483" s="12">
        <v>42178</v>
      </c>
      <c r="B2483" s="11">
        <v>105.968</v>
      </c>
    </row>
    <row r="2484" spans="1:2" x14ac:dyDescent="0.2">
      <c r="A2484" s="12">
        <v>42179</v>
      </c>
      <c r="B2484" s="11">
        <v>106.25239999999999</v>
      </c>
    </row>
    <row r="2485" spans="1:2" x14ac:dyDescent="0.2">
      <c r="A2485" s="12">
        <v>42180</v>
      </c>
      <c r="B2485" s="11">
        <v>106.15179999999999</v>
      </c>
    </row>
    <row r="2486" spans="1:2" x14ac:dyDescent="0.2">
      <c r="A2486" s="12">
        <v>42181</v>
      </c>
      <c r="B2486" s="11">
        <v>106.4119</v>
      </c>
    </row>
    <row r="2487" spans="1:2" x14ac:dyDescent="0.2">
      <c r="A2487" s="12">
        <v>42184</v>
      </c>
      <c r="B2487" s="11">
        <v>106.37869999999999</v>
      </c>
    </row>
    <row r="2488" spans="1:2" x14ac:dyDescent="0.2">
      <c r="A2488" s="12">
        <v>42185</v>
      </c>
      <c r="B2488" s="11">
        <v>106.5194</v>
      </c>
    </row>
    <row r="2489" spans="1:2" x14ac:dyDescent="0.2">
      <c r="A2489" s="12">
        <v>42186</v>
      </c>
      <c r="B2489" s="11">
        <v>107.0103</v>
      </c>
    </row>
    <row r="2490" spans="1:2" x14ac:dyDescent="0.2">
      <c r="A2490" s="12">
        <v>42187</v>
      </c>
      <c r="B2490" s="11">
        <v>106.9109</v>
      </c>
    </row>
    <row r="2491" spans="1:2" x14ac:dyDescent="0.2">
      <c r="A2491" s="12">
        <v>42188</v>
      </c>
      <c r="B2491" s="13" t="e">
        <f>NA()</f>
        <v>#N/A</v>
      </c>
    </row>
    <row r="2492" spans="1:2" x14ac:dyDescent="0.2">
      <c r="A2492" s="12">
        <v>42191</v>
      </c>
      <c r="B2492" s="11">
        <v>107.13460000000001</v>
      </c>
    </row>
    <row r="2493" spans="1:2" x14ac:dyDescent="0.2">
      <c r="A2493" s="12">
        <v>42192</v>
      </c>
      <c r="B2493" s="11">
        <v>107.78530000000001</v>
      </c>
    </row>
    <row r="2494" spans="1:2" x14ac:dyDescent="0.2">
      <c r="A2494" s="12">
        <v>42193</v>
      </c>
      <c r="B2494" s="11">
        <v>107.4736</v>
      </c>
    </row>
    <row r="2495" spans="1:2" x14ac:dyDescent="0.2">
      <c r="A2495" s="12">
        <v>42194</v>
      </c>
      <c r="B2495" s="11">
        <v>107.5598</v>
      </c>
    </row>
    <row r="2496" spans="1:2" x14ac:dyDescent="0.2">
      <c r="A2496" s="12">
        <v>42195</v>
      </c>
      <c r="B2496" s="11">
        <v>107.2133</v>
      </c>
    </row>
    <row r="2497" spans="1:2" x14ac:dyDescent="0.2">
      <c r="A2497" s="12">
        <v>42198</v>
      </c>
      <c r="B2497" s="11">
        <v>107.5852</v>
      </c>
    </row>
    <row r="2498" spans="1:2" x14ac:dyDescent="0.2">
      <c r="A2498" s="12">
        <v>42199</v>
      </c>
      <c r="B2498" s="11">
        <v>107.4846</v>
      </c>
    </row>
    <row r="2499" spans="1:2" x14ac:dyDescent="0.2">
      <c r="A2499" s="12">
        <v>42200</v>
      </c>
      <c r="B2499" s="11">
        <v>108.01519999999999</v>
      </c>
    </row>
    <row r="2500" spans="1:2" x14ac:dyDescent="0.2">
      <c r="A2500" s="12">
        <v>42201</v>
      </c>
      <c r="B2500" s="11">
        <v>108.1729</v>
      </c>
    </row>
    <row r="2501" spans="1:2" x14ac:dyDescent="0.2">
      <c r="A2501" s="12">
        <v>42202</v>
      </c>
      <c r="B2501" s="11">
        <v>108.5377</v>
      </c>
    </row>
    <row r="2502" spans="1:2" x14ac:dyDescent="0.2">
      <c r="A2502" s="12">
        <v>42205</v>
      </c>
      <c r="B2502" s="11">
        <v>108.6947</v>
      </c>
    </row>
    <row r="2503" spans="1:2" x14ac:dyDescent="0.2">
      <c r="A2503" s="12">
        <v>42206</v>
      </c>
      <c r="B2503" s="11">
        <v>108.3896</v>
      </c>
    </row>
    <row r="2504" spans="1:2" x14ac:dyDescent="0.2">
      <c r="A2504" s="12">
        <v>42207</v>
      </c>
      <c r="B2504" s="11">
        <v>108.782</v>
      </c>
    </row>
    <row r="2505" spans="1:2" x14ac:dyDescent="0.2">
      <c r="A2505" s="12">
        <v>42208</v>
      </c>
      <c r="B2505" s="11">
        <v>108.7568</v>
      </c>
    </row>
    <row r="2506" spans="1:2" x14ac:dyDescent="0.2">
      <c r="A2506" s="12">
        <v>42209</v>
      </c>
      <c r="B2506" s="11">
        <v>109.0177</v>
      </c>
    </row>
    <row r="2507" spans="1:2" x14ac:dyDescent="0.2">
      <c r="A2507" s="12">
        <v>42212</v>
      </c>
      <c r="B2507" s="11">
        <v>108.6927</v>
      </c>
    </row>
    <row r="2508" spans="1:2" x14ac:dyDescent="0.2">
      <c r="A2508" s="12">
        <v>42213</v>
      </c>
      <c r="B2508" s="11">
        <v>108.6884</v>
      </c>
    </row>
    <row r="2509" spans="1:2" x14ac:dyDescent="0.2">
      <c r="A2509" s="12">
        <v>42214</v>
      </c>
      <c r="B2509" s="11">
        <v>108.60429999999999</v>
      </c>
    </row>
    <row r="2510" spans="1:2" x14ac:dyDescent="0.2">
      <c r="A2510" s="12">
        <v>42215</v>
      </c>
      <c r="B2510" s="11">
        <v>109.4331</v>
      </c>
    </row>
    <row r="2511" spans="1:2" x14ac:dyDescent="0.2">
      <c r="A2511" s="12">
        <v>42216</v>
      </c>
      <c r="B2511" s="11">
        <v>108.7822</v>
      </c>
    </row>
    <row r="2512" spans="1:2" x14ac:dyDescent="0.2">
      <c r="A2512" s="12">
        <v>42219</v>
      </c>
      <c r="B2512" s="11">
        <v>109.2144</v>
      </c>
    </row>
    <row r="2513" spans="1:2" x14ac:dyDescent="0.2">
      <c r="A2513" s="12">
        <v>42220</v>
      </c>
      <c r="B2513" s="11">
        <v>109.2248</v>
      </c>
    </row>
    <row r="2514" spans="1:2" x14ac:dyDescent="0.2">
      <c r="A2514" s="12">
        <v>42221</v>
      </c>
      <c r="B2514" s="11">
        <v>109.8424</v>
      </c>
    </row>
    <row r="2515" spans="1:2" x14ac:dyDescent="0.2">
      <c r="A2515" s="12">
        <v>42222</v>
      </c>
      <c r="B2515" s="11">
        <v>109.72239999999999</v>
      </c>
    </row>
    <row r="2516" spans="1:2" x14ac:dyDescent="0.2">
      <c r="A2516" s="12">
        <v>42223</v>
      </c>
      <c r="B2516" s="11">
        <v>109.4379</v>
      </c>
    </row>
    <row r="2517" spans="1:2" x14ac:dyDescent="0.2">
      <c r="A2517" s="12">
        <v>42226</v>
      </c>
      <c r="B2517" s="11">
        <v>109.1934</v>
      </c>
    </row>
    <row r="2518" spans="1:2" x14ac:dyDescent="0.2">
      <c r="A2518" s="12">
        <v>42227</v>
      </c>
      <c r="B2518" s="11">
        <v>109.94670000000001</v>
      </c>
    </row>
    <row r="2519" spans="1:2" x14ac:dyDescent="0.2">
      <c r="A2519" s="12">
        <v>42228</v>
      </c>
      <c r="B2519" s="11">
        <v>109.4658</v>
      </c>
    </row>
    <row r="2520" spans="1:2" x14ac:dyDescent="0.2">
      <c r="A2520" s="12">
        <v>42229</v>
      </c>
      <c r="B2520" s="11">
        <v>109.9028</v>
      </c>
    </row>
    <row r="2521" spans="1:2" x14ac:dyDescent="0.2">
      <c r="A2521" s="12">
        <v>42230</v>
      </c>
      <c r="B2521" s="11">
        <v>109.91759999999999</v>
      </c>
    </row>
    <row r="2522" spans="1:2" x14ac:dyDescent="0.2">
      <c r="A2522" s="12">
        <v>42233</v>
      </c>
      <c r="B2522" s="11">
        <v>110.1438</v>
      </c>
    </row>
    <row r="2523" spans="1:2" x14ac:dyDescent="0.2">
      <c r="A2523" s="12">
        <v>42234</v>
      </c>
      <c r="B2523" s="11">
        <v>110.25069999999999</v>
      </c>
    </row>
    <row r="2524" spans="1:2" x14ac:dyDescent="0.2">
      <c r="A2524" s="12">
        <v>42235</v>
      </c>
      <c r="B2524" s="11">
        <v>110.4336</v>
      </c>
    </row>
    <row r="2525" spans="1:2" x14ac:dyDescent="0.2">
      <c r="A2525" s="12">
        <v>42236</v>
      </c>
      <c r="B2525" s="11">
        <v>110.108</v>
      </c>
    </row>
    <row r="2526" spans="1:2" x14ac:dyDescent="0.2">
      <c r="A2526" s="12">
        <v>42237</v>
      </c>
      <c r="B2526" s="11">
        <v>110.1447</v>
      </c>
    </row>
    <row r="2527" spans="1:2" x14ac:dyDescent="0.2">
      <c r="A2527" s="12">
        <v>42240</v>
      </c>
      <c r="B2527" s="11">
        <v>109.93089999999999</v>
      </c>
    </row>
    <row r="2528" spans="1:2" x14ac:dyDescent="0.2">
      <c r="A2528" s="12">
        <v>42241</v>
      </c>
      <c r="B2528" s="11">
        <v>110.33969999999999</v>
      </c>
    </row>
    <row r="2529" spans="1:2" x14ac:dyDescent="0.2">
      <c r="A2529" s="12">
        <v>42242</v>
      </c>
      <c r="B2529" s="11">
        <v>110.581</v>
      </c>
    </row>
    <row r="2530" spans="1:2" x14ac:dyDescent="0.2">
      <c r="A2530" s="12">
        <v>42243</v>
      </c>
      <c r="B2530" s="11">
        <v>110.4838</v>
      </c>
    </row>
    <row r="2531" spans="1:2" x14ac:dyDescent="0.2">
      <c r="A2531" s="12">
        <v>42244</v>
      </c>
      <c r="B2531" s="11">
        <v>110.6717</v>
      </c>
    </row>
    <row r="2532" spans="1:2" x14ac:dyDescent="0.2">
      <c r="A2532" s="12">
        <v>42247</v>
      </c>
      <c r="B2532" s="11">
        <v>110.5624</v>
      </c>
    </row>
    <row r="2533" spans="1:2" x14ac:dyDescent="0.2">
      <c r="A2533" s="12">
        <v>42248</v>
      </c>
      <c r="B2533" s="11">
        <v>110.4509</v>
      </c>
    </row>
    <row r="2534" spans="1:2" x14ac:dyDescent="0.2">
      <c r="A2534" s="12">
        <v>42249</v>
      </c>
      <c r="B2534" s="11">
        <v>110.79819999999999</v>
      </c>
    </row>
    <row r="2535" spans="1:2" x14ac:dyDescent="0.2">
      <c r="A2535" s="12">
        <v>42250</v>
      </c>
      <c r="B2535" s="11">
        <v>110.8569</v>
      </c>
    </row>
    <row r="2536" spans="1:2" x14ac:dyDescent="0.2">
      <c r="A2536" s="12">
        <v>42251</v>
      </c>
      <c r="B2536" s="11">
        <v>111.10209999999999</v>
      </c>
    </row>
    <row r="2537" spans="1:2" x14ac:dyDescent="0.2">
      <c r="A2537" s="12">
        <v>42254</v>
      </c>
      <c r="B2537" s="13" t="e">
        <f>NA()</f>
        <v>#N/A</v>
      </c>
    </row>
    <row r="2538" spans="1:2" x14ac:dyDescent="0.2">
      <c r="A2538" s="12">
        <v>42255</v>
      </c>
      <c r="B2538" s="11">
        <v>110.7945</v>
      </c>
    </row>
    <row r="2539" spans="1:2" x14ac:dyDescent="0.2">
      <c r="A2539" s="12">
        <v>42256</v>
      </c>
      <c r="B2539" s="11">
        <v>110.9228</v>
      </c>
    </row>
    <row r="2540" spans="1:2" x14ac:dyDescent="0.2">
      <c r="A2540" s="12">
        <v>42257</v>
      </c>
      <c r="B2540" s="11">
        <v>110.6335</v>
      </c>
    </row>
    <row r="2541" spans="1:2" x14ac:dyDescent="0.2">
      <c r="A2541" s="12">
        <v>42258</v>
      </c>
      <c r="B2541" s="11">
        <v>110.6112</v>
      </c>
    </row>
    <row r="2542" spans="1:2" x14ac:dyDescent="0.2">
      <c r="A2542" s="12">
        <v>42261</v>
      </c>
      <c r="B2542" s="11">
        <v>110.5008</v>
      </c>
    </row>
    <row r="2543" spans="1:2" x14ac:dyDescent="0.2">
      <c r="A2543" s="12">
        <v>42262</v>
      </c>
      <c r="B2543" s="11">
        <v>110.6397</v>
      </c>
    </row>
    <row r="2544" spans="1:2" x14ac:dyDescent="0.2">
      <c r="A2544" s="12">
        <v>42263</v>
      </c>
      <c r="B2544" s="11">
        <v>110.1024</v>
      </c>
    </row>
    <row r="2545" spans="1:2" x14ac:dyDescent="0.2">
      <c r="A2545" s="12">
        <v>42264</v>
      </c>
      <c r="B2545" s="11">
        <v>110.1215</v>
      </c>
    </row>
    <row r="2546" spans="1:2" x14ac:dyDescent="0.2">
      <c r="A2546" s="12">
        <v>42265</v>
      </c>
      <c r="B2546" s="11">
        <v>109.8168</v>
      </c>
    </row>
    <row r="2547" spans="1:2" x14ac:dyDescent="0.2">
      <c r="A2547" s="12">
        <v>42268</v>
      </c>
      <c r="B2547" s="11">
        <v>110.6417</v>
      </c>
    </row>
    <row r="2548" spans="1:2" x14ac:dyDescent="0.2">
      <c r="A2548" s="12">
        <v>42269</v>
      </c>
      <c r="B2548" s="11">
        <v>111.197</v>
      </c>
    </row>
    <row r="2549" spans="1:2" x14ac:dyDescent="0.2">
      <c r="A2549" s="12">
        <v>42270</v>
      </c>
      <c r="B2549" s="11">
        <v>111.62909999999999</v>
      </c>
    </row>
    <row r="2550" spans="1:2" x14ac:dyDescent="0.2">
      <c r="A2550" s="12">
        <v>42271</v>
      </c>
      <c r="B2550" s="11">
        <v>111.4457</v>
      </c>
    </row>
    <row r="2551" spans="1:2" x14ac:dyDescent="0.2">
      <c r="A2551" s="12">
        <v>42272</v>
      </c>
      <c r="B2551" s="11">
        <v>111.3728</v>
      </c>
    </row>
    <row r="2552" spans="1:2" x14ac:dyDescent="0.2">
      <c r="A2552" s="12">
        <v>42275</v>
      </c>
      <c r="B2552" s="11">
        <v>111.3917</v>
      </c>
    </row>
    <row r="2553" spans="1:2" x14ac:dyDescent="0.2">
      <c r="A2553" s="12">
        <v>42276</v>
      </c>
      <c r="B2553" s="11">
        <v>111.5223</v>
      </c>
    </row>
    <row r="2554" spans="1:2" x14ac:dyDescent="0.2">
      <c r="A2554" s="12">
        <v>42277</v>
      </c>
      <c r="B2554" s="11">
        <v>111.3314</v>
      </c>
    </row>
    <row r="2555" spans="1:2" x14ac:dyDescent="0.2">
      <c r="A2555" s="12">
        <v>42278</v>
      </c>
      <c r="B2555" s="11">
        <v>111.0442</v>
      </c>
    </row>
    <row r="2556" spans="1:2" x14ac:dyDescent="0.2">
      <c r="A2556" s="12">
        <v>42279</v>
      </c>
      <c r="B2556" s="11">
        <v>110.7009</v>
      </c>
    </row>
    <row r="2557" spans="1:2" x14ac:dyDescent="0.2">
      <c r="A2557" s="12">
        <v>42282</v>
      </c>
      <c r="B2557" s="11">
        <v>110.4447</v>
      </c>
    </row>
    <row r="2558" spans="1:2" x14ac:dyDescent="0.2">
      <c r="A2558" s="12">
        <v>42283</v>
      </c>
      <c r="B2558" s="11">
        <v>110.1373</v>
      </c>
    </row>
    <row r="2559" spans="1:2" x14ac:dyDescent="0.2">
      <c r="A2559" s="12">
        <v>42284</v>
      </c>
      <c r="B2559" s="11">
        <v>109.8164</v>
      </c>
    </row>
    <row r="2560" spans="1:2" x14ac:dyDescent="0.2">
      <c r="A2560" s="12">
        <v>42285</v>
      </c>
      <c r="B2560" s="11">
        <v>109.6455</v>
      </c>
    </row>
    <row r="2561" spans="1:2" x14ac:dyDescent="0.2">
      <c r="A2561" s="12">
        <v>42286</v>
      </c>
      <c r="B2561" s="11">
        <v>109.07850000000001</v>
      </c>
    </row>
    <row r="2562" spans="1:2" x14ac:dyDescent="0.2">
      <c r="A2562" s="12">
        <v>42289</v>
      </c>
      <c r="B2562" s="13" t="e">
        <f>NA()</f>
        <v>#N/A</v>
      </c>
    </row>
    <row r="2563" spans="1:2" x14ac:dyDescent="0.2">
      <c r="A2563" s="12">
        <v>42290</v>
      </c>
      <c r="B2563" s="11">
        <v>109.4122</v>
      </c>
    </row>
    <row r="2564" spans="1:2" x14ac:dyDescent="0.2">
      <c r="A2564" s="12">
        <v>42291</v>
      </c>
      <c r="B2564" s="11">
        <v>109.1247</v>
      </c>
    </row>
    <row r="2565" spans="1:2" x14ac:dyDescent="0.2">
      <c r="A2565" s="12">
        <v>42292</v>
      </c>
      <c r="B2565" s="11">
        <v>108.6674</v>
      </c>
    </row>
    <row r="2566" spans="1:2" x14ac:dyDescent="0.2">
      <c r="A2566" s="12">
        <v>42293</v>
      </c>
      <c r="B2566" s="11">
        <v>108.99590000000001</v>
      </c>
    </row>
    <row r="2567" spans="1:2" x14ac:dyDescent="0.2">
      <c r="A2567" s="12">
        <v>42296</v>
      </c>
      <c r="B2567" s="11">
        <v>109.3861</v>
      </c>
    </row>
    <row r="2568" spans="1:2" x14ac:dyDescent="0.2">
      <c r="A2568" s="12">
        <v>42297</v>
      </c>
      <c r="B2568" s="11">
        <v>109.33710000000001</v>
      </c>
    </row>
    <row r="2569" spans="1:2" x14ac:dyDescent="0.2">
      <c r="A2569" s="12">
        <v>42298</v>
      </c>
      <c r="B2569" s="11">
        <v>109.77500000000001</v>
      </c>
    </row>
    <row r="2570" spans="1:2" x14ac:dyDescent="0.2">
      <c r="A2570" s="12">
        <v>42299</v>
      </c>
      <c r="B2570" s="11">
        <v>110.0346</v>
      </c>
    </row>
    <row r="2571" spans="1:2" x14ac:dyDescent="0.2">
      <c r="A2571" s="12">
        <v>42300</v>
      </c>
      <c r="B2571" s="11">
        <v>110.4333</v>
      </c>
    </row>
    <row r="2572" spans="1:2" x14ac:dyDescent="0.2">
      <c r="A2572" s="12">
        <v>42303</v>
      </c>
      <c r="B2572" s="11">
        <v>110.2093</v>
      </c>
    </row>
    <row r="2573" spans="1:2" x14ac:dyDescent="0.2">
      <c r="A2573" s="12">
        <v>42304</v>
      </c>
      <c r="B2573" s="11">
        <v>110.48779999999999</v>
      </c>
    </row>
    <row r="2574" spans="1:2" x14ac:dyDescent="0.2">
      <c r="A2574" s="12">
        <v>42305</v>
      </c>
      <c r="B2574" s="11">
        <v>110.2338</v>
      </c>
    </row>
    <row r="2575" spans="1:2" x14ac:dyDescent="0.2">
      <c r="A2575" s="12">
        <v>42306</v>
      </c>
      <c r="B2575" s="11">
        <v>110.8087</v>
      </c>
    </row>
    <row r="2576" spans="1:2" x14ac:dyDescent="0.2">
      <c r="A2576" s="12">
        <v>42307</v>
      </c>
      <c r="B2576" s="11">
        <v>110.20820000000001</v>
      </c>
    </row>
    <row r="2577" spans="1:2" x14ac:dyDescent="0.2">
      <c r="A2577" s="12">
        <v>42310</v>
      </c>
      <c r="B2577" s="11">
        <v>110.2191</v>
      </c>
    </row>
    <row r="2578" spans="1:2" x14ac:dyDescent="0.2">
      <c r="A2578" s="12">
        <v>42311</v>
      </c>
      <c r="B2578" s="11">
        <v>110.2443</v>
      </c>
    </row>
    <row r="2579" spans="1:2" x14ac:dyDescent="0.2">
      <c r="A2579" s="12">
        <v>42312</v>
      </c>
      <c r="B2579" s="11">
        <v>110.71420000000001</v>
      </c>
    </row>
    <row r="2580" spans="1:2" x14ac:dyDescent="0.2">
      <c r="A2580" s="12">
        <v>42313</v>
      </c>
      <c r="B2580" s="11">
        <v>110.8306</v>
      </c>
    </row>
    <row r="2581" spans="1:2" x14ac:dyDescent="0.2">
      <c r="A2581" s="12">
        <v>42314</v>
      </c>
      <c r="B2581" s="11">
        <v>111.7606</v>
      </c>
    </row>
    <row r="2582" spans="1:2" x14ac:dyDescent="0.2">
      <c r="A2582" s="12">
        <v>42317</v>
      </c>
      <c r="B2582" s="11">
        <v>111.91160000000001</v>
      </c>
    </row>
    <row r="2583" spans="1:2" x14ac:dyDescent="0.2">
      <c r="A2583" s="12">
        <v>42318</v>
      </c>
      <c r="B2583" s="11">
        <v>111.9923</v>
      </c>
    </row>
    <row r="2584" spans="1:2" x14ac:dyDescent="0.2">
      <c r="A2584" s="12">
        <v>42319</v>
      </c>
      <c r="B2584" s="13" t="e">
        <f>NA()</f>
        <v>#N/A</v>
      </c>
    </row>
    <row r="2585" spans="1:2" x14ac:dyDescent="0.2">
      <c r="A2585" s="12">
        <v>42320</v>
      </c>
      <c r="B2585" s="11">
        <v>111.7968</v>
      </c>
    </row>
    <row r="2586" spans="1:2" x14ac:dyDescent="0.2">
      <c r="A2586" s="12">
        <v>42321</v>
      </c>
      <c r="B2586" s="11">
        <v>112.02679999999999</v>
      </c>
    </row>
    <row r="2587" spans="1:2" x14ac:dyDescent="0.2">
      <c r="A2587" s="12">
        <v>42324</v>
      </c>
      <c r="B2587" s="11">
        <v>112.22020000000001</v>
      </c>
    </row>
    <row r="2588" spans="1:2" x14ac:dyDescent="0.2">
      <c r="A2588" s="12">
        <v>42325</v>
      </c>
      <c r="B2588" s="11">
        <v>112.31440000000001</v>
      </c>
    </row>
    <row r="2589" spans="1:2" x14ac:dyDescent="0.2">
      <c r="A2589" s="12">
        <v>42326</v>
      </c>
      <c r="B2589" s="11">
        <v>112.36660000000001</v>
      </c>
    </row>
    <row r="2590" spans="1:2" x14ac:dyDescent="0.2">
      <c r="A2590" s="12">
        <v>42327</v>
      </c>
      <c r="B2590" s="11">
        <v>111.5752</v>
      </c>
    </row>
    <row r="2591" spans="1:2" x14ac:dyDescent="0.2">
      <c r="A2591" s="12">
        <v>42328</v>
      </c>
      <c r="B2591" s="11">
        <v>111.78019999999999</v>
      </c>
    </row>
    <row r="2592" spans="1:2" x14ac:dyDescent="0.2">
      <c r="A2592" s="12">
        <v>42331</v>
      </c>
      <c r="B2592" s="11">
        <v>112.1129</v>
      </c>
    </row>
    <row r="2593" spans="1:2" x14ac:dyDescent="0.2">
      <c r="A2593" s="12">
        <v>42332</v>
      </c>
      <c r="B2593" s="11">
        <v>111.7641</v>
      </c>
    </row>
    <row r="2594" spans="1:2" x14ac:dyDescent="0.2">
      <c r="A2594" s="12">
        <v>42333</v>
      </c>
      <c r="B2594" s="11">
        <v>111.89400000000001</v>
      </c>
    </row>
    <row r="2595" spans="1:2" x14ac:dyDescent="0.2">
      <c r="A2595" s="12">
        <v>42334</v>
      </c>
      <c r="B2595" s="13" t="e">
        <f>NA()</f>
        <v>#N/A</v>
      </c>
    </row>
    <row r="2596" spans="1:2" x14ac:dyDescent="0.2">
      <c r="A2596" s="12">
        <v>42335</v>
      </c>
      <c r="B2596" s="11">
        <v>112.28279999999999</v>
      </c>
    </row>
    <row r="2597" spans="1:2" x14ac:dyDescent="0.2">
      <c r="A2597" s="12">
        <v>42338</v>
      </c>
      <c r="B2597" s="11">
        <v>112.3404</v>
      </c>
    </row>
    <row r="2598" spans="1:2" x14ac:dyDescent="0.2">
      <c r="A2598" s="12">
        <v>42339</v>
      </c>
      <c r="B2598" s="11">
        <v>112.11369999999999</v>
      </c>
    </row>
    <row r="2599" spans="1:2" x14ac:dyDescent="0.2">
      <c r="A2599" s="12">
        <v>42340</v>
      </c>
      <c r="B2599" s="11">
        <v>112.3719</v>
      </c>
    </row>
    <row r="2600" spans="1:2" x14ac:dyDescent="0.2">
      <c r="A2600" s="12">
        <v>42341</v>
      </c>
      <c r="B2600" s="11">
        <v>111.64109999999999</v>
      </c>
    </row>
    <row r="2601" spans="1:2" x14ac:dyDescent="0.2">
      <c r="A2601" s="12">
        <v>42342</v>
      </c>
      <c r="B2601" s="11">
        <v>111.5467</v>
      </c>
    </row>
    <row r="2602" spans="1:2" x14ac:dyDescent="0.2">
      <c r="A2602" s="12">
        <v>42345</v>
      </c>
      <c r="B2602" s="11">
        <v>112.30589999999999</v>
      </c>
    </row>
    <row r="2603" spans="1:2" x14ac:dyDescent="0.2">
      <c r="A2603" s="12">
        <v>42346</v>
      </c>
      <c r="B2603" s="11">
        <v>112.5489</v>
      </c>
    </row>
    <row r="2604" spans="1:2" x14ac:dyDescent="0.2">
      <c r="A2604" s="12">
        <v>42347</v>
      </c>
      <c r="B2604" s="11">
        <v>112.1921</v>
      </c>
    </row>
    <row r="2605" spans="1:2" x14ac:dyDescent="0.2">
      <c r="A2605" s="12">
        <v>42348</v>
      </c>
      <c r="B2605" s="11">
        <v>112.2676</v>
      </c>
    </row>
    <row r="2606" spans="1:2" x14ac:dyDescent="0.2">
      <c r="A2606" s="12">
        <v>42349</v>
      </c>
      <c r="B2606" s="11">
        <v>112.71510000000001</v>
      </c>
    </row>
    <row r="2607" spans="1:2" x14ac:dyDescent="0.2">
      <c r="A2607" s="12">
        <v>42352</v>
      </c>
      <c r="B2607" s="11">
        <v>112.7525</v>
      </c>
    </row>
    <row r="2608" spans="1:2" x14ac:dyDescent="0.2">
      <c r="A2608" s="12">
        <v>42353</v>
      </c>
      <c r="B2608" s="11">
        <v>112.8613</v>
      </c>
    </row>
    <row r="2609" spans="1:2" x14ac:dyDescent="0.2">
      <c r="A2609" s="12">
        <v>42354</v>
      </c>
      <c r="B2609" s="11">
        <v>112.9868</v>
      </c>
    </row>
    <row r="2610" spans="1:2" x14ac:dyDescent="0.2">
      <c r="A2610" s="12">
        <v>42355</v>
      </c>
      <c r="B2610" s="11">
        <v>113.818</v>
      </c>
    </row>
    <row r="2611" spans="1:2" x14ac:dyDescent="0.2">
      <c r="A2611" s="12">
        <v>42356</v>
      </c>
      <c r="B2611" s="11">
        <v>113.2841</v>
      </c>
    </row>
    <row r="2612" spans="1:2" x14ac:dyDescent="0.2">
      <c r="A2612" s="12">
        <v>42359</v>
      </c>
      <c r="B2612" s="11">
        <v>113.4148</v>
      </c>
    </row>
    <row r="2613" spans="1:2" x14ac:dyDescent="0.2">
      <c r="A2613" s="12">
        <v>42360</v>
      </c>
      <c r="B2613" s="11">
        <v>113.21129999999999</v>
      </c>
    </row>
    <row r="2614" spans="1:2" x14ac:dyDescent="0.2">
      <c r="A2614" s="12">
        <v>42361</v>
      </c>
      <c r="B2614" s="11">
        <v>113.18510000000001</v>
      </c>
    </row>
    <row r="2615" spans="1:2" x14ac:dyDescent="0.2">
      <c r="A2615" s="12">
        <v>42362</v>
      </c>
      <c r="B2615" s="11">
        <v>113.05</v>
      </c>
    </row>
    <row r="2616" spans="1:2" x14ac:dyDescent="0.2">
      <c r="A2616" s="12">
        <v>42363</v>
      </c>
      <c r="B2616" s="13" t="e">
        <f>NA()</f>
        <v>#N/A</v>
      </c>
    </row>
    <row r="2617" spans="1:2" x14ac:dyDescent="0.2">
      <c r="A2617" s="12">
        <v>42366</v>
      </c>
      <c r="B2617" s="11">
        <v>113.04649999999999</v>
      </c>
    </row>
    <row r="2618" spans="1:2" x14ac:dyDescent="0.2">
      <c r="A2618" s="12">
        <v>42367</v>
      </c>
      <c r="B2618" s="11">
        <v>113.16679999999999</v>
      </c>
    </row>
    <row r="2619" spans="1:2" x14ac:dyDescent="0.2">
      <c r="A2619" s="12">
        <v>42368</v>
      </c>
      <c r="B2619" s="11">
        <v>113.471</v>
      </c>
    </row>
    <row r="2620" spans="1:2" x14ac:dyDescent="0.2">
      <c r="A2620" s="12">
        <v>42369</v>
      </c>
      <c r="B2620" s="11">
        <v>113.3432</v>
      </c>
    </row>
    <row r="2621" spans="1:2" x14ac:dyDescent="0.2">
      <c r="A2621" s="12">
        <v>42370</v>
      </c>
      <c r="B2621" s="13" t="e">
        <f>NA()</f>
        <v>#N/A</v>
      </c>
    </row>
    <row r="2622" spans="1:2" x14ac:dyDescent="0.2">
      <c r="A2622" s="12">
        <v>42373</v>
      </c>
      <c r="B2622" s="11">
        <v>114.15989999999999</v>
      </c>
    </row>
    <row r="2623" spans="1:2" x14ac:dyDescent="0.2">
      <c r="A2623" s="12">
        <v>42374</v>
      </c>
      <c r="B2623" s="11">
        <v>114.2653</v>
      </c>
    </row>
    <row r="2624" spans="1:2" x14ac:dyDescent="0.2">
      <c r="A2624" s="12">
        <v>42375</v>
      </c>
      <c r="B2624" s="11">
        <v>114.6181</v>
      </c>
    </row>
    <row r="2625" spans="1:2" x14ac:dyDescent="0.2">
      <c r="A2625" s="12">
        <v>42376</v>
      </c>
      <c r="B2625" s="11">
        <v>114.6521</v>
      </c>
    </row>
    <row r="2626" spans="1:2" x14ac:dyDescent="0.2">
      <c r="A2626" s="12">
        <v>42377</v>
      </c>
      <c r="B2626" s="11">
        <v>115.01009999999999</v>
      </c>
    </row>
    <row r="2627" spans="1:2" x14ac:dyDescent="0.2">
      <c r="A2627" s="12">
        <v>42380</v>
      </c>
      <c r="B2627" s="11">
        <v>115.0145</v>
      </c>
    </row>
    <row r="2628" spans="1:2" x14ac:dyDescent="0.2">
      <c r="A2628" s="12">
        <v>42381</v>
      </c>
      <c r="B2628" s="11">
        <v>115.3133</v>
      </c>
    </row>
    <row r="2629" spans="1:2" x14ac:dyDescent="0.2">
      <c r="A2629" s="12">
        <v>42382</v>
      </c>
      <c r="B2629" s="11">
        <v>115.143</v>
      </c>
    </row>
    <row r="2630" spans="1:2" x14ac:dyDescent="0.2">
      <c r="A2630" s="12">
        <v>42383</v>
      </c>
      <c r="B2630" s="11">
        <v>115.3852</v>
      </c>
    </row>
    <row r="2631" spans="1:2" x14ac:dyDescent="0.2">
      <c r="A2631" s="12">
        <v>42384</v>
      </c>
      <c r="B2631" s="11">
        <v>115.7411</v>
      </c>
    </row>
    <row r="2632" spans="1:2" x14ac:dyDescent="0.2">
      <c r="A2632" s="12">
        <v>42387</v>
      </c>
      <c r="B2632" s="13" t="e">
        <f>NA()</f>
        <v>#N/A</v>
      </c>
    </row>
    <row r="2633" spans="1:2" x14ac:dyDescent="0.2">
      <c r="A2633" s="12">
        <v>42388</v>
      </c>
      <c r="B2633" s="11">
        <v>115.816</v>
      </c>
    </row>
    <row r="2634" spans="1:2" x14ac:dyDescent="0.2">
      <c r="A2634" s="12">
        <v>42389</v>
      </c>
      <c r="B2634" s="11">
        <v>116.3505</v>
      </c>
    </row>
    <row r="2635" spans="1:2" x14ac:dyDescent="0.2">
      <c r="A2635" s="12">
        <v>42390</v>
      </c>
      <c r="B2635" s="11">
        <v>115.9838</v>
      </c>
    </row>
    <row r="2636" spans="1:2" x14ac:dyDescent="0.2">
      <c r="A2636" s="12">
        <v>42391</v>
      </c>
      <c r="B2636" s="13" t="e">
        <f>NA()</f>
        <v>#N/A</v>
      </c>
    </row>
    <row r="2637" spans="1:2" x14ac:dyDescent="0.2">
      <c r="A2637" s="12">
        <v>42394</v>
      </c>
      <c r="B2637" s="13" t="e">
        <f>NA()</f>
        <v>#N/A</v>
      </c>
    </row>
    <row r="2638" spans="1:2" x14ac:dyDescent="0.2">
      <c r="A2638" s="12">
        <v>42395</v>
      </c>
      <c r="B2638" s="13" t="e">
        <f>NA()</f>
        <v>#N/A</v>
      </c>
    </row>
    <row r="2639" spans="1:2" x14ac:dyDescent="0.2">
      <c r="A2639" s="12">
        <v>42396</v>
      </c>
      <c r="B2639" s="11">
        <v>115.5091</v>
      </c>
    </row>
    <row r="2640" spans="1:2" x14ac:dyDescent="0.2">
      <c r="A2640" s="12">
        <v>42397</v>
      </c>
      <c r="B2640" s="11">
        <v>115.2229</v>
      </c>
    </row>
    <row r="2641" spans="1:2" x14ac:dyDescent="0.2">
      <c r="A2641" s="12">
        <v>42398</v>
      </c>
      <c r="B2641" s="11">
        <v>115.5733</v>
      </c>
    </row>
    <row r="2642" spans="1:2" x14ac:dyDescent="0.2">
      <c r="A2642" s="12">
        <v>42401</v>
      </c>
      <c r="B2642" s="11">
        <v>115.3335</v>
      </c>
    </row>
    <row r="2643" spans="1:2" x14ac:dyDescent="0.2">
      <c r="A2643" s="12">
        <v>42402</v>
      </c>
      <c r="B2643" s="11">
        <v>115.5536</v>
      </c>
    </row>
    <row r="2644" spans="1:2" x14ac:dyDescent="0.2">
      <c r="A2644" s="12">
        <v>42403</v>
      </c>
      <c r="B2644" s="11">
        <v>114.61499999999999</v>
      </c>
    </row>
    <row r="2645" spans="1:2" x14ac:dyDescent="0.2">
      <c r="A2645" s="12">
        <v>42404</v>
      </c>
      <c r="B2645" s="11">
        <v>113.60169999999999</v>
      </c>
    </row>
    <row r="2646" spans="1:2" x14ac:dyDescent="0.2">
      <c r="A2646" s="12">
        <v>42405</v>
      </c>
      <c r="B2646" s="11">
        <v>114.294</v>
      </c>
    </row>
    <row r="2647" spans="1:2" x14ac:dyDescent="0.2">
      <c r="A2647" s="12">
        <v>42408</v>
      </c>
      <c r="B2647" s="11">
        <v>114.4357</v>
      </c>
    </row>
    <row r="2648" spans="1:2" x14ac:dyDescent="0.2">
      <c r="A2648" s="12">
        <v>42409</v>
      </c>
      <c r="B2648" s="11">
        <v>114.1277</v>
      </c>
    </row>
    <row r="2649" spans="1:2" x14ac:dyDescent="0.2">
      <c r="A2649" s="12">
        <v>42410</v>
      </c>
      <c r="B2649" s="11">
        <v>114.2885</v>
      </c>
    </row>
    <row r="2650" spans="1:2" x14ac:dyDescent="0.2">
      <c r="A2650" s="12">
        <v>42411</v>
      </c>
      <c r="B2650" s="11">
        <v>114.1853</v>
      </c>
    </row>
    <row r="2651" spans="1:2" x14ac:dyDescent="0.2">
      <c r="A2651" s="12">
        <v>42412</v>
      </c>
      <c r="B2651" s="11">
        <v>114.29989999999999</v>
      </c>
    </row>
    <row r="2652" spans="1:2" x14ac:dyDescent="0.2">
      <c r="A2652" s="12">
        <v>42415</v>
      </c>
      <c r="B2652" s="13" t="e">
        <f>NA()</f>
        <v>#N/A</v>
      </c>
    </row>
    <row r="2653" spans="1:2" x14ac:dyDescent="0.2">
      <c r="A2653" s="12">
        <v>42416</v>
      </c>
      <c r="B2653" s="11">
        <v>114.491</v>
      </c>
    </row>
    <row r="2654" spans="1:2" x14ac:dyDescent="0.2">
      <c r="A2654" s="12">
        <v>42417</v>
      </c>
      <c r="B2654" s="11">
        <v>113.86369999999999</v>
      </c>
    </row>
    <row r="2655" spans="1:2" x14ac:dyDescent="0.2">
      <c r="A2655" s="12">
        <v>42418</v>
      </c>
      <c r="B2655" s="11">
        <v>113.8899</v>
      </c>
    </row>
    <row r="2656" spans="1:2" x14ac:dyDescent="0.2">
      <c r="A2656" s="12">
        <v>42419</v>
      </c>
      <c r="B2656" s="11">
        <v>113.9562</v>
      </c>
    </row>
    <row r="2657" spans="1:2" x14ac:dyDescent="0.2">
      <c r="A2657" s="12">
        <v>42422</v>
      </c>
      <c r="B2657" s="11">
        <v>113.8232</v>
      </c>
    </row>
    <row r="2658" spans="1:2" x14ac:dyDescent="0.2">
      <c r="A2658" s="12">
        <v>42423</v>
      </c>
      <c r="B2658" s="11">
        <v>114.17700000000001</v>
      </c>
    </row>
    <row r="2659" spans="1:2" x14ac:dyDescent="0.2">
      <c r="A2659" s="12">
        <v>42424</v>
      </c>
      <c r="B2659" s="11">
        <v>114.17149999999999</v>
      </c>
    </row>
    <row r="2660" spans="1:2" x14ac:dyDescent="0.2">
      <c r="A2660" s="12">
        <v>42425</v>
      </c>
      <c r="B2660" s="11">
        <v>113.922</v>
      </c>
    </row>
    <row r="2661" spans="1:2" x14ac:dyDescent="0.2">
      <c r="A2661" s="12">
        <v>42426</v>
      </c>
      <c r="B2661" s="11">
        <v>114.37050000000001</v>
      </c>
    </row>
    <row r="2662" spans="1:2" x14ac:dyDescent="0.2">
      <c r="A2662" s="12">
        <v>42429</v>
      </c>
      <c r="B2662" s="11">
        <v>114.2414</v>
      </c>
    </row>
    <row r="2663" spans="1:2" x14ac:dyDescent="0.2">
      <c r="A2663" s="12">
        <v>42430</v>
      </c>
      <c r="B2663" s="11">
        <v>113.92610000000001</v>
      </c>
    </row>
    <row r="2664" spans="1:2" x14ac:dyDescent="0.2">
      <c r="A2664" s="12">
        <v>42431</v>
      </c>
      <c r="B2664" s="11">
        <v>113.7962</v>
      </c>
    </row>
    <row r="2665" spans="1:2" x14ac:dyDescent="0.2">
      <c r="A2665" s="12">
        <v>42432</v>
      </c>
      <c r="B2665" s="11">
        <v>113.248</v>
      </c>
    </row>
    <row r="2666" spans="1:2" x14ac:dyDescent="0.2">
      <c r="A2666" s="12">
        <v>42433</v>
      </c>
      <c r="B2666" s="11">
        <v>112.6384</v>
      </c>
    </row>
    <row r="2667" spans="1:2" x14ac:dyDescent="0.2">
      <c r="A2667" s="12">
        <v>42436</v>
      </c>
      <c r="B2667" s="11">
        <v>112.6216</v>
      </c>
    </row>
    <row r="2668" spans="1:2" x14ac:dyDescent="0.2">
      <c r="A2668" s="12">
        <v>42437</v>
      </c>
      <c r="B2668" s="11">
        <v>112.8463</v>
      </c>
    </row>
    <row r="2669" spans="1:2" x14ac:dyDescent="0.2">
      <c r="A2669" s="12">
        <v>42438</v>
      </c>
      <c r="B2669" s="11">
        <v>112.4264</v>
      </c>
    </row>
    <row r="2670" spans="1:2" x14ac:dyDescent="0.2">
      <c r="A2670" s="12">
        <v>42439</v>
      </c>
      <c r="B2670" s="11">
        <v>112.419</v>
      </c>
    </row>
    <row r="2671" spans="1:2" x14ac:dyDescent="0.2">
      <c r="A2671" s="12">
        <v>42440</v>
      </c>
      <c r="B2671" s="11">
        <v>111.74079999999999</v>
      </c>
    </row>
    <row r="2672" spans="1:2" x14ac:dyDescent="0.2">
      <c r="A2672" s="12">
        <v>42443</v>
      </c>
      <c r="B2672" s="11">
        <v>112.1686</v>
      </c>
    </row>
    <row r="2673" spans="1:2" x14ac:dyDescent="0.2">
      <c r="A2673" s="12">
        <v>42444</v>
      </c>
      <c r="B2673" s="11">
        <v>112.55419999999999</v>
      </c>
    </row>
    <row r="2674" spans="1:2" x14ac:dyDescent="0.2">
      <c r="A2674" s="12">
        <v>42445</v>
      </c>
      <c r="B2674" s="11">
        <v>112.7756</v>
      </c>
    </row>
    <row r="2675" spans="1:2" x14ac:dyDescent="0.2">
      <c r="A2675" s="12">
        <v>42446</v>
      </c>
      <c r="B2675" s="11">
        <v>110.4447</v>
      </c>
    </row>
    <row r="2676" spans="1:2" x14ac:dyDescent="0.2">
      <c r="A2676" s="12">
        <v>42447</v>
      </c>
      <c r="B2676" s="11">
        <v>110.3999</v>
      </c>
    </row>
    <row r="2677" spans="1:2" x14ac:dyDescent="0.2">
      <c r="A2677" s="12">
        <v>42450</v>
      </c>
      <c r="B2677" s="11">
        <v>110.7367</v>
      </c>
    </row>
    <row r="2678" spans="1:2" x14ac:dyDescent="0.2">
      <c r="A2678" s="12">
        <v>42451</v>
      </c>
      <c r="B2678" s="11">
        <v>110.7872</v>
      </c>
    </row>
    <row r="2679" spans="1:2" x14ac:dyDescent="0.2">
      <c r="A2679" s="12">
        <v>42452</v>
      </c>
      <c r="B2679" s="11">
        <v>111.54689999999999</v>
      </c>
    </row>
    <row r="2680" spans="1:2" x14ac:dyDescent="0.2">
      <c r="A2680" s="12">
        <v>42453</v>
      </c>
      <c r="B2680" s="11">
        <v>111.8156</v>
      </c>
    </row>
    <row r="2681" spans="1:2" x14ac:dyDescent="0.2">
      <c r="A2681" s="12">
        <v>42454</v>
      </c>
      <c r="B2681" s="11">
        <v>111.7694</v>
      </c>
    </row>
    <row r="2682" spans="1:2" x14ac:dyDescent="0.2">
      <c r="A2682" s="12">
        <v>42457</v>
      </c>
      <c r="B2682" s="11">
        <v>111.3574</v>
      </c>
    </row>
    <row r="2683" spans="1:2" x14ac:dyDescent="0.2">
      <c r="A2683" s="12">
        <v>42458</v>
      </c>
      <c r="B2683" s="11">
        <v>111.3733</v>
      </c>
    </row>
    <row r="2684" spans="1:2" x14ac:dyDescent="0.2">
      <c r="A2684" s="12">
        <v>42459</v>
      </c>
      <c r="B2684" s="11">
        <v>110.2298</v>
      </c>
    </row>
    <row r="2685" spans="1:2" x14ac:dyDescent="0.2">
      <c r="A2685" s="12">
        <v>42460</v>
      </c>
      <c r="B2685" s="11">
        <v>109.9187</v>
      </c>
    </row>
    <row r="2686" spans="1:2" x14ac:dyDescent="0.2">
      <c r="A2686" s="12">
        <v>42461</v>
      </c>
      <c r="B2686" s="11">
        <v>110.2972</v>
      </c>
    </row>
    <row r="2687" spans="1:2" x14ac:dyDescent="0.2">
      <c r="A2687" s="12">
        <v>42464</v>
      </c>
      <c r="B2687" s="11">
        <v>110.39830000000001</v>
      </c>
    </row>
    <row r="2688" spans="1:2" x14ac:dyDescent="0.2">
      <c r="A2688" s="12">
        <v>42465</v>
      </c>
      <c r="B2688" s="11">
        <v>110.9474</v>
      </c>
    </row>
    <row r="2689" spans="1:2" x14ac:dyDescent="0.2">
      <c r="A2689" s="12">
        <v>42466</v>
      </c>
      <c r="B2689" s="11">
        <v>110.53440000000001</v>
      </c>
    </row>
    <row r="2690" spans="1:2" x14ac:dyDescent="0.2">
      <c r="A2690" s="12">
        <v>42467</v>
      </c>
      <c r="B2690" s="11">
        <v>110.8873</v>
      </c>
    </row>
    <row r="2691" spans="1:2" x14ac:dyDescent="0.2">
      <c r="A2691" s="12">
        <v>42468</v>
      </c>
      <c r="B2691" s="11">
        <v>110.4208</v>
      </c>
    </row>
    <row r="2692" spans="1:2" x14ac:dyDescent="0.2">
      <c r="A2692" s="12">
        <v>42471</v>
      </c>
      <c r="B2692" s="11">
        <v>109.9753</v>
      </c>
    </row>
    <row r="2693" spans="1:2" x14ac:dyDescent="0.2">
      <c r="A2693" s="12">
        <v>42472</v>
      </c>
      <c r="B2693" s="11">
        <v>109.8155</v>
      </c>
    </row>
    <row r="2694" spans="1:2" x14ac:dyDescent="0.2">
      <c r="A2694" s="12">
        <v>42473</v>
      </c>
      <c r="B2694" s="11">
        <v>110.143</v>
      </c>
    </row>
    <row r="2695" spans="1:2" x14ac:dyDescent="0.2">
      <c r="A2695" s="12">
        <v>42474</v>
      </c>
      <c r="B2695" s="11">
        <v>110.16840000000001</v>
      </c>
    </row>
    <row r="2696" spans="1:2" x14ac:dyDescent="0.2">
      <c r="A2696" s="12">
        <v>42475</v>
      </c>
      <c r="B2696" s="11">
        <v>110.1927</v>
      </c>
    </row>
    <row r="2697" spans="1:2" x14ac:dyDescent="0.2">
      <c r="A2697" s="12">
        <v>42478</v>
      </c>
      <c r="B2697" s="11">
        <v>109.98869999999999</v>
      </c>
    </row>
    <row r="2698" spans="1:2" x14ac:dyDescent="0.2">
      <c r="A2698" s="12">
        <v>42479</v>
      </c>
      <c r="B2698" s="11">
        <v>109.2777</v>
      </c>
    </row>
    <row r="2699" spans="1:2" x14ac:dyDescent="0.2">
      <c r="A2699" s="12">
        <v>42480</v>
      </c>
      <c r="B2699" s="11">
        <v>109.39190000000001</v>
      </c>
    </row>
    <row r="2700" spans="1:2" x14ac:dyDescent="0.2">
      <c r="A2700" s="12">
        <v>42481</v>
      </c>
      <c r="B2700" s="11">
        <v>109.8527</v>
      </c>
    </row>
    <row r="2701" spans="1:2" x14ac:dyDescent="0.2">
      <c r="A2701" s="12">
        <v>42482</v>
      </c>
      <c r="B2701" s="11">
        <v>110.2325</v>
      </c>
    </row>
    <row r="2702" spans="1:2" x14ac:dyDescent="0.2">
      <c r="A2702" s="12">
        <v>42485</v>
      </c>
      <c r="B2702" s="11">
        <v>110.1861</v>
      </c>
    </row>
    <row r="2703" spans="1:2" x14ac:dyDescent="0.2">
      <c r="A2703" s="12">
        <v>42486</v>
      </c>
      <c r="B2703" s="11">
        <v>109.7491</v>
      </c>
    </row>
    <row r="2704" spans="1:2" x14ac:dyDescent="0.2">
      <c r="A2704" s="12">
        <v>42487</v>
      </c>
      <c r="B2704" s="11">
        <v>109.8479</v>
      </c>
    </row>
    <row r="2705" spans="1:2" x14ac:dyDescent="0.2">
      <c r="A2705" s="12">
        <v>42488</v>
      </c>
      <c r="B2705" s="11">
        <v>109.21420000000001</v>
      </c>
    </row>
    <row r="2706" spans="1:2" x14ac:dyDescent="0.2">
      <c r="A2706" s="12">
        <v>42489</v>
      </c>
      <c r="B2706" s="11">
        <v>108.82689999999999</v>
      </c>
    </row>
    <row r="2707" spans="1:2" x14ac:dyDescent="0.2">
      <c r="A2707" s="12">
        <v>42492</v>
      </c>
      <c r="B2707" s="11">
        <v>108.67059999999999</v>
      </c>
    </row>
    <row r="2708" spans="1:2" x14ac:dyDescent="0.2">
      <c r="A2708" s="12">
        <v>42493</v>
      </c>
      <c r="B2708" s="11">
        <v>109.3609</v>
      </c>
    </row>
    <row r="2709" spans="1:2" x14ac:dyDescent="0.2">
      <c r="A2709" s="12">
        <v>42494</v>
      </c>
      <c r="B2709" s="11">
        <v>109.995</v>
      </c>
    </row>
    <row r="2710" spans="1:2" x14ac:dyDescent="0.2">
      <c r="A2710" s="12">
        <v>42495</v>
      </c>
      <c r="B2710" s="11">
        <v>110.2413</v>
      </c>
    </row>
    <row r="2711" spans="1:2" x14ac:dyDescent="0.2">
      <c r="A2711" s="12">
        <v>42496</v>
      </c>
      <c r="B2711" s="11">
        <v>110.3798</v>
      </c>
    </row>
    <row r="2712" spans="1:2" x14ac:dyDescent="0.2">
      <c r="A2712" s="12">
        <v>42499</v>
      </c>
      <c r="B2712" s="11">
        <v>110.9464</v>
      </c>
    </row>
    <row r="2713" spans="1:2" x14ac:dyDescent="0.2">
      <c r="A2713" s="12">
        <v>42500</v>
      </c>
      <c r="B2713" s="11">
        <v>110.8222</v>
      </c>
    </row>
    <row r="2714" spans="1:2" x14ac:dyDescent="0.2">
      <c r="A2714" s="12">
        <v>42501</v>
      </c>
      <c r="B2714" s="11">
        <v>110.28019999999999</v>
      </c>
    </row>
    <row r="2715" spans="1:2" x14ac:dyDescent="0.2">
      <c r="A2715" s="12">
        <v>42502</v>
      </c>
      <c r="B2715" s="11">
        <v>110.6932</v>
      </c>
    </row>
    <row r="2716" spans="1:2" x14ac:dyDescent="0.2">
      <c r="A2716" s="12">
        <v>42503</v>
      </c>
      <c r="B2716" s="11">
        <v>111.2518</v>
      </c>
    </row>
    <row r="2717" spans="1:2" x14ac:dyDescent="0.2">
      <c r="A2717" s="12">
        <v>42506</v>
      </c>
      <c r="B2717" s="11">
        <v>111.1215</v>
      </c>
    </row>
    <row r="2718" spans="1:2" x14ac:dyDescent="0.2">
      <c r="A2718" s="12">
        <v>42507</v>
      </c>
      <c r="B2718" s="11">
        <v>111.0865</v>
      </c>
    </row>
    <row r="2719" spans="1:2" x14ac:dyDescent="0.2">
      <c r="A2719" s="12">
        <v>42508</v>
      </c>
      <c r="B2719" s="11">
        <v>111.49939999999999</v>
      </c>
    </row>
    <row r="2720" spans="1:2" x14ac:dyDescent="0.2">
      <c r="A2720" s="12">
        <v>42509</v>
      </c>
      <c r="B2720" s="11">
        <v>112.2332</v>
      </c>
    </row>
    <row r="2721" spans="1:2" x14ac:dyDescent="0.2">
      <c r="A2721" s="12">
        <v>42510</v>
      </c>
      <c r="B2721" s="11">
        <v>112.18210000000001</v>
      </c>
    </row>
    <row r="2722" spans="1:2" x14ac:dyDescent="0.2">
      <c r="A2722" s="12">
        <v>42513</v>
      </c>
      <c r="B2722" s="11">
        <v>112.28400000000001</v>
      </c>
    </row>
    <row r="2723" spans="1:2" x14ac:dyDescent="0.2">
      <c r="A2723" s="12">
        <v>42514</v>
      </c>
      <c r="B2723" s="11">
        <v>112.2912</v>
      </c>
    </row>
    <row r="2724" spans="1:2" x14ac:dyDescent="0.2">
      <c r="A2724" s="12">
        <v>42515</v>
      </c>
      <c r="B2724" s="11">
        <v>112.20010000000001</v>
      </c>
    </row>
    <row r="2725" spans="1:2" x14ac:dyDescent="0.2">
      <c r="A2725" s="12">
        <v>42516</v>
      </c>
      <c r="B2725" s="11">
        <v>111.89790000000001</v>
      </c>
    </row>
    <row r="2726" spans="1:2" x14ac:dyDescent="0.2">
      <c r="A2726" s="12">
        <v>42517</v>
      </c>
      <c r="B2726" s="11">
        <v>112.0822</v>
      </c>
    </row>
    <row r="2727" spans="1:2" x14ac:dyDescent="0.2">
      <c r="A2727" s="12">
        <v>42520</v>
      </c>
      <c r="B2727" s="13" t="e">
        <f>NA()</f>
        <v>#N/A</v>
      </c>
    </row>
    <row r="2728" spans="1:2" x14ac:dyDescent="0.2">
      <c r="A2728" s="12">
        <v>42521</v>
      </c>
      <c r="B2728" s="11">
        <v>112.4276</v>
      </c>
    </row>
    <row r="2729" spans="1:2" x14ac:dyDescent="0.2">
      <c r="A2729" s="12">
        <v>42522</v>
      </c>
      <c r="B2729" s="11">
        <v>112.4619</v>
      </c>
    </row>
    <row r="2730" spans="1:2" x14ac:dyDescent="0.2">
      <c r="A2730" s="12">
        <v>42523</v>
      </c>
      <c r="B2730" s="11">
        <v>112.4563</v>
      </c>
    </row>
    <row r="2731" spans="1:2" x14ac:dyDescent="0.2">
      <c r="A2731" s="12">
        <v>42524</v>
      </c>
      <c r="B2731" s="11">
        <v>111.44499999999999</v>
      </c>
    </row>
    <row r="2732" spans="1:2" x14ac:dyDescent="0.2">
      <c r="A2732" s="12">
        <v>42527</v>
      </c>
      <c r="B2732" s="11">
        <v>111.2294</v>
      </c>
    </row>
    <row r="2733" spans="1:2" x14ac:dyDescent="0.2">
      <c r="A2733" s="12">
        <v>42528</v>
      </c>
      <c r="B2733" s="11">
        <v>110.8377</v>
      </c>
    </row>
    <row r="2734" spans="1:2" x14ac:dyDescent="0.2">
      <c r="A2734" s="12">
        <v>42529</v>
      </c>
      <c r="B2734" s="11">
        <v>110.1913</v>
      </c>
    </row>
    <row r="2735" spans="1:2" x14ac:dyDescent="0.2">
      <c r="A2735" s="12">
        <v>42530</v>
      </c>
      <c r="B2735" s="11">
        <v>110.6164</v>
      </c>
    </row>
    <row r="2736" spans="1:2" x14ac:dyDescent="0.2">
      <c r="A2736" s="12">
        <v>42531</v>
      </c>
      <c r="B2736" s="11">
        <v>111.1023</v>
      </c>
    </row>
    <row r="2737" spans="1:2" x14ac:dyDescent="0.2">
      <c r="A2737" s="12">
        <v>42534</v>
      </c>
      <c r="B2737" s="11">
        <v>111.5033</v>
      </c>
    </row>
    <row r="2738" spans="1:2" x14ac:dyDescent="0.2">
      <c r="A2738" s="12">
        <v>42535</v>
      </c>
      <c r="B2738" s="11">
        <v>111.98220000000001</v>
      </c>
    </row>
    <row r="2739" spans="1:2" x14ac:dyDescent="0.2">
      <c r="A2739" s="12">
        <v>42536</v>
      </c>
      <c r="B2739" s="11">
        <v>111.7668</v>
      </c>
    </row>
    <row r="2740" spans="1:2" x14ac:dyDescent="0.2">
      <c r="A2740" s="12">
        <v>42537</v>
      </c>
      <c r="B2740" s="11">
        <v>112.2343</v>
      </c>
    </row>
    <row r="2741" spans="1:2" x14ac:dyDescent="0.2">
      <c r="A2741" s="12">
        <v>42538</v>
      </c>
      <c r="B2741" s="11">
        <v>111.5329</v>
      </c>
    </row>
    <row r="2742" spans="1:2" x14ac:dyDescent="0.2">
      <c r="A2742" s="12">
        <v>42541</v>
      </c>
      <c r="B2742" s="11">
        <v>110.8693</v>
      </c>
    </row>
    <row r="2743" spans="1:2" x14ac:dyDescent="0.2">
      <c r="A2743" s="12">
        <v>42542</v>
      </c>
      <c r="B2743" s="11">
        <v>111.0076</v>
      </c>
    </row>
    <row r="2744" spans="1:2" x14ac:dyDescent="0.2">
      <c r="A2744" s="12">
        <v>42543</v>
      </c>
      <c r="B2744" s="11">
        <v>110.768</v>
      </c>
    </row>
    <row r="2745" spans="1:2" x14ac:dyDescent="0.2">
      <c r="A2745" s="12">
        <v>42544</v>
      </c>
      <c r="B2745" s="11">
        <v>110.262</v>
      </c>
    </row>
    <row r="2746" spans="1:2" x14ac:dyDescent="0.2">
      <c r="A2746" s="12">
        <v>42545</v>
      </c>
      <c r="B2746" s="11">
        <v>112.1347</v>
      </c>
    </row>
    <row r="2747" spans="1:2" x14ac:dyDescent="0.2">
      <c r="A2747" s="12">
        <v>42548</v>
      </c>
      <c r="B2747" s="11">
        <v>113.1289</v>
      </c>
    </row>
    <row r="2748" spans="1:2" x14ac:dyDescent="0.2">
      <c r="A2748" s="12">
        <v>42549</v>
      </c>
      <c r="B2748" s="11">
        <v>112.7533</v>
      </c>
    </row>
    <row r="2749" spans="1:2" x14ac:dyDescent="0.2">
      <c r="A2749" s="12">
        <v>42550</v>
      </c>
      <c r="B2749" s="11">
        <v>111.8586</v>
      </c>
    </row>
    <row r="2750" spans="1:2" x14ac:dyDescent="0.2">
      <c r="A2750" s="12">
        <v>42551</v>
      </c>
      <c r="B2750" s="11">
        <v>112.1605</v>
      </c>
    </row>
    <row r="2751" spans="1:2" x14ac:dyDescent="0.2">
      <c r="A2751" s="12">
        <v>42552</v>
      </c>
      <c r="B2751" s="11">
        <v>111.64960000000001</v>
      </c>
    </row>
    <row r="2752" spans="1:2" x14ac:dyDescent="0.2">
      <c r="A2752" s="12">
        <v>42555</v>
      </c>
      <c r="B2752" s="13" t="e">
        <f>NA()</f>
        <v>#N/A</v>
      </c>
    </row>
    <row r="2753" spans="1:2" x14ac:dyDescent="0.2">
      <c r="A2753" s="12">
        <v>42556</v>
      </c>
      <c r="B2753" s="11">
        <v>112.4216</v>
      </c>
    </row>
    <row r="2754" spans="1:2" x14ac:dyDescent="0.2">
      <c r="A2754" s="12">
        <v>42557</v>
      </c>
      <c r="B2754" s="11">
        <v>112.54219999999999</v>
      </c>
    </row>
    <row r="2755" spans="1:2" x14ac:dyDescent="0.2">
      <c r="A2755" s="12">
        <v>42558</v>
      </c>
      <c r="B2755" s="11">
        <v>112.57599999999999</v>
      </c>
    </row>
    <row r="2756" spans="1:2" x14ac:dyDescent="0.2">
      <c r="A2756" s="12">
        <v>42559</v>
      </c>
      <c r="B2756" s="11">
        <v>112.3948</v>
      </c>
    </row>
    <row r="2757" spans="1:2" x14ac:dyDescent="0.2">
      <c r="A2757" s="12">
        <v>42562</v>
      </c>
      <c r="B2757" s="11">
        <v>112.5239</v>
      </c>
    </row>
    <row r="2758" spans="1:2" x14ac:dyDescent="0.2">
      <c r="A2758" s="12">
        <v>42563</v>
      </c>
      <c r="B2758" s="11">
        <v>112.1088</v>
      </c>
    </row>
    <row r="2759" spans="1:2" x14ac:dyDescent="0.2">
      <c r="A2759" s="12">
        <v>42564</v>
      </c>
      <c r="B2759" s="11">
        <v>112.0252</v>
      </c>
    </row>
    <row r="2760" spans="1:2" x14ac:dyDescent="0.2">
      <c r="A2760" s="12">
        <v>42565</v>
      </c>
      <c r="B2760" s="11">
        <v>111.7679</v>
      </c>
    </row>
    <row r="2761" spans="1:2" x14ac:dyDescent="0.2">
      <c r="A2761" s="12">
        <v>42566</v>
      </c>
      <c r="B2761" s="11">
        <v>112.28189999999999</v>
      </c>
    </row>
    <row r="2762" spans="1:2" x14ac:dyDescent="0.2">
      <c r="A2762" s="12">
        <v>42569</v>
      </c>
      <c r="B2762" s="11">
        <v>112.245</v>
      </c>
    </row>
    <row r="2763" spans="1:2" x14ac:dyDescent="0.2">
      <c r="A2763" s="12">
        <v>42570</v>
      </c>
      <c r="B2763" s="11">
        <v>112.6366</v>
      </c>
    </row>
    <row r="2764" spans="1:2" x14ac:dyDescent="0.2">
      <c r="A2764" s="12">
        <v>42571</v>
      </c>
      <c r="B2764" s="11">
        <v>112.6729</v>
      </c>
    </row>
    <row r="2765" spans="1:2" x14ac:dyDescent="0.2">
      <c r="A2765" s="12">
        <v>42572</v>
      </c>
      <c r="B2765" s="11">
        <v>112.62260000000001</v>
      </c>
    </row>
    <row r="2766" spans="1:2" x14ac:dyDescent="0.2">
      <c r="A2766" s="12">
        <v>42573</v>
      </c>
      <c r="B2766" s="11">
        <v>112.9876</v>
      </c>
    </row>
    <row r="2767" spans="1:2" x14ac:dyDescent="0.2">
      <c r="A2767" s="12">
        <v>42576</v>
      </c>
      <c r="B2767" s="11">
        <v>113.1772</v>
      </c>
    </row>
    <row r="2768" spans="1:2" x14ac:dyDescent="0.2">
      <c r="A2768" s="12">
        <v>42577</v>
      </c>
      <c r="B2768" s="11">
        <v>113.05800000000001</v>
      </c>
    </row>
    <row r="2769" spans="1:2" x14ac:dyDescent="0.2">
      <c r="A2769" s="12">
        <v>42578</v>
      </c>
      <c r="B2769" s="11">
        <v>113.21559999999999</v>
      </c>
    </row>
    <row r="2770" spans="1:2" x14ac:dyDescent="0.2">
      <c r="A2770" s="12">
        <v>42579</v>
      </c>
      <c r="B2770" s="11">
        <v>112.7381</v>
      </c>
    </row>
    <row r="2771" spans="1:2" x14ac:dyDescent="0.2">
      <c r="A2771" s="12">
        <v>42580</v>
      </c>
      <c r="B2771" s="11">
        <v>111.8728</v>
      </c>
    </row>
    <row r="2772" spans="1:2" x14ac:dyDescent="0.2">
      <c r="A2772" s="12">
        <v>42583</v>
      </c>
      <c r="B2772" s="11">
        <v>111.97450000000001</v>
      </c>
    </row>
    <row r="2773" spans="1:2" x14ac:dyDescent="0.2">
      <c r="A2773" s="12">
        <v>42584</v>
      </c>
      <c r="B2773" s="11">
        <v>111.71129999999999</v>
      </c>
    </row>
    <row r="2774" spans="1:2" x14ac:dyDescent="0.2">
      <c r="A2774" s="12">
        <v>42585</v>
      </c>
      <c r="B2774" s="11">
        <v>111.94070000000001</v>
      </c>
    </row>
    <row r="2775" spans="1:2" x14ac:dyDescent="0.2">
      <c r="A2775" s="12">
        <v>42586</v>
      </c>
      <c r="B2775" s="11">
        <v>111.9136</v>
      </c>
    </row>
    <row r="2776" spans="1:2" x14ac:dyDescent="0.2">
      <c r="A2776" s="12">
        <v>42587</v>
      </c>
      <c r="B2776" s="11">
        <v>112.35760000000001</v>
      </c>
    </row>
    <row r="2777" spans="1:2" x14ac:dyDescent="0.2">
      <c r="A2777" s="12">
        <v>42590</v>
      </c>
      <c r="B2777" s="11">
        <v>112.14409999999999</v>
      </c>
    </row>
    <row r="2778" spans="1:2" x14ac:dyDescent="0.2">
      <c r="A2778" s="12">
        <v>42591</v>
      </c>
      <c r="B2778" s="11">
        <v>111.7204</v>
      </c>
    </row>
    <row r="2779" spans="1:2" x14ac:dyDescent="0.2">
      <c r="A2779" s="12">
        <v>42592</v>
      </c>
      <c r="B2779" s="11">
        <v>111.3222</v>
      </c>
    </row>
    <row r="2780" spans="1:2" x14ac:dyDescent="0.2">
      <c r="A2780" s="12">
        <v>42593</v>
      </c>
      <c r="B2780" s="11">
        <v>111.19370000000001</v>
      </c>
    </row>
    <row r="2781" spans="1:2" x14ac:dyDescent="0.2">
      <c r="A2781" s="12">
        <v>42594</v>
      </c>
      <c r="B2781" s="11">
        <v>111.1769</v>
      </c>
    </row>
    <row r="2782" spans="1:2" x14ac:dyDescent="0.2">
      <c r="A2782" s="12">
        <v>42597</v>
      </c>
      <c r="B2782" s="11">
        <v>110.9194</v>
      </c>
    </row>
    <row r="2783" spans="1:2" x14ac:dyDescent="0.2">
      <c r="A2783" s="12">
        <v>42598</v>
      </c>
      <c r="B2783" s="11">
        <v>110.4278</v>
      </c>
    </row>
    <row r="2784" spans="1:2" x14ac:dyDescent="0.2">
      <c r="A2784" s="12">
        <v>42599</v>
      </c>
      <c r="B2784" s="11">
        <v>110.9442</v>
      </c>
    </row>
    <row r="2785" spans="1:2" x14ac:dyDescent="0.2">
      <c r="A2785" s="12">
        <v>42600</v>
      </c>
      <c r="B2785" s="11">
        <v>110.31180000000001</v>
      </c>
    </row>
    <row r="2786" spans="1:2" x14ac:dyDescent="0.2">
      <c r="A2786" s="12">
        <v>42601</v>
      </c>
      <c r="B2786" s="11">
        <v>110.8147</v>
      </c>
    </row>
    <row r="2787" spans="1:2" x14ac:dyDescent="0.2">
      <c r="A2787" s="12">
        <v>42604</v>
      </c>
      <c r="B2787" s="11">
        <v>110.9982</v>
      </c>
    </row>
    <row r="2788" spans="1:2" x14ac:dyDescent="0.2">
      <c r="A2788" s="12">
        <v>42605</v>
      </c>
      <c r="B2788" s="11">
        <v>110.94</v>
      </c>
    </row>
    <row r="2789" spans="1:2" x14ac:dyDescent="0.2">
      <c r="A2789" s="12">
        <v>42606</v>
      </c>
      <c r="B2789" s="11">
        <v>111.2944</v>
      </c>
    </row>
    <row r="2790" spans="1:2" x14ac:dyDescent="0.2">
      <c r="A2790" s="12">
        <v>42607</v>
      </c>
      <c r="B2790" s="11">
        <v>111.1712</v>
      </c>
    </row>
    <row r="2791" spans="1:2" x14ac:dyDescent="0.2">
      <c r="A2791" s="12">
        <v>42608</v>
      </c>
      <c r="B2791" s="11">
        <v>111.2021</v>
      </c>
    </row>
    <row r="2792" spans="1:2" x14ac:dyDescent="0.2">
      <c r="A2792" s="12">
        <v>42611</v>
      </c>
      <c r="B2792" s="11">
        <v>111.87609999999999</v>
      </c>
    </row>
    <row r="2793" spans="1:2" x14ac:dyDescent="0.2">
      <c r="A2793" s="12">
        <v>42612</v>
      </c>
      <c r="B2793" s="11">
        <v>112.2915</v>
      </c>
    </row>
    <row r="2794" spans="1:2" x14ac:dyDescent="0.2">
      <c r="A2794" s="12">
        <v>42613</v>
      </c>
      <c r="B2794" s="11">
        <v>112.4023</v>
      </c>
    </row>
    <row r="2795" spans="1:2" x14ac:dyDescent="0.2">
      <c r="A2795" s="12">
        <v>42614</v>
      </c>
      <c r="B2795" s="11">
        <v>112.1722</v>
      </c>
    </row>
    <row r="2796" spans="1:2" x14ac:dyDescent="0.2">
      <c r="A2796" s="12">
        <v>42615</v>
      </c>
      <c r="B2796" s="11">
        <v>111.9997</v>
      </c>
    </row>
    <row r="2797" spans="1:2" x14ac:dyDescent="0.2">
      <c r="A2797" s="12">
        <v>42618</v>
      </c>
      <c r="B2797" s="13" t="e">
        <f>NA()</f>
        <v>#N/A</v>
      </c>
    </row>
    <row r="2798" spans="1:2" x14ac:dyDescent="0.2">
      <c r="A2798" s="12">
        <v>42619</v>
      </c>
      <c r="B2798" s="11">
        <v>110.96</v>
      </c>
    </row>
    <row r="2799" spans="1:2" x14ac:dyDescent="0.2">
      <c r="A2799" s="12">
        <v>42620</v>
      </c>
      <c r="B2799" s="11">
        <v>110.9704</v>
      </c>
    </row>
    <row r="2800" spans="1:2" x14ac:dyDescent="0.2">
      <c r="A2800" s="12">
        <v>42621</v>
      </c>
      <c r="B2800" s="11">
        <v>111.25960000000001</v>
      </c>
    </row>
    <row r="2801" spans="1:2" x14ac:dyDescent="0.2">
      <c r="A2801" s="12">
        <v>42622</v>
      </c>
      <c r="B2801" s="11">
        <v>111.9867</v>
      </c>
    </row>
    <row r="2802" spans="1:2" x14ac:dyDescent="0.2">
      <c r="A2802" s="12">
        <v>42625</v>
      </c>
      <c r="B2802" s="11">
        <v>112.15049999999999</v>
      </c>
    </row>
    <row r="2803" spans="1:2" x14ac:dyDescent="0.2">
      <c r="A2803" s="12">
        <v>42626</v>
      </c>
      <c r="B2803" s="11">
        <v>112.5196</v>
      </c>
    </row>
    <row r="2804" spans="1:2" x14ac:dyDescent="0.2">
      <c r="A2804" s="12">
        <v>42627</v>
      </c>
      <c r="B2804" s="11">
        <v>112.4667</v>
      </c>
    </row>
    <row r="2805" spans="1:2" x14ac:dyDescent="0.2">
      <c r="A2805" s="12">
        <v>42628</v>
      </c>
      <c r="B2805" s="11">
        <v>112.4742</v>
      </c>
    </row>
    <row r="2806" spans="1:2" x14ac:dyDescent="0.2">
      <c r="A2806" s="12">
        <v>42629</v>
      </c>
      <c r="B2806" s="11">
        <v>113.1754</v>
      </c>
    </row>
    <row r="2807" spans="1:2" x14ac:dyDescent="0.2">
      <c r="A2807" s="12">
        <v>42632</v>
      </c>
      <c r="B2807" s="11">
        <v>112.90179999999999</v>
      </c>
    </row>
    <row r="2808" spans="1:2" x14ac:dyDescent="0.2">
      <c r="A2808" s="12">
        <v>42633</v>
      </c>
      <c r="B2808" s="11">
        <v>113.1836</v>
      </c>
    </row>
    <row r="2809" spans="1:2" x14ac:dyDescent="0.2">
      <c r="A2809" s="12">
        <v>42634</v>
      </c>
      <c r="B2809" s="11">
        <v>112.9829</v>
      </c>
    </row>
    <row r="2810" spans="1:2" x14ac:dyDescent="0.2">
      <c r="A2810" s="12">
        <v>42635</v>
      </c>
      <c r="B2810" s="11">
        <v>112.25790000000001</v>
      </c>
    </row>
    <row r="2811" spans="1:2" x14ac:dyDescent="0.2">
      <c r="A2811" s="12">
        <v>42636</v>
      </c>
      <c r="B2811" s="11">
        <v>112.7153</v>
      </c>
    </row>
    <row r="2812" spans="1:2" x14ac:dyDescent="0.2">
      <c r="A2812" s="12">
        <v>42639</v>
      </c>
      <c r="B2812" s="11">
        <v>112.7101</v>
      </c>
    </row>
    <row r="2813" spans="1:2" x14ac:dyDescent="0.2">
      <c r="A2813" s="12">
        <v>42640</v>
      </c>
      <c r="B2813" s="11">
        <v>112.55029999999999</v>
      </c>
    </row>
    <row r="2814" spans="1:2" x14ac:dyDescent="0.2">
      <c r="A2814" s="12">
        <v>42641</v>
      </c>
      <c r="B2814" s="11">
        <v>112.6271</v>
      </c>
    </row>
    <row r="2815" spans="1:2" x14ac:dyDescent="0.2">
      <c r="A2815" s="12">
        <v>42642</v>
      </c>
      <c r="B2815" s="11">
        <v>112.28660000000001</v>
      </c>
    </row>
    <row r="2816" spans="1:2" x14ac:dyDescent="0.2">
      <c r="A2816" s="12">
        <v>42643</v>
      </c>
      <c r="B2816" s="11">
        <v>112.2782</v>
      </c>
    </row>
    <row r="2817" spans="1:2" x14ac:dyDescent="0.2">
      <c r="A2817" s="12">
        <v>42646</v>
      </c>
      <c r="B2817" s="11">
        <v>112.50620000000001</v>
      </c>
    </row>
    <row r="2818" spans="1:2" x14ac:dyDescent="0.2">
      <c r="A2818" s="12">
        <v>42647</v>
      </c>
      <c r="B2818" s="11">
        <v>112.6563</v>
      </c>
    </row>
    <row r="2819" spans="1:2" x14ac:dyDescent="0.2">
      <c r="A2819" s="12">
        <v>42648</v>
      </c>
      <c r="B2819" s="11">
        <v>112.7931</v>
      </c>
    </row>
    <row r="2820" spans="1:2" x14ac:dyDescent="0.2">
      <c r="A2820" s="12">
        <v>42649</v>
      </c>
      <c r="B2820" s="11">
        <v>113.00490000000001</v>
      </c>
    </row>
    <row r="2821" spans="1:2" x14ac:dyDescent="0.2">
      <c r="A2821" s="12">
        <v>42650</v>
      </c>
      <c r="B2821" s="11">
        <v>113.2897</v>
      </c>
    </row>
    <row r="2822" spans="1:2" x14ac:dyDescent="0.2">
      <c r="A2822" s="12">
        <v>42653</v>
      </c>
      <c r="B2822" s="13" t="e">
        <f>NA()</f>
        <v>#N/A</v>
      </c>
    </row>
    <row r="2823" spans="1:2" x14ac:dyDescent="0.2">
      <c r="A2823" s="12">
        <v>42654</v>
      </c>
      <c r="B2823" s="11">
        <v>113.444</v>
      </c>
    </row>
    <row r="2824" spans="1:2" x14ac:dyDescent="0.2">
      <c r="A2824" s="12">
        <v>42655</v>
      </c>
      <c r="B2824" s="11">
        <v>113.742</v>
      </c>
    </row>
    <row r="2825" spans="1:2" x14ac:dyDescent="0.2">
      <c r="A2825" s="12">
        <v>42656</v>
      </c>
      <c r="B2825" s="11">
        <v>113.6216</v>
      </c>
    </row>
    <row r="2826" spans="1:2" x14ac:dyDescent="0.2">
      <c r="A2826" s="12">
        <v>42657</v>
      </c>
      <c r="B2826" s="11">
        <v>113.7097</v>
      </c>
    </row>
    <row r="2827" spans="1:2" x14ac:dyDescent="0.2">
      <c r="A2827" s="12">
        <v>42660</v>
      </c>
      <c r="B2827" s="11">
        <v>113.54649999999999</v>
      </c>
    </row>
    <row r="2828" spans="1:2" x14ac:dyDescent="0.2">
      <c r="A2828" s="12">
        <v>42661</v>
      </c>
      <c r="B2828" s="11">
        <v>113.13720000000001</v>
      </c>
    </row>
    <row r="2829" spans="1:2" x14ac:dyDescent="0.2">
      <c r="A2829" s="12">
        <v>42662</v>
      </c>
      <c r="B2829" s="11">
        <v>113.05240000000001</v>
      </c>
    </row>
    <row r="2830" spans="1:2" x14ac:dyDescent="0.2">
      <c r="A2830" s="12">
        <v>42663</v>
      </c>
      <c r="B2830" s="11">
        <v>113.401</v>
      </c>
    </row>
    <row r="2831" spans="1:2" x14ac:dyDescent="0.2">
      <c r="A2831" s="12">
        <v>42664</v>
      </c>
      <c r="B2831" s="11">
        <v>113.8993</v>
      </c>
    </row>
    <row r="2832" spans="1:2" x14ac:dyDescent="0.2">
      <c r="A2832" s="12">
        <v>42667</v>
      </c>
      <c r="B2832" s="11">
        <v>113.8549</v>
      </c>
    </row>
    <row r="2833" spans="1:2" x14ac:dyDescent="0.2">
      <c r="A2833" s="12">
        <v>42668</v>
      </c>
      <c r="B2833" s="11">
        <v>113.6777</v>
      </c>
    </row>
    <row r="2834" spans="1:2" x14ac:dyDescent="0.2">
      <c r="A2834" s="12">
        <v>42669</v>
      </c>
      <c r="B2834" s="11">
        <v>113.81100000000001</v>
      </c>
    </row>
    <row r="2835" spans="1:2" x14ac:dyDescent="0.2">
      <c r="A2835" s="12">
        <v>42670</v>
      </c>
      <c r="B2835" s="11">
        <v>114.19759999999999</v>
      </c>
    </row>
    <row r="2836" spans="1:2" x14ac:dyDescent="0.2">
      <c r="A2836" s="12">
        <v>42671</v>
      </c>
      <c r="B2836" s="11">
        <v>114.0909</v>
      </c>
    </row>
    <row r="2837" spans="1:2" x14ac:dyDescent="0.2">
      <c r="A2837" s="12">
        <v>42674</v>
      </c>
      <c r="B2837" s="11">
        <v>114.0167</v>
      </c>
    </row>
    <row r="2838" spans="1:2" x14ac:dyDescent="0.2">
      <c r="A2838" s="12">
        <v>42675</v>
      </c>
      <c r="B2838" s="11">
        <v>113.98950000000001</v>
      </c>
    </row>
    <row r="2839" spans="1:2" x14ac:dyDescent="0.2">
      <c r="A2839" s="12">
        <v>42676</v>
      </c>
      <c r="B2839" s="11">
        <v>113.9188</v>
      </c>
    </row>
    <row r="2840" spans="1:2" x14ac:dyDescent="0.2">
      <c r="A2840" s="12">
        <v>42677</v>
      </c>
      <c r="B2840" s="11">
        <v>113.7647</v>
      </c>
    </row>
    <row r="2841" spans="1:2" x14ac:dyDescent="0.2">
      <c r="A2841" s="12">
        <v>42678</v>
      </c>
      <c r="B2841" s="11">
        <v>113.5812</v>
      </c>
    </row>
    <row r="2842" spans="1:2" x14ac:dyDescent="0.2">
      <c r="A2842" s="12">
        <v>42681</v>
      </c>
      <c r="B2842" s="11">
        <v>113.5424</v>
      </c>
    </row>
    <row r="2843" spans="1:2" x14ac:dyDescent="0.2">
      <c r="A2843" s="12">
        <v>42682</v>
      </c>
      <c r="B2843" s="11">
        <v>113.2998</v>
      </c>
    </row>
    <row r="2844" spans="1:2" x14ac:dyDescent="0.2">
      <c r="A2844" s="12">
        <v>42683</v>
      </c>
      <c r="B2844" s="11">
        <v>114.6939</v>
      </c>
    </row>
    <row r="2845" spans="1:2" x14ac:dyDescent="0.2">
      <c r="A2845" s="12">
        <v>42684</v>
      </c>
      <c r="B2845" s="11">
        <v>115.9362</v>
      </c>
    </row>
    <row r="2846" spans="1:2" x14ac:dyDescent="0.2">
      <c r="A2846" s="12">
        <v>42685</v>
      </c>
      <c r="B2846" s="13" t="e">
        <f>NA()</f>
        <v>#N/A</v>
      </c>
    </row>
    <row r="2847" spans="1:2" x14ac:dyDescent="0.2">
      <c r="A2847" s="12">
        <v>42688</v>
      </c>
      <c r="B2847" s="11">
        <v>117.22320000000001</v>
      </c>
    </row>
    <row r="2848" spans="1:2" x14ac:dyDescent="0.2">
      <c r="A2848" s="12">
        <v>42689</v>
      </c>
      <c r="B2848" s="11">
        <v>116.7709</v>
      </c>
    </row>
    <row r="2849" spans="1:2" x14ac:dyDescent="0.2">
      <c r="A2849" s="12">
        <v>42690</v>
      </c>
      <c r="B2849" s="11">
        <v>116.8047</v>
      </c>
    </row>
    <row r="2850" spans="1:2" x14ac:dyDescent="0.2">
      <c r="A2850" s="12">
        <v>42691</v>
      </c>
      <c r="B2850" s="11">
        <v>116.8937</v>
      </c>
    </row>
    <row r="2851" spans="1:2" x14ac:dyDescent="0.2">
      <c r="A2851" s="12">
        <v>42692</v>
      </c>
      <c r="B2851" s="11">
        <v>117.592</v>
      </c>
    </row>
    <row r="2852" spans="1:2" x14ac:dyDescent="0.2">
      <c r="A2852" s="12">
        <v>42695</v>
      </c>
      <c r="B2852" s="11">
        <v>117.4747</v>
      </c>
    </row>
    <row r="2853" spans="1:2" x14ac:dyDescent="0.2">
      <c r="A2853" s="12">
        <v>42696</v>
      </c>
      <c r="B2853" s="11">
        <v>117.44929999999999</v>
      </c>
    </row>
    <row r="2854" spans="1:2" x14ac:dyDescent="0.2">
      <c r="A2854" s="12">
        <v>42697</v>
      </c>
      <c r="B2854" s="11">
        <v>118.0342</v>
      </c>
    </row>
    <row r="2855" spans="1:2" x14ac:dyDescent="0.2">
      <c r="A2855" s="12">
        <v>42698</v>
      </c>
      <c r="B2855" s="13" t="e">
        <f>NA()</f>
        <v>#N/A</v>
      </c>
    </row>
    <row r="2856" spans="1:2" x14ac:dyDescent="0.2">
      <c r="A2856" s="12">
        <v>42699</v>
      </c>
      <c r="B2856" s="11">
        <v>118.0187</v>
      </c>
    </row>
    <row r="2857" spans="1:2" x14ac:dyDescent="0.2">
      <c r="A2857" s="12">
        <v>42702</v>
      </c>
      <c r="B2857" s="11">
        <v>117.72629999999999</v>
      </c>
    </row>
    <row r="2858" spans="1:2" x14ac:dyDescent="0.2">
      <c r="A2858" s="12">
        <v>42703</v>
      </c>
      <c r="B2858" s="11">
        <v>117.6427</v>
      </c>
    </row>
    <row r="2859" spans="1:2" x14ac:dyDescent="0.2">
      <c r="A2859" s="12">
        <v>42704</v>
      </c>
      <c r="B2859" s="11">
        <v>117.76220000000001</v>
      </c>
    </row>
    <row r="2860" spans="1:2" x14ac:dyDescent="0.2">
      <c r="A2860" s="12">
        <v>42705</v>
      </c>
      <c r="B2860" s="11">
        <v>117.66289999999999</v>
      </c>
    </row>
    <row r="2861" spans="1:2" x14ac:dyDescent="0.2">
      <c r="A2861" s="12">
        <v>42706</v>
      </c>
      <c r="B2861" s="11">
        <v>117.3104</v>
      </c>
    </row>
    <row r="2862" spans="1:2" x14ac:dyDescent="0.2">
      <c r="A2862" s="12">
        <v>42709</v>
      </c>
      <c r="B2862" s="11">
        <v>117.0996</v>
      </c>
    </row>
    <row r="2863" spans="1:2" x14ac:dyDescent="0.2">
      <c r="A2863" s="12">
        <v>42710</v>
      </c>
      <c r="B2863" s="11">
        <v>116.9212</v>
      </c>
    </row>
    <row r="2864" spans="1:2" x14ac:dyDescent="0.2">
      <c r="A2864" s="12">
        <v>42711</v>
      </c>
      <c r="B2864" s="11">
        <v>116.67059999999999</v>
      </c>
    </row>
    <row r="2865" spans="1:2" x14ac:dyDescent="0.2">
      <c r="A2865" s="12">
        <v>42712</v>
      </c>
      <c r="B2865" s="11">
        <v>117.0312</v>
      </c>
    </row>
    <row r="2866" spans="1:2" x14ac:dyDescent="0.2">
      <c r="A2866" s="12">
        <v>42713</v>
      </c>
      <c r="B2866" s="11">
        <v>117.2818</v>
      </c>
    </row>
    <row r="2867" spans="1:2" x14ac:dyDescent="0.2">
      <c r="A2867" s="12">
        <v>42716</v>
      </c>
      <c r="B2867" s="11">
        <v>116.9147</v>
      </c>
    </row>
    <row r="2868" spans="1:2" x14ac:dyDescent="0.2">
      <c r="A2868" s="12">
        <v>42717</v>
      </c>
      <c r="B2868" s="11">
        <v>116.8015</v>
      </c>
    </row>
    <row r="2869" spans="1:2" x14ac:dyDescent="0.2">
      <c r="A2869" s="12">
        <v>42718</v>
      </c>
      <c r="B2869" s="11">
        <v>116.73180000000001</v>
      </c>
    </row>
    <row r="2870" spans="1:2" x14ac:dyDescent="0.2">
      <c r="A2870" s="12">
        <v>42719</v>
      </c>
      <c r="B2870" s="11">
        <v>118.8056</v>
      </c>
    </row>
    <row r="2871" spans="1:2" x14ac:dyDescent="0.2">
      <c r="A2871" s="12">
        <v>42720</v>
      </c>
      <c r="B2871" s="11">
        <v>118.3569</v>
      </c>
    </row>
    <row r="2872" spans="1:2" x14ac:dyDescent="0.2">
      <c r="A2872" s="12">
        <v>42723</v>
      </c>
      <c r="B2872" s="11">
        <v>118.386</v>
      </c>
    </row>
    <row r="2873" spans="1:2" x14ac:dyDescent="0.2">
      <c r="A2873" s="12">
        <v>42724</v>
      </c>
      <c r="B2873" s="11">
        <v>118.6283</v>
      </c>
    </row>
    <row r="2874" spans="1:2" x14ac:dyDescent="0.2">
      <c r="A2874" s="12">
        <v>42725</v>
      </c>
      <c r="B2874" s="11">
        <v>118.57940000000001</v>
      </c>
    </row>
    <row r="2875" spans="1:2" x14ac:dyDescent="0.2">
      <c r="A2875" s="12">
        <v>42726</v>
      </c>
      <c r="B2875" s="11">
        <v>118.8192</v>
      </c>
    </row>
    <row r="2876" spans="1:2" x14ac:dyDescent="0.2">
      <c r="A2876" s="12">
        <v>42727</v>
      </c>
      <c r="B2876" s="11">
        <v>118.7839</v>
      </c>
    </row>
    <row r="2877" spans="1:2" x14ac:dyDescent="0.2">
      <c r="A2877" s="12">
        <v>42730</v>
      </c>
      <c r="B2877" s="13" t="e">
        <f>NA()</f>
        <v>#N/A</v>
      </c>
    </row>
    <row r="2878" spans="1:2" x14ac:dyDescent="0.2">
      <c r="A2878" s="12">
        <v>42731</v>
      </c>
      <c r="B2878" s="11">
        <v>118.949</v>
      </c>
    </row>
    <row r="2879" spans="1:2" x14ac:dyDescent="0.2">
      <c r="A2879" s="12">
        <v>42732</v>
      </c>
      <c r="B2879" s="11">
        <v>119.22880000000001</v>
      </c>
    </row>
    <row r="2880" spans="1:2" x14ac:dyDescent="0.2">
      <c r="A2880" s="12">
        <v>42733</v>
      </c>
      <c r="B2880" s="11">
        <v>118.66200000000001</v>
      </c>
    </row>
    <row r="2881" spans="1:2" x14ac:dyDescent="0.2">
      <c r="A2881" s="12">
        <v>42734</v>
      </c>
      <c r="B2881" s="11">
        <v>118.345</v>
      </c>
    </row>
    <row r="2882" spans="1:2" x14ac:dyDescent="0.2">
      <c r="A2882" s="12">
        <v>42737</v>
      </c>
      <c r="B2882" s="13" t="e">
        <f>NA()</f>
        <v>#N/A</v>
      </c>
    </row>
    <row r="2883" spans="1:2" x14ac:dyDescent="0.2">
      <c r="A2883" s="12">
        <v>42738</v>
      </c>
      <c r="B2883" s="11">
        <v>119.0881</v>
      </c>
    </row>
    <row r="2884" spans="1:2" x14ac:dyDescent="0.2">
      <c r="A2884" s="12">
        <v>42739</v>
      </c>
      <c r="B2884" s="11">
        <v>118.8785</v>
      </c>
    </row>
    <row r="2885" spans="1:2" x14ac:dyDescent="0.2">
      <c r="A2885" s="12">
        <v>42740</v>
      </c>
      <c r="B2885" s="11">
        <v>117.9987</v>
      </c>
    </row>
    <row r="2886" spans="1:2" x14ac:dyDescent="0.2">
      <c r="A2886" s="12">
        <v>42741</v>
      </c>
      <c r="B2886" s="11">
        <v>118.3476</v>
      </c>
    </row>
    <row r="2887" spans="1:2" x14ac:dyDescent="0.2">
      <c r="A2887" s="12">
        <v>42744</v>
      </c>
      <c r="B2887" s="11">
        <v>118.4089</v>
      </c>
    </row>
    <row r="2888" spans="1:2" x14ac:dyDescent="0.2">
      <c r="A2888" s="12">
        <v>42745</v>
      </c>
      <c r="B2888" s="11">
        <v>118.5365</v>
      </c>
    </row>
    <row r="2889" spans="1:2" x14ac:dyDescent="0.2">
      <c r="A2889" s="12">
        <v>42746</v>
      </c>
      <c r="B2889" s="11">
        <v>119.0197</v>
      </c>
    </row>
    <row r="2890" spans="1:2" x14ac:dyDescent="0.2">
      <c r="A2890" s="12">
        <v>42747</v>
      </c>
      <c r="B2890" s="11">
        <v>117.7984</v>
      </c>
    </row>
    <row r="2891" spans="1:2" x14ac:dyDescent="0.2">
      <c r="A2891" s="12">
        <v>42748</v>
      </c>
      <c r="B2891" s="11">
        <v>117.98650000000001</v>
      </c>
    </row>
    <row r="2892" spans="1:2" x14ac:dyDescent="0.2">
      <c r="A2892" s="12">
        <v>42751</v>
      </c>
      <c r="B2892" s="13" t="e">
        <f>NA()</f>
        <v>#N/A</v>
      </c>
    </row>
    <row r="2893" spans="1:2" x14ac:dyDescent="0.2">
      <c r="A2893" s="12">
        <v>42752</v>
      </c>
      <c r="B2893" s="11">
        <v>117.26439999999999</v>
      </c>
    </row>
    <row r="2894" spans="1:2" x14ac:dyDescent="0.2">
      <c r="A2894" s="12">
        <v>42753</v>
      </c>
      <c r="B2894" s="11">
        <v>117.72320000000001</v>
      </c>
    </row>
    <row r="2895" spans="1:2" x14ac:dyDescent="0.2">
      <c r="A2895" s="12">
        <v>42754</v>
      </c>
      <c r="B2895" s="11">
        <v>118.31740000000001</v>
      </c>
    </row>
    <row r="2896" spans="1:2" x14ac:dyDescent="0.2">
      <c r="A2896" s="12">
        <v>42755</v>
      </c>
      <c r="B2896" s="13" t="e">
        <f>NA()</f>
        <v>#N/A</v>
      </c>
    </row>
    <row r="2897" spans="1:2" x14ac:dyDescent="0.2">
      <c r="A2897" s="12">
        <v>42758</v>
      </c>
      <c r="B2897" s="11">
        <v>117.24769999999999</v>
      </c>
    </row>
    <row r="2898" spans="1:2" x14ac:dyDescent="0.2">
      <c r="A2898" s="12">
        <v>42759</v>
      </c>
      <c r="B2898" s="11">
        <v>117.0513</v>
      </c>
    </row>
    <row r="2899" spans="1:2" x14ac:dyDescent="0.2">
      <c r="A2899" s="12">
        <v>42760</v>
      </c>
      <c r="B2899" s="11">
        <v>116.9353</v>
      </c>
    </row>
    <row r="2900" spans="1:2" x14ac:dyDescent="0.2">
      <c r="A2900" s="12">
        <v>42761</v>
      </c>
      <c r="B2900" s="11">
        <v>117.2761</v>
      </c>
    </row>
    <row r="2901" spans="1:2" x14ac:dyDescent="0.2">
      <c r="A2901" s="12">
        <v>42762</v>
      </c>
      <c r="B2901" s="11">
        <v>117.07250000000001</v>
      </c>
    </row>
    <row r="2902" spans="1:2" x14ac:dyDescent="0.2">
      <c r="A2902" s="12">
        <v>42765</v>
      </c>
      <c r="B2902" s="11">
        <v>116.7311</v>
      </c>
    </row>
    <row r="2903" spans="1:2" x14ac:dyDescent="0.2">
      <c r="A2903" s="12">
        <v>42766</v>
      </c>
      <c r="B2903" s="11">
        <v>116.2235</v>
      </c>
    </row>
    <row r="2904" spans="1:2" x14ac:dyDescent="0.2">
      <c r="A2904" s="12">
        <v>42767</v>
      </c>
      <c r="B2904" s="11">
        <v>116.39100000000001</v>
      </c>
    </row>
    <row r="2905" spans="1:2" x14ac:dyDescent="0.2">
      <c r="A2905" s="12">
        <v>42768</v>
      </c>
      <c r="B2905" s="11">
        <v>115.902</v>
      </c>
    </row>
    <row r="2906" spans="1:2" x14ac:dyDescent="0.2">
      <c r="A2906" s="12">
        <v>42769</v>
      </c>
      <c r="B2906" s="11">
        <v>115.62439999999999</v>
      </c>
    </row>
    <row r="2907" spans="1:2" x14ac:dyDescent="0.2">
      <c r="A2907" s="12">
        <v>42772</v>
      </c>
      <c r="B2907" s="11">
        <v>116.0489</v>
      </c>
    </row>
    <row r="2908" spans="1:2" x14ac:dyDescent="0.2">
      <c r="A2908" s="12">
        <v>42773</v>
      </c>
      <c r="B2908" s="11">
        <v>116.40689999999999</v>
      </c>
    </row>
    <row r="2909" spans="1:2" x14ac:dyDescent="0.2">
      <c r="A2909" s="12">
        <v>42774</v>
      </c>
      <c r="B2909" s="11">
        <v>116.1371</v>
      </c>
    </row>
    <row r="2910" spans="1:2" x14ac:dyDescent="0.2">
      <c r="A2910" s="12">
        <v>42775</v>
      </c>
      <c r="B2910" s="11">
        <v>116.3044</v>
      </c>
    </row>
    <row r="2911" spans="1:2" x14ac:dyDescent="0.2">
      <c r="A2911" s="12">
        <v>42776</v>
      </c>
      <c r="B2911" s="11">
        <v>116.1461</v>
      </c>
    </row>
    <row r="2912" spans="1:2" x14ac:dyDescent="0.2">
      <c r="A2912" s="12">
        <v>42779</v>
      </c>
      <c r="B2912" s="11">
        <v>116.3407</v>
      </c>
    </row>
    <row r="2913" spans="1:2" x14ac:dyDescent="0.2">
      <c r="A2913" s="12">
        <v>42780</v>
      </c>
      <c r="B2913" s="11">
        <v>116.3925</v>
      </c>
    </row>
    <row r="2914" spans="1:2" x14ac:dyDescent="0.2">
      <c r="A2914" s="12">
        <v>42781</v>
      </c>
      <c r="B2914" s="11">
        <v>116.2139</v>
      </c>
    </row>
    <row r="2915" spans="1:2" x14ac:dyDescent="0.2">
      <c r="A2915" s="12">
        <v>42782</v>
      </c>
      <c r="B2915" s="11">
        <v>116.0046</v>
      </c>
    </row>
    <row r="2916" spans="1:2" x14ac:dyDescent="0.2">
      <c r="A2916" s="12">
        <v>42783</v>
      </c>
      <c r="B2916" s="11">
        <v>116.4014</v>
      </c>
    </row>
    <row r="2917" spans="1:2" x14ac:dyDescent="0.2">
      <c r="A2917" s="12">
        <v>42786</v>
      </c>
      <c r="B2917" s="13" t="e">
        <f>NA()</f>
        <v>#N/A</v>
      </c>
    </row>
    <row r="2918" spans="1:2" x14ac:dyDescent="0.2">
      <c r="A2918" s="12">
        <v>42787</v>
      </c>
      <c r="B2918" s="11">
        <v>116.59</v>
      </c>
    </row>
    <row r="2919" spans="1:2" x14ac:dyDescent="0.2">
      <c r="A2919" s="12">
        <v>42788</v>
      </c>
      <c r="B2919" s="11">
        <v>116.21120000000001</v>
      </c>
    </row>
    <row r="2920" spans="1:2" x14ac:dyDescent="0.2">
      <c r="A2920" s="12">
        <v>42789</v>
      </c>
      <c r="B2920" s="11">
        <v>115.6503</v>
      </c>
    </row>
    <row r="2921" spans="1:2" x14ac:dyDescent="0.2">
      <c r="A2921" s="12">
        <v>42790</v>
      </c>
      <c r="B2921" s="11">
        <v>115.81189999999999</v>
      </c>
    </row>
    <row r="2922" spans="1:2" x14ac:dyDescent="0.2">
      <c r="A2922" s="12">
        <v>42793</v>
      </c>
      <c r="B2922" s="11">
        <v>115.6739</v>
      </c>
    </row>
    <row r="2923" spans="1:2" x14ac:dyDescent="0.2">
      <c r="A2923" s="12">
        <v>42794</v>
      </c>
      <c r="B2923" s="11">
        <v>116.00109999999999</v>
      </c>
    </row>
    <row r="2924" spans="1:2" x14ac:dyDescent="0.2">
      <c r="A2924" s="12">
        <v>42795</v>
      </c>
      <c r="B2924" s="11">
        <v>116.4353</v>
      </c>
    </row>
    <row r="2925" spans="1:2" x14ac:dyDescent="0.2">
      <c r="A2925" s="12">
        <v>42796</v>
      </c>
      <c r="B2925" s="11">
        <v>116.84</v>
      </c>
    </row>
    <row r="2926" spans="1:2" x14ac:dyDescent="0.2">
      <c r="A2926" s="12">
        <v>42797</v>
      </c>
      <c r="B2926" s="11">
        <v>116.6408</v>
      </c>
    </row>
    <row r="2927" spans="1:2" x14ac:dyDescent="0.2">
      <c r="A2927" s="12">
        <v>42800</v>
      </c>
      <c r="B2927" s="11">
        <v>116.42829999999999</v>
      </c>
    </row>
    <row r="2928" spans="1:2" x14ac:dyDescent="0.2">
      <c r="A2928" s="12">
        <v>42801</v>
      </c>
      <c r="B2928" s="11">
        <v>116.4272</v>
      </c>
    </row>
    <row r="2929" spans="1:2" x14ac:dyDescent="0.2">
      <c r="A2929" s="12">
        <v>42802</v>
      </c>
      <c r="B2929" s="11">
        <v>116.8719</v>
      </c>
    </row>
    <row r="2930" spans="1:2" x14ac:dyDescent="0.2">
      <c r="A2930" s="12">
        <v>42803</v>
      </c>
      <c r="B2930" s="11">
        <v>116.9931</v>
      </c>
    </row>
    <row r="2931" spans="1:2" x14ac:dyDescent="0.2">
      <c r="A2931" s="12">
        <v>42804</v>
      </c>
      <c r="B2931" s="11">
        <v>116.61320000000001</v>
      </c>
    </row>
    <row r="2932" spans="1:2" x14ac:dyDescent="0.2">
      <c r="A2932" s="12">
        <v>42807</v>
      </c>
      <c r="B2932" s="11">
        <v>116.3978</v>
      </c>
    </row>
    <row r="2933" spans="1:2" x14ac:dyDescent="0.2">
      <c r="A2933" s="12">
        <v>42808</v>
      </c>
      <c r="B2933" s="11">
        <v>116.56180000000001</v>
      </c>
    </row>
    <row r="2934" spans="1:2" x14ac:dyDescent="0.2">
      <c r="A2934" s="12">
        <v>42809</v>
      </c>
      <c r="B2934" s="11">
        <v>116.35550000000001</v>
      </c>
    </row>
    <row r="2935" spans="1:2" x14ac:dyDescent="0.2">
      <c r="A2935" s="12">
        <v>42810</v>
      </c>
      <c r="B2935" s="11">
        <v>115.4432</v>
      </c>
    </row>
    <row r="2936" spans="1:2" x14ac:dyDescent="0.2">
      <c r="A2936" s="12">
        <v>42811</v>
      </c>
      <c r="B2936" s="11">
        <v>115.276</v>
      </c>
    </row>
    <row r="2937" spans="1:2" x14ac:dyDescent="0.2">
      <c r="A2937" s="12">
        <v>42814</v>
      </c>
      <c r="B2937" s="11">
        <v>115.0402</v>
      </c>
    </row>
    <row r="2938" spans="1:2" x14ac:dyDescent="0.2">
      <c r="A2938" s="12">
        <v>42815</v>
      </c>
      <c r="B2938" s="11">
        <v>114.8099</v>
      </c>
    </row>
    <row r="2939" spans="1:2" x14ac:dyDescent="0.2">
      <c r="A2939" s="12">
        <v>42816</v>
      </c>
      <c r="B2939" s="11">
        <v>114.79170000000001</v>
      </c>
    </row>
    <row r="2940" spans="1:2" x14ac:dyDescent="0.2">
      <c r="A2940" s="12">
        <v>42817</v>
      </c>
      <c r="B2940" s="11">
        <v>114.7881</v>
      </c>
    </row>
    <row r="2941" spans="1:2" x14ac:dyDescent="0.2">
      <c r="A2941" s="12">
        <v>42818</v>
      </c>
      <c r="B2941" s="11">
        <v>114.6352</v>
      </c>
    </row>
    <row r="2942" spans="1:2" x14ac:dyDescent="0.2">
      <c r="A2942" s="12">
        <v>42821</v>
      </c>
      <c r="B2942" s="11">
        <v>114.2332</v>
      </c>
    </row>
    <row r="2943" spans="1:2" x14ac:dyDescent="0.2">
      <c r="A2943" s="12">
        <v>42822</v>
      </c>
      <c r="B2943" s="11">
        <v>114.4173</v>
      </c>
    </row>
    <row r="2944" spans="1:2" x14ac:dyDescent="0.2">
      <c r="A2944" s="12">
        <v>42823</v>
      </c>
      <c r="B2944" s="11">
        <v>114.7141</v>
      </c>
    </row>
    <row r="2945" spans="1:2" x14ac:dyDescent="0.2">
      <c r="A2945" s="12">
        <v>42824</v>
      </c>
      <c r="B2945" s="11">
        <v>114.5218</v>
      </c>
    </row>
    <row r="2946" spans="1:2" x14ac:dyDescent="0.2">
      <c r="A2946" s="12">
        <v>42825</v>
      </c>
      <c r="B2946" s="11">
        <v>114.7914</v>
      </c>
    </row>
    <row r="2947" spans="1:2" x14ac:dyDescent="0.2">
      <c r="A2947" s="12">
        <v>42828</v>
      </c>
      <c r="B2947" s="11">
        <v>114.8707</v>
      </c>
    </row>
    <row r="2948" spans="1:2" x14ac:dyDescent="0.2">
      <c r="A2948" s="12">
        <v>42829</v>
      </c>
      <c r="B2948" s="11">
        <v>115.00109999999999</v>
      </c>
    </row>
    <row r="2949" spans="1:2" x14ac:dyDescent="0.2">
      <c r="A2949" s="12">
        <v>42830</v>
      </c>
      <c r="B2949" s="11">
        <v>114.9468</v>
      </c>
    </row>
    <row r="2950" spans="1:2" x14ac:dyDescent="0.2">
      <c r="A2950" s="12">
        <v>42831</v>
      </c>
      <c r="B2950" s="11">
        <v>115.0155</v>
      </c>
    </row>
    <row r="2951" spans="1:2" x14ac:dyDescent="0.2">
      <c r="A2951" s="12">
        <v>42832</v>
      </c>
      <c r="B2951" s="11">
        <v>115.0515</v>
      </c>
    </row>
    <row r="2952" spans="1:2" x14ac:dyDescent="0.2">
      <c r="A2952" s="12">
        <v>42835</v>
      </c>
      <c r="B2952" s="11">
        <v>115.10680000000001</v>
      </c>
    </row>
    <row r="2953" spans="1:2" x14ac:dyDescent="0.2">
      <c r="A2953" s="12">
        <v>42836</v>
      </c>
      <c r="B2953" s="11">
        <v>115.0061</v>
      </c>
    </row>
    <row r="2954" spans="1:2" x14ac:dyDescent="0.2">
      <c r="A2954" s="12">
        <v>42837</v>
      </c>
      <c r="B2954" s="11">
        <v>114.91330000000001</v>
      </c>
    </row>
    <row r="2955" spans="1:2" x14ac:dyDescent="0.2">
      <c r="A2955" s="12">
        <v>42838</v>
      </c>
      <c r="B2955" s="11">
        <v>114.5029</v>
      </c>
    </row>
    <row r="2956" spans="1:2" x14ac:dyDescent="0.2">
      <c r="A2956" s="12">
        <v>42839</v>
      </c>
      <c r="B2956" s="11">
        <v>114.5339</v>
      </c>
    </row>
    <row r="2957" spans="1:2" x14ac:dyDescent="0.2">
      <c r="A2957" s="12">
        <v>42842</v>
      </c>
      <c r="B2957" s="11">
        <v>114.3257</v>
      </c>
    </row>
    <row r="2958" spans="1:2" x14ac:dyDescent="0.2">
      <c r="A2958" s="12">
        <v>42843</v>
      </c>
      <c r="B2958" s="11">
        <v>114.2559</v>
      </c>
    </row>
    <row r="2959" spans="1:2" x14ac:dyDescent="0.2">
      <c r="A2959" s="12">
        <v>42844</v>
      </c>
      <c r="B2959" s="11">
        <v>114.7914</v>
      </c>
    </row>
    <row r="2960" spans="1:2" x14ac:dyDescent="0.2">
      <c r="A2960" s="12">
        <v>42845</v>
      </c>
      <c r="B2960" s="11">
        <v>114.6198</v>
      </c>
    </row>
    <row r="2961" spans="1:2" x14ac:dyDescent="0.2">
      <c r="A2961" s="12">
        <v>42846</v>
      </c>
      <c r="B2961" s="11">
        <v>114.81180000000001</v>
      </c>
    </row>
    <row r="2962" spans="1:2" x14ac:dyDescent="0.2">
      <c r="A2962" s="12">
        <v>42849</v>
      </c>
      <c r="B2962" s="11">
        <v>114.3652</v>
      </c>
    </row>
    <row r="2963" spans="1:2" x14ac:dyDescent="0.2">
      <c r="A2963" s="12">
        <v>42850</v>
      </c>
      <c r="B2963" s="11">
        <v>114.51130000000001</v>
      </c>
    </row>
    <row r="2964" spans="1:2" x14ac:dyDescent="0.2">
      <c r="A2964" s="12">
        <v>42851</v>
      </c>
      <c r="B2964" s="11">
        <v>114.94799999999999</v>
      </c>
    </row>
    <row r="2965" spans="1:2" x14ac:dyDescent="0.2">
      <c r="A2965" s="12">
        <v>42852</v>
      </c>
      <c r="B2965" s="11">
        <v>114.99509999999999</v>
      </c>
    </row>
    <row r="2966" spans="1:2" x14ac:dyDescent="0.2">
      <c r="A2966" s="12">
        <v>42853</v>
      </c>
      <c r="B2966" s="11">
        <v>114.7882</v>
      </c>
    </row>
    <row r="2967" spans="1:2" x14ac:dyDescent="0.2">
      <c r="A2967" s="12">
        <v>42856</v>
      </c>
      <c r="B2967" s="11">
        <v>114.5924</v>
      </c>
    </row>
    <row r="2968" spans="1:2" x14ac:dyDescent="0.2">
      <c r="A2968" s="12">
        <v>42857</v>
      </c>
      <c r="B2968" s="11">
        <v>114.6797</v>
      </c>
    </row>
    <row r="2969" spans="1:2" x14ac:dyDescent="0.2">
      <c r="A2969" s="12">
        <v>42858</v>
      </c>
      <c r="B2969" s="11">
        <v>114.664</v>
      </c>
    </row>
    <row r="2970" spans="1:2" x14ac:dyDescent="0.2">
      <c r="A2970" s="12">
        <v>42859</v>
      </c>
      <c r="B2970" s="11">
        <v>114.9084</v>
      </c>
    </row>
    <row r="2971" spans="1:2" x14ac:dyDescent="0.2">
      <c r="A2971" s="12">
        <v>42860</v>
      </c>
      <c r="B2971" s="11">
        <v>114.7734</v>
      </c>
    </row>
    <row r="2972" spans="1:2" x14ac:dyDescent="0.2">
      <c r="A2972" s="12">
        <v>42863</v>
      </c>
      <c r="B2972" s="11">
        <v>115.0903</v>
      </c>
    </row>
    <row r="2973" spans="1:2" x14ac:dyDescent="0.2">
      <c r="A2973" s="12">
        <v>42864</v>
      </c>
      <c r="B2973" s="11">
        <v>115.3938</v>
      </c>
    </row>
    <row r="2974" spans="1:2" x14ac:dyDescent="0.2">
      <c r="A2974" s="12">
        <v>42865</v>
      </c>
      <c r="B2974" s="11">
        <v>115.1146</v>
      </c>
    </row>
    <row r="2975" spans="1:2" x14ac:dyDescent="0.2">
      <c r="A2975" s="12">
        <v>42866</v>
      </c>
      <c r="B2975" s="11">
        <v>115.0669</v>
      </c>
    </row>
    <row r="2976" spans="1:2" x14ac:dyDescent="0.2">
      <c r="A2976" s="12">
        <v>42867</v>
      </c>
      <c r="B2976" s="11">
        <v>114.7479</v>
      </c>
    </row>
    <row r="2977" spans="1:2" x14ac:dyDescent="0.2">
      <c r="A2977" s="12">
        <v>42870</v>
      </c>
      <c r="B2977" s="11">
        <v>114.35039999999999</v>
      </c>
    </row>
    <row r="2978" spans="1:2" x14ac:dyDescent="0.2">
      <c r="A2978" s="12">
        <v>42871</v>
      </c>
      <c r="B2978" s="11">
        <v>113.9924</v>
      </c>
    </row>
    <row r="2979" spans="1:2" x14ac:dyDescent="0.2">
      <c r="A2979" s="12">
        <v>42872</v>
      </c>
      <c r="B2979" s="11">
        <v>113.7512</v>
      </c>
    </row>
    <row r="2980" spans="1:2" x14ac:dyDescent="0.2">
      <c r="A2980" s="12">
        <v>42873</v>
      </c>
      <c r="B2980" s="11">
        <v>114.2701</v>
      </c>
    </row>
    <row r="2981" spans="1:2" x14ac:dyDescent="0.2">
      <c r="A2981" s="12">
        <v>42874</v>
      </c>
      <c r="B2981" s="11">
        <v>113.70140000000001</v>
      </c>
    </row>
    <row r="2982" spans="1:2" x14ac:dyDescent="0.2">
      <c r="A2982" s="12">
        <v>42877</v>
      </c>
      <c r="B2982" s="11">
        <v>113.54559999999999</v>
      </c>
    </row>
    <row r="2983" spans="1:2" x14ac:dyDescent="0.2">
      <c r="A2983" s="12">
        <v>42878</v>
      </c>
      <c r="B2983" s="11">
        <v>113.6874</v>
      </c>
    </row>
    <row r="2984" spans="1:2" x14ac:dyDescent="0.2">
      <c r="A2984" s="12">
        <v>42879</v>
      </c>
      <c r="B2984" s="11">
        <v>113.67570000000001</v>
      </c>
    </row>
    <row r="2985" spans="1:2" x14ac:dyDescent="0.2">
      <c r="A2985" s="12">
        <v>42880</v>
      </c>
      <c r="B2985" s="11">
        <v>113.37260000000001</v>
      </c>
    </row>
    <row r="2986" spans="1:2" x14ac:dyDescent="0.2">
      <c r="A2986" s="12">
        <v>42881</v>
      </c>
      <c r="B2986" s="11">
        <v>113.4838</v>
      </c>
    </row>
    <row r="2987" spans="1:2" x14ac:dyDescent="0.2">
      <c r="A2987" s="12">
        <v>42884</v>
      </c>
      <c r="B2987" s="13" t="e">
        <f>NA()</f>
        <v>#N/A</v>
      </c>
    </row>
    <row r="2988" spans="1:2" x14ac:dyDescent="0.2">
      <c r="A2988" s="12">
        <v>42885</v>
      </c>
      <c r="B2988" s="11">
        <v>113.5557</v>
      </c>
    </row>
    <row r="2989" spans="1:2" x14ac:dyDescent="0.2">
      <c r="A2989" s="12">
        <v>42886</v>
      </c>
      <c r="B2989" s="11">
        <v>113.2962</v>
      </c>
    </row>
    <row r="2990" spans="1:2" x14ac:dyDescent="0.2">
      <c r="A2990" s="12">
        <v>42887</v>
      </c>
      <c r="B2990" s="11">
        <v>113.30200000000001</v>
      </c>
    </row>
    <row r="2991" spans="1:2" x14ac:dyDescent="0.2">
      <c r="A2991" s="12">
        <v>42888</v>
      </c>
      <c r="B2991" s="11">
        <v>113.1915</v>
      </c>
    </row>
    <row r="2992" spans="1:2" x14ac:dyDescent="0.2">
      <c r="A2992" s="12">
        <v>42891</v>
      </c>
      <c r="B2992" s="11">
        <v>112.9761</v>
      </c>
    </row>
    <row r="2993" spans="1:2" x14ac:dyDescent="0.2">
      <c r="A2993" s="12">
        <v>42892</v>
      </c>
      <c r="B2993" s="11">
        <v>112.7099</v>
      </c>
    </row>
    <row r="2994" spans="1:2" x14ac:dyDescent="0.2">
      <c r="A2994" s="12">
        <v>42893</v>
      </c>
      <c r="B2994" s="11">
        <v>112.8197</v>
      </c>
    </row>
    <row r="2995" spans="1:2" x14ac:dyDescent="0.2">
      <c r="A2995" s="12">
        <v>42894</v>
      </c>
      <c r="B2995" s="11">
        <v>112.83540000000001</v>
      </c>
    </row>
    <row r="2996" spans="1:2" x14ac:dyDescent="0.2">
      <c r="A2996" s="12">
        <v>42895</v>
      </c>
      <c r="B2996" s="11">
        <v>112.9556</v>
      </c>
    </row>
    <row r="2997" spans="1:2" x14ac:dyDescent="0.2">
      <c r="A2997" s="12">
        <v>42898</v>
      </c>
      <c r="B2997" s="11">
        <v>112.98309999999999</v>
      </c>
    </row>
    <row r="2998" spans="1:2" x14ac:dyDescent="0.2">
      <c r="A2998" s="12">
        <v>42899</v>
      </c>
      <c r="B2998" s="11">
        <v>112.62609999999999</v>
      </c>
    </row>
    <row r="2999" spans="1:2" x14ac:dyDescent="0.2">
      <c r="A2999" s="12">
        <v>42900</v>
      </c>
      <c r="B2999" s="11">
        <v>112.0727</v>
      </c>
    </row>
    <row r="3000" spans="1:2" x14ac:dyDescent="0.2">
      <c r="A3000" s="12">
        <v>42901</v>
      </c>
      <c r="B3000" s="11">
        <v>112.8699</v>
      </c>
    </row>
    <row r="3001" spans="1:2" x14ac:dyDescent="0.2">
      <c r="A3001" s="12">
        <v>42902</v>
      </c>
      <c r="B3001" s="11">
        <v>112.61450000000001</v>
      </c>
    </row>
    <row r="3002" spans="1:2" x14ac:dyDescent="0.2">
      <c r="A3002" s="12">
        <v>42905</v>
      </c>
      <c r="B3002" s="11">
        <v>112.7563</v>
      </c>
    </row>
    <row r="3003" spans="1:2" x14ac:dyDescent="0.2">
      <c r="A3003" s="12">
        <v>42906</v>
      </c>
      <c r="B3003" s="11">
        <v>113.2685</v>
      </c>
    </row>
    <row r="3004" spans="1:2" x14ac:dyDescent="0.2">
      <c r="A3004" s="12">
        <v>42907</v>
      </c>
      <c r="B3004" s="11">
        <v>113.3318</v>
      </c>
    </row>
    <row r="3005" spans="1:2" x14ac:dyDescent="0.2">
      <c r="A3005" s="12">
        <v>42908</v>
      </c>
      <c r="B3005" s="11">
        <v>113.16419999999999</v>
      </c>
    </row>
    <row r="3006" spans="1:2" x14ac:dyDescent="0.2">
      <c r="A3006" s="12">
        <v>42909</v>
      </c>
      <c r="B3006" s="11">
        <v>112.8657</v>
      </c>
    </row>
    <row r="3007" spans="1:2" x14ac:dyDescent="0.2">
      <c r="A3007" s="12">
        <v>42912</v>
      </c>
      <c r="B3007" s="11">
        <v>112.7623</v>
      </c>
    </row>
    <row r="3008" spans="1:2" x14ac:dyDescent="0.2">
      <c r="A3008" s="12">
        <v>42913</v>
      </c>
      <c r="B3008" s="11">
        <v>112.54940000000001</v>
      </c>
    </row>
    <row r="3009" spans="1:2" x14ac:dyDescent="0.2">
      <c r="A3009" s="12">
        <v>42914</v>
      </c>
      <c r="B3009" s="11">
        <v>112.0744</v>
      </c>
    </row>
    <row r="3010" spans="1:2" x14ac:dyDescent="0.2">
      <c r="A3010" s="12">
        <v>42915</v>
      </c>
      <c r="B3010" s="11">
        <v>111.99809999999999</v>
      </c>
    </row>
    <row r="3011" spans="1:2" x14ac:dyDescent="0.2">
      <c r="A3011" s="12">
        <v>42916</v>
      </c>
      <c r="B3011" s="11">
        <v>111.9897</v>
      </c>
    </row>
    <row r="3012" spans="1:2" x14ac:dyDescent="0.2">
      <c r="A3012" s="12">
        <v>42919</v>
      </c>
      <c r="B3012" s="11">
        <v>112.4268</v>
      </c>
    </row>
    <row r="3013" spans="1:2" x14ac:dyDescent="0.2">
      <c r="A3013" s="12">
        <v>42920</v>
      </c>
      <c r="B3013" s="13" t="e">
        <f>NA()</f>
        <v>#N/A</v>
      </c>
    </row>
    <row r="3014" spans="1:2" x14ac:dyDescent="0.2">
      <c r="A3014" s="12">
        <v>42921</v>
      </c>
      <c r="B3014" s="11">
        <v>112.6534</v>
      </c>
    </row>
    <row r="3015" spans="1:2" x14ac:dyDescent="0.2">
      <c r="A3015" s="12">
        <v>42922</v>
      </c>
      <c r="B3015" s="11">
        <v>112.42</v>
      </c>
    </row>
    <row r="3016" spans="1:2" x14ac:dyDescent="0.2">
      <c r="A3016" s="12">
        <v>42923</v>
      </c>
      <c r="B3016" s="11">
        <v>112.31319999999999</v>
      </c>
    </row>
    <row r="3017" spans="1:2" x14ac:dyDescent="0.2">
      <c r="A3017" s="12">
        <v>42926</v>
      </c>
      <c r="B3017" s="11">
        <v>112.158</v>
      </c>
    </row>
    <row r="3018" spans="1:2" x14ac:dyDescent="0.2">
      <c r="A3018" s="12">
        <v>42927</v>
      </c>
      <c r="B3018" s="11">
        <v>112.1427</v>
      </c>
    </row>
    <row r="3019" spans="1:2" x14ac:dyDescent="0.2">
      <c r="A3019" s="12">
        <v>42928</v>
      </c>
      <c r="B3019" s="11">
        <v>111.58920000000001</v>
      </c>
    </row>
    <row r="3020" spans="1:2" x14ac:dyDescent="0.2">
      <c r="A3020" s="12">
        <v>42929</v>
      </c>
      <c r="B3020" s="11">
        <v>111.5352</v>
      </c>
    </row>
    <row r="3021" spans="1:2" x14ac:dyDescent="0.2">
      <c r="A3021" s="12">
        <v>42930</v>
      </c>
      <c r="B3021" s="11">
        <v>110.9066</v>
      </c>
    </row>
    <row r="3022" spans="1:2" x14ac:dyDescent="0.2">
      <c r="A3022" s="12">
        <v>42933</v>
      </c>
      <c r="B3022" s="11">
        <v>110.92959999999999</v>
      </c>
    </row>
    <row r="3023" spans="1:2" x14ac:dyDescent="0.2">
      <c r="A3023" s="12">
        <v>42934</v>
      </c>
      <c r="B3023" s="11">
        <v>110.4349</v>
      </c>
    </row>
    <row r="3024" spans="1:2" x14ac:dyDescent="0.2">
      <c r="A3024" s="12">
        <v>42935</v>
      </c>
      <c r="B3024" s="11">
        <v>110.4329</v>
      </c>
    </row>
    <row r="3025" spans="1:2" x14ac:dyDescent="0.2">
      <c r="A3025" s="12">
        <v>42936</v>
      </c>
      <c r="B3025" s="11">
        <v>110.2504</v>
      </c>
    </row>
    <row r="3026" spans="1:2" x14ac:dyDescent="0.2">
      <c r="A3026" s="12">
        <v>42937</v>
      </c>
      <c r="B3026" s="11">
        <v>110.1902</v>
      </c>
    </row>
    <row r="3027" spans="1:2" x14ac:dyDescent="0.2">
      <c r="A3027" s="12">
        <v>42940</v>
      </c>
      <c r="B3027" s="11">
        <v>110.1998</v>
      </c>
    </row>
    <row r="3028" spans="1:2" x14ac:dyDescent="0.2">
      <c r="A3028" s="12">
        <v>42941</v>
      </c>
      <c r="B3028" s="11">
        <v>110.2831</v>
      </c>
    </row>
    <row r="3029" spans="1:2" x14ac:dyDescent="0.2">
      <c r="A3029" s="12">
        <v>42942</v>
      </c>
      <c r="B3029" s="11">
        <v>110.3805</v>
      </c>
    </row>
    <row r="3030" spans="1:2" x14ac:dyDescent="0.2">
      <c r="A3030" s="12">
        <v>42943</v>
      </c>
      <c r="B3030" s="11">
        <v>110.2154</v>
      </c>
    </row>
    <row r="3031" spans="1:2" x14ac:dyDescent="0.2">
      <c r="A3031" s="12">
        <v>42944</v>
      </c>
      <c r="B3031" s="11">
        <v>109.91970000000001</v>
      </c>
    </row>
    <row r="3032" spans="1:2" x14ac:dyDescent="0.2">
      <c r="A3032" s="12">
        <v>42947</v>
      </c>
      <c r="B3032" s="11">
        <v>109.8181</v>
      </c>
    </row>
    <row r="3033" spans="1:2" x14ac:dyDescent="0.2">
      <c r="A3033" s="12">
        <v>42948</v>
      </c>
      <c r="B3033" s="11">
        <v>109.8498</v>
      </c>
    </row>
    <row r="3034" spans="1:2" x14ac:dyDescent="0.2">
      <c r="A3034" s="12">
        <v>42949</v>
      </c>
      <c r="B3034" s="11">
        <v>109.7508</v>
      </c>
    </row>
    <row r="3035" spans="1:2" x14ac:dyDescent="0.2">
      <c r="A3035" s="12">
        <v>42950</v>
      </c>
      <c r="B3035" s="11">
        <v>109.8336</v>
      </c>
    </row>
    <row r="3036" spans="1:2" x14ac:dyDescent="0.2">
      <c r="A3036" s="12">
        <v>42951</v>
      </c>
      <c r="B3036" s="11">
        <v>110.2807</v>
      </c>
    </row>
    <row r="3037" spans="1:2" x14ac:dyDescent="0.2">
      <c r="A3037" s="12">
        <v>42954</v>
      </c>
      <c r="B3037" s="11">
        <v>110.373</v>
      </c>
    </row>
    <row r="3038" spans="1:2" x14ac:dyDescent="0.2">
      <c r="A3038" s="12">
        <v>42955</v>
      </c>
      <c r="B3038" s="11">
        <v>110.3956</v>
      </c>
    </row>
    <row r="3039" spans="1:2" x14ac:dyDescent="0.2">
      <c r="A3039" s="12">
        <v>42956</v>
      </c>
      <c r="B3039" s="11">
        <v>110.367</v>
      </c>
    </row>
    <row r="3040" spans="1:2" x14ac:dyDescent="0.2">
      <c r="A3040" s="12">
        <v>42957</v>
      </c>
      <c r="B3040" s="11">
        <v>110.1884</v>
      </c>
    </row>
    <row r="3041" spans="1:2" x14ac:dyDescent="0.2">
      <c r="A3041" s="12">
        <v>42958</v>
      </c>
      <c r="B3041" s="11">
        <v>110.0421</v>
      </c>
    </row>
    <row r="3042" spans="1:2" x14ac:dyDescent="0.2">
      <c r="A3042" s="12">
        <v>42961</v>
      </c>
      <c r="B3042" s="11">
        <v>110.0947</v>
      </c>
    </row>
    <row r="3043" spans="1:2" x14ac:dyDescent="0.2">
      <c r="A3043" s="12">
        <v>42962</v>
      </c>
      <c r="B3043" s="11">
        <v>110.48390000000001</v>
      </c>
    </row>
    <row r="3044" spans="1:2" x14ac:dyDescent="0.2">
      <c r="A3044" s="12">
        <v>42963</v>
      </c>
      <c r="B3044" s="11">
        <v>110.4385</v>
      </c>
    </row>
    <row r="3045" spans="1:2" x14ac:dyDescent="0.2">
      <c r="A3045" s="12">
        <v>42964</v>
      </c>
      <c r="B3045" s="11">
        <v>110.1666</v>
      </c>
    </row>
    <row r="3046" spans="1:2" x14ac:dyDescent="0.2">
      <c r="A3046" s="12">
        <v>42965</v>
      </c>
      <c r="B3046" s="11">
        <v>110.04</v>
      </c>
    </row>
    <row r="3047" spans="1:2" x14ac:dyDescent="0.2">
      <c r="A3047" s="12">
        <v>42968</v>
      </c>
      <c r="B3047" s="11">
        <v>109.7342</v>
      </c>
    </row>
    <row r="3048" spans="1:2" x14ac:dyDescent="0.2">
      <c r="A3048" s="12">
        <v>42969</v>
      </c>
      <c r="B3048" s="11">
        <v>109.8373</v>
      </c>
    </row>
    <row r="3049" spans="1:2" x14ac:dyDescent="0.2">
      <c r="A3049" s="12">
        <v>42970</v>
      </c>
      <c r="B3049" s="11">
        <v>109.8082</v>
      </c>
    </row>
    <row r="3050" spans="1:2" x14ac:dyDescent="0.2">
      <c r="A3050" s="12">
        <v>42971</v>
      </c>
      <c r="B3050" s="11">
        <v>109.75109999999999</v>
      </c>
    </row>
    <row r="3051" spans="1:2" x14ac:dyDescent="0.2">
      <c r="A3051" s="12">
        <v>42972</v>
      </c>
      <c r="B3051" s="11">
        <v>109.34050000000001</v>
      </c>
    </row>
    <row r="3052" spans="1:2" x14ac:dyDescent="0.2">
      <c r="A3052" s="12">
        <v>42975</v>
      </c>
      <c r="B3052" s="11">
        <v>109.181</v>
      </c>
    </row>
    <row r="3053" spans="1:2" x14ac:dyDescent="0.2">
      <c r="A3053" s="12">
        <v>42976</v>
      </c>
      <c r="B3053" s="11">
        <v>109.09439999999999</v>
      </c>
    </row>
    <row r="3054" spans="1:2" x14ac:dyDescent="0.2">
      <c r="A3054" s="12">
        <v>42977</v>
      </c>
      <c r="B3054" s="11">
        <v>109.40470000000001</v>
      </c>
    </row>
    <row r="3055" spans="1:2" x14ac:dyDescent="0.2">
      <c r="A3055" s="12">
        <v>42978</v>
      </c>
      <c r="B3055" s="11">
        <v>109.3676</v>
      </c>
    </row>
    <row r="3056" spans="1:2" x14ac:dyDescent="0.2">
      <c r="A3056" s="12">
        <v>42979</v>
      </c>
      <c r="B3056" s="11">
        <v>109.0492</v>
      </c>
    </row>
    <row r="3057" spans="1:2" x14ac:dyDescent="0.2">
      <c r="A3057" s="12">
        <v>42982</v>
      </c>
      <c r="B3057" s="13" t="e">
        <f>NA()</f>
        <v>#N/A</v>
      </c>
    </row>
    <row r="3058" spans="1:2" x14ac:dyDescent="0.2">
      <c r="A3058" s="12">
        <v>42983</v>
      </c>
      <c r="B3058" s="11">
        <v>108.86539999999999</v>
      </c>
    </row>
    <row r="3059" spans="1:2" x14ac:dyDescent="0.2">
      <c r="A3059" s="12">
        <v>42984</v>
      </c>
      <c r="B3059" s="11">
        <v>108.4885</v>
      </c>
    </row>
    <row r="3060" spans="1:2" x14ac:dyDescent="0.2">
      <c r="A3060" s="12">
        <v>42985</v>
      </c>
      <c r="B3060" s="11">
        <v>107.9211</v>
      </c>
    </row>
    <row r="3061" spans="1:2" x14ac:dyDescent="0.2">
      <c r="A3061" s="12">
        <v>42986</v>
      </c>
      <c r="B3061" s="11">
        <v>107.80710000000001</v>
      </c>
    </row>
    <row r="3062" spans="1:2" x14ac:dyDescent="0.2">
      <c r="A3062" s="12">
        <v>42989</v>
      </c>
      <c r="B3062" s="11">
        <v>108.15179999999999</v>
      </c>
    </row>
    <row r="3063" spans="1:2" x14ac:dyDescent="0.2">
      <c r="A3063" s="12">
        <v>42990</v>
      </c>
      <c r="B3063" s="11">
        <v>108.3233</v>
      </c>
    </row>
    <row r="3064" spans="1:2" x14ac:dyDescent="0.2">
      <c r="A3064" s="12">
        <v>42991</v>
      </c>
      <c r="B3064" s="11">
        <v>108.6618</v>
      </c>
    </row>
    <row r="3065" spans="1:2" x14ac:dyDescent="0.2">
      <c r="A3065" s="12">
        <v>42992</v>
      </c>
      <c r="B3065" s="11">
        <v>108.61750000000001</v>
      </c>
    </row>
    <row r="3066" spans="1:2" x14ac:dyDescent="0.2">
      <c r="A3066" s="12">
        <v>42993</v>
      </c>
      <c r="B3066" s="11">
        <v>108.315</v>
      </c>
    </row>
    <row r="3067" spans="1:2" x14ac:dyDescent="0.2">
      <c r="A3067" s="12">
        <v>42996</v>
      </c>
      <c r="B3067" s="11">
        <v>108.64019999999999</v>
      </c>
    </row>
    <row r="3068" spans="1:2" x14ac:dyDescent="0.2">
      <c r="A3068" s="12">
        <v>42997</v>
      </c>
      <c r="B3068" s="11">
        <v>108.6147</v>
      </c>
    </row>
    <row r="3069" spans="1:2" x14ac:dyDescent="0.2">
      <c r="A3069" s="12">
        <v>42998</v>
      </c>
      <c r="B3069" s="11">
        <v>108.4336</v>
      </c>
    </row>
    <row r="3070" spans="1:2" x14ac:dyDescent="0.2">
      <c r="A3070" s="12">
        <v>42999</v>
      </c>
      <c r="B3070" s="11">
        <v>108.92740000000001</v>
      </c>
    </row>
    <row r="3071" spans="1:2" x14ac:dyDescent="0.2">
      <c r="A3071" s="12">
        <v>43000</v>
      </c>
      <c r="B3071" s="11">
        <v>108.7548</v>
      </c>
    </row>
    <row r="3072" spans="1:2" x14ac:dyDescent="0.2">
      <c r="A3072" s="12">
        <v>43003</v>
      </c>
      <c r="B3072" s="11">
        <v>109.33069999999999</v>
      </c>
    </row>
    <row r="3073" spans="1:2" x14ac:dyDescent="0.2">
      <c r="A3073" s="12">
        <v>43004</v>
      </c>
      <c r="B3073" s="11">
        <v>109.77719999999999</v>
      </c>
    </row>
    <row r="3074" spans="1:2" x14ac:dyDescent="0.2">
      <c r="A3074" s="12">
        <v>43005</v>
      </c>
      <c r="B3074" s="11">
        <v>110.07259999999999</v>
      </c>
    </row>
    <row r="3075" spans="1:2" x14ac:dyDescent="0.2">
      <c r="A3075" s="12">
        <v>43006</v>
      </c>
      <c r="B3075" s="11">
        <v>110.24250000000001</v>
      </c>
    </row>
    <row r="3076" spans="1:2" x14ac:dyDescent="0.2">
      <c r="A3076" s="12">
        <v>43007</v>
      </c>
      <c r="B3076" s="11">
        <v>110.08759999999999</v>
      </c>
    </row>
    <row r="3077" spans="1:2" x14ac:dyDescent="0.2">
      <c r="A3077" s="12">
        <v>43010</v>
      </c>
      <c r="B3077" s="11">
        <v>110.36879999999999</v>
      </c>
    </row>
    <row r="3078" spans="1:2" x14ac:dyDescent="0.2">
      <c r="A3078" s="12">
        <v>43011</v>
      </c>
      <c r="B3078" s="11">
        <v>110.3284</v>
      </c>
    </row>
    <row r="3079" spans="1:2" x14ac:dyDescent="0.2">
      <c r="A3079" s="12">
        <v>43012</v>
      </c>
      <c r="B3079" s="11">
        <v>110.2427</v>
      </c>
    </row>
    <row r="3080" spans="1:2" x14ac:dyDescent="0.2">
      <c r="A3080" s="12">
        <v>43013</v>
      </c>
      <c r="B3080" s="11">
        <v>110.5821</v>
      </c>
    </row>
    <row r="3081" spans="1:2" x14ac:dyDescent="0.2">
      <c r="A3081" s="12">
        <v>43014</v>
      </c>
      <c r="B3081" s="11">
        <v>110.7839</v>
      </c>
    </row>
    <row r="3082" spans="1:2" x14ac:dyDescent="0.2">
      <c r="A3082" s="12">
        <v>43017</v>
      </c>
      <c r="B3082" s="13" t="e">
        <f>NA()</f>
        <v>#N/A</v>
      </c>
    </row>
    <row r="3083" spans="1:2" x14ac:dyDescent="0.2">
      <c r="A3083" s="12">
        <v>43018</v>
      </c>
      <c r="B3083" s="11">
        <v>110.30370000000001</v>
      </c>
    </row>
    <row r="3084" spans="1:2" x14ac:dyDescent="0.2">
      <c r="A3084" s="12">
        <v>43019</v>
      </c>
      <c r="B3084" s="11">
        <v>110.30419999999999</v>
      </c>
    </row>
    <row r="3085" spans="1:2" x14ac:dyDescent="0.2">
      <c r="A3085" s="12">
        <v>43020</v>
      </c>
      <c r="B3085" s="11">
        <v>110.3156</v>
      </c>
    </row>
    <row r="3086" spans="1:2" x14ac:dyDescent="0.2">
      <c r="A3086" s="12">
        <v>43021</v>
      </c>
      <c r="B3086" s="11">
        <v>110.26779999999999</v>
      </c>
    </row>
    <row r="3087" spans="1:2" x14ac:dyDescent="0.2">
      <c r="A3087" s="12">
        <v>43024</v>
      </c>
      <c r="B3087" s="11">
        <v>110.54430000000001</v>
      </c>
    </row>
    <row r="3088" spans="1:2" x14ac:dyDescent="0.2">
      <c r="A3088" s="12">
        <v>43025</v>
      </c>
      <c r="B3088" s="11">
        <v>110.9149</v>
      </c>
    </row>
    <row r="3089" spans="1:2" x14ac:dyDescent="0.2">
      <c r="A3089" s="12">
        <v>43026</v>
      </c>
      <c r="B3089" s="11">
        <v>110.7218</v>
      </c>
    </row>
    <row r="3090" spans="1:2" x14ac:dyDescent="0.2">
      <c r="A3090" s="12">
        <v>43027</v>
      </c>
      <c r="B3090" s="11">
        <v>110.45829999999999</v>
      </c>
    </row>
    <row r="3091" spans="1:2" x14ac:dyDescent="0.2">
      <c r="A3091" s="12">
        <v>43028</v>
      </c>
      <c r="B3091" s="11">
        <v>111.0382</v>
      </c>
    </row>
    <row r="3092" spans="1:2" x14ac:dyDescent="0.2">
      <c r="A3092" s="12">
        <v>43031</v>
      </c>
      <c r="B3092" s="11">
        <v>111.2144</v>
      </c>
    </row>
    <row r="3093" spans="1:2" x14ac:dyDescent="0.2">
      <c r="A3093" s="12">
        <v>43032</v>
      </c>
      <c r="B3093" s="11">
        <v>111.4036</v>
      </c>
    </row>
    <row r="3094" spans="1:2" x14ac:dyDescent="0.2">
      <c r="A3094" s="12">
        <v>43033</v>
      </c>
      <c r="B3094" s="11">
        <v>111.3921</v>
      </c>
    </row>
    <row r="3095" spans="1:2" x14ac:dyDescent="0.2">
      <c r="A3095" s="12">
        <v>43034</v>
      </c>
      <c r="B3095" s="11">
        <v>111.643</v>
      </c>
    </row>
    <row r="3096" spans="1:2" x14ac:dyDescent="0.2">
      <c r="A3096" s="12">
        <v>43035</v>
      </c>
      <c r="B3096" s="11">
        <v>112.1504</v>
      </c>
    </row>
    <row r="3097" spans="1:2" x14ac:dyDescent="0.2">
      <c r="A3097" s="12">
        <v>43038</v>
      </c>
      <c r="B3097" s="11">
        <v>111.90219999999999</v>
      </c>
    </row>
    <row r="3098" spans="1:2" x14ac:dyDescent="0.2">
      <c r="A3098" s="12">
        <v>43039</v>
      </c>
      <c r="B3098" s="11">
        <v>111.8068</v>
      </c>
    </row>
    <row r="3099" spans="1:2" x14ac:dyDescent="0.2">
      <c r="A3099" s="12">
        <v>43040</v>
      </c>
      <c r="B3099" s="11">
        <v>111.7955</v>
      </c>
    </row>
    <row r="3100" spans="1:2" x14ac:dyDescent="0.2">
      <c r="A3100" s="12">
        <v>43041</v>
      </c>
      <c r="B3100" s="11">
        <v>111.5479</v>
      </c>
    </row>
    <row r="3101" spans="1:2" x14ac:dyDescent="0.2">
      <c r="A3101" s="12">
        <v>43042</v>
      </c>
      <c r="B3101" s="11">
        <v>111.9388</v>
      </c>
    </row>
    <row r="3102" spans="1:2" x14ac:dyDescent="0.2">
      <c r="A3102" s="12">
        <v>43045</v>
      </c>
      <c r="B3102" s="11">
        <v>111.72029999999999</v>
      </c>
    </row>
    <row r="3103" spans="1:2" x14ac:dyDescent="0.2">
      <c r="A3103" s="12">
        <v>43046</v>
      </c>
      <c r="B3103" s="11">
        <v>111.9453</v>
      </c>
    </row>
    <row r="3104" spans="1:2" x14ac:dyDescent="0.2">
      <c r="A3104" s="12">
        <v>43047</v>
      </c>
      <c r="B3104" s="11">
        <v>111.6938</v>
      </c>
    </row>
    <row r="3105" spans="1:2" x14ac:dyDescent="0.2">
      <c r="A3105" s="12">
        <v>43048</v>
      </c>
      <c r="B3105" s="11">
        <v>111.56319999999999</v>
      </c>
    </row>
    <row r="3106" spans="1:2" x14ac:dyDescent="0.2">
      <c r="A3106" s="12">
        <v>43049</v>
      </c>
      <c r="B3106" s="13" t="e">
        <f>NA()</f>
        <v>#N/A</v>
      </c>
    </row>
    <row r="3107" spans="1:2" x14ac:dyDescent="0.2">
      <c r="A3107" s="12">
        <v>43052</v>
      </c>
      <c r="B3107" s="11">
        <v>111.78400000000001</v>
      </c>
    </row>
    <row r="3108" spans="1:2" x14ac:dyDescent="0.2">
      <c r="A3108" s="12">
        <v>43053</v>
      </c>
      <c r="B3108" s="11">
        <v>111.5107</v>
      </c>
    </row>
    <row r="3109" spans="1:2" x14ac:dyDescent="0.2">
      <c r="A3109" s="12">
        <v>43054</v>
      </c>
      <c r="B3109" s="11">
        <v>111.48220000000001</v>
      </c>
    </row>
    <row r="3110" spans="1:2" x14ac:dyDescent="0.2">
      <c r="A3110" s="12">
        <v>43055</v>
      </c>
      <c r="B3110" s="11">
        <v>111.25790000000001</v>
      </c>
    </row>
    <row r="3111" spans="1:2" x14ac:dyDescent="0.2">
      <c r="A3111" s="12">
        <v>43056</v>
      </c>
      <c r="B3111" s="11">
        <v>111.00279999999999</v>
      </c>
    </row>
    <row r="3112" spans="1:2" x14ac:dyDescent="0.2">
      <c r="A3112" s="12">
        <v>43059</v>
      </c>
      <c r="B3112" s="11">
        <v>111.261</v>
      </c>
    </row>
    <row r="3113" spans="1:2" x14ac:dyDescent="0.2">
      <c r="A3113" s="12">
        <v>43060</v>
      </c>
      <c r="B3113" s="11">
        <v>110.9836</v>
      </c>
    </row>
    <row r="3114" spans="1:2" x14ac:dyDescent="0.2">
      <c r="A3114" s="12">
        <v>43061</v>
      </c>
      <c r="B3114" s="11">
        <v>110.5642</v>
      </c>
    </row>
    <row r="3115" spans="1:2" x14ac:dyDescent="0.2">
      <c r="A3115" s="12">
        <v>43062</v>
      </c>
      <c r="B3115" s="13" t="e">
        <f>NA()</f>
        <v>#N/A</v>
      </c>
    </row>
    <row r="3116" spans="1:2" x14ac:dyDescent="0.2">
      <c r="A3116" s="12">
        <v>43063</v>
      </c>
      <c r="B3116" s="11">
        <v>110.0266</v>
      </c>
    </row>
    <row r="3117" spans="1:2" x14ac:dyDescent="0.2">
      <c r="A3117" s="12">
        <v>43066</v>
      </c>
      <c r="B3117" s="11">
        <v>110.11490000000001</v>
      </c>
    </row>
    <row r="3118" spans="1:2" x14ac:dyDescent="0.2">
      <c r="A3118" s="12">
        <v>43067</v>
      </c>
      <c r="B3118" s="11">
        <v>110.3027</v>
      </c>
    </row>
    <row r="3119" spans="1:2" x14ac:dyDescent="0.2">
      <c r="A3119" s="12">
        <v>43068</v>
      </c>
      <c r="B3119" s="11">
        <v>110.32810000000001</v>
      </c>
    </row>
    <row r="3120" spans="1:2" x14ac:dyDescent="0.2">
      <c r="A3120" s="12">
        <v>43069</v>
      </c>
      <c r="B3120" s="11">
        <v>110.4669</v>
      </c>
    </row>
    <row r="3121" spans="1:2" x14ac:dyDescent="0.2">
      <c r="A3121" s="12">
        <v>43070</v>
      </c>
      <c r="B3121" s="11">
        <v>110.14319999999999</v>
      </c>
    </row>
    <row r="3122" spans="1:2" x14ac:dyDescent="0.2">
      <c r="A3122" s="12">
        <v>43073</v>
      </c>
      <c r="B3122" s="11">
        <v>110.3984</v>
      </c>
    </row>
    <row r="3123" spans="1:2" x14ac:dyDescent="0.2">
      <c r="A3123" s="12">
        <v>43074</v>
      </c>
      <c r="B3123" s="11">
        <v>110.49169999999999</v>
      </c>
    </row>
    <row r="3124" spans="1:2" x14ac:dyDescent="0.2">
      <c r="A3124" s="12">
        <v>43075</v>
      </c>
      <c r="B3124" s="11">
        <v>110.8724</v>
      </c>
    </row>
    <row r="3125" spans="1:2" x14ac:dyDescent="0.2">
      <c r="A3125" s="12">
        <v>43076</v>
      </c>
      <c r="B3125" s="11">
        <v>111.0196</v>
      </c>
    </row>
    <row r="3126" spans="1:2" x14ac:dyDescent="0.2">
      <c r="A3126" s="12">
        <v>43077</v>
      </c>
      <c r="B3126" s="11">
        <v>111.22880000000001</v>
      </c>
    </row>
    <row r="3127" spans="1:2" x14ac:dyDescent="0.2">
      <c r="A3127" s="12">
        <v>43080</v>
      </c>
      <c r="B3127" s="11">
        <v>111.0843</v>
      </c>
    </row>
    <row r="3128" spans="1:2" x14ac:dyDescent="0.2">
      <c r="A3128" s="12">
        <v>43081</v>
      </c>
      <c r="B3128" s="11">
        <v>111.523</v>
      </c>
    </row>
    <row r="3129" spans="1:2" x14ac:dyDescent="0.2">
      <c r="A3129" s="12">
        <v>43082</v>
      </c>
      <c r="B3129" s="11">
        <v>111.2777</v>
      </c>
    </row>
    <row r="3130" spans="1:2" x14ac:dyDescent="0.2">
      <c r="A3130" s="12">
        <v>43083</v>
      </c>
      <c r="B3130" s="11">
        <v>111.09139999999999</v>
      </c>
    </row>
    <row r="3131" spans="1:2" x14ac:dyDescent="0.2">
      <c r="A3131" s="12">
        <v>43084</v>
      </c>
      <c r="B3131" s="11">
        <v>111.1302</v>
      </c>
    </row>
    <row r="3132" spans="1:2" x14ac:dyDescent="0.2">
      <c r="A3132" s="12">
        <v>43087</v>
      </c>
      <c r="B3132" s="11">
        <v>110.91070000000001</v>
      </c>
    </row>
    <row r="3133" spans="1:2" x14ac:dyDescent="0.2">
      <c r="A3133" s="12">
        <v>43088</v>
      </c>
      <c r="B3133" s="11">
        <v>111.1277</v>
      </c>
    </row>
    <row r="3134" spans="1:2" x14ac:dyDescent="0.2">
      <c r="A3134" s="12">
        <v>43089</v>
      </c>
      <c r="B3134" s="11">
        <v>110.83839999999999</v>
      </c>
    </row>
    <row r="3135" spans="1:2" x14ac:dyDescent="0.2">
      <c r="A3135" s="12">
        <v>43090</v>
      </c>
      <c r="B3135" s="11">
        <v>110.8806</v>
      </c>
    </row>
    <row r="3136" spans="1:2" x14ac:dyDescent="0.2">
      <c r="A3136" s="12">
        <v>43091</v>
      </c>
      <c r="B3136" s="11">
        <v>111.1018</v>
      </c>
    </row>
    <row r="3137" spans="1:2" x14ac:dyDescent="0.2">
      <c r="A3137" s="12">
        <v>43094</v>
      </c>
      <c r="B3137" s="13" t="e">
        <f>NA()</f>
        <v>#N/A</v>
      </c>
    </row>
    <row r="3138" spans="1:2" x14ac:dyDescent="0.2">
      <c r="A3138" s="12">
        <v>43095</v>
      </c>
      <c r="B3138" s="11">
        <v>110.97790000000001</v>
      </c>
    </row>
    <row r="3139" spans="1:2" x14ac:dyDescent="0.2">
      <c r="A3139" s="12">
        <v>43096</v>
      </c>
      <c r="B3139" s="11">
        <v>110.85760000000001</v>
      </c>
    </row>
    <row r="3140" spans="1:2" x14ac:dyDescent="0.2">
      <c r="A3140" s="12">
        <v>43097</v>
      </c>
      <c r="B3140" s="11">
        <v>110.51779999999999</v>
      </c>
    </row>
    <row r="3141" spans="1:2" x14ac:dyDescent="0.2">
      <c r="A3141" s="12">
        <v>43098</v>
      </c>
      <c r="B3141" s="11">
        <v>110.0808</v>
      </c>
    </row>
    <row r="3142" spans="1:2" x14ac:dyDescent="0.2">
      <c r="A3142" s="12">
        <v>43101</v>
      </c>
      <c r="B3142" s="13" t="e">
        <f>NA()</f>
        <v>#N/A</v>
      </c>
    </row>
    <row r="3143" spans="1:2" x14ac:dyDescent="0.2">
      <c r="A3143" s="12">
        <v>43102</v>
      </c>
      <c r="B3143" s="11">
        <v>109.6469</v>
      </c>
    </row>
    <row r="3144" spans="1:2" x14ac:dyDescent="0.2">
      <c r="A3144" s="12">
        <v>43103</v>
      </c>
      <c r="B3144" s="11">
        <v>109.67749999999999</v>
      </c>
    </row>
    <row r="3145" spans="1:2" x14ac:dyDescent="0.2">
      <c r="A3145" s="12">
        <v>43104</v>
      </c>
      <c r="B3145" s="11">
        <v>109.4802</v>
      </c>
    </row>
    <row r="3146" spans="1:2" x14ac:dyDescent="0.2">
      <c r="A3146" s="12">
        <v>43105</v>
      </c>
      <c r="B3146" s="11">
        <v>109.35169999999999</v>
      </c>
    </row>
    <row r="3147" spans="1:2" x14ac:dyDescent="0.2">
      <c r="A3147" s="12">
        <v>43108</v>
      </c>
      <c r="B3147" s="11">
        <v>109.57</v>
      </c>
    </row>
    <row r="3148" spans="1:2" x14ac:dyDescent="0.2">
      <c r="A3148" s="12">
        <v>43109</v>
      </c>
      <c r="B3148" s="11">
        <v>109.9044</v>
      </c>
    </row>
    <row r="3149" spans="1:2" x14ac:dyDescent="0.2">
      <c r="A3149" s="12">
        <v>43110</v>
      </c>
      <c r="B3149" s="11">
        <v>109.62990000000001</v>
      </c>
    </row>
    <row r="3150" spans="1:2" x14ac:dyDescent="0.2">
      <c r="A3150" s="12">
        <v>43111</v>
      </c>
      <c r="B3150" s="11">
        <v>109.491</v>
      </c>
    </row>
    <row r="3151" spans="1:2" x14ac:dyDescent="0.2">
      <c r="A3151" s="12">
        <v>43112</v>
      </c>
      <c r="B3151" s="11">
        <v>108.90349999999999</v>
      </c>
    </row>
    <row r="3152" spans="1:2" x14ac:dyDescent="0.2">
      <c r="A3152" s="12">
        <v>43115</v>
      </c>
      <c r="B3152" s="13" t="e">
        <f>NA()</f>
        <v>#N/A</v>
      </c>
    </row>
    <row r="3153" spans="1:2" x14ac:dyDescent="0.2">
      <c r="A3153" s="12">
        <v>43116</v>
      </c>
      <c r="B3153" s="11">
        <v>108.3244</v>
      </c>
    </row>
    <row r="3154" spans="1:2" x14ac:dyDescent="0.2">
      <c r="A3154" s="12">
        <v>43117</v>
      </c>
      <c r="B3154" s="11">
        <v>108.155</v>
      </c>
    </row>
    <row r="3155" spans="1:2" x14ac:dyDescent="0.2">
      <c r="A3155" s="12">
        <v>43118</v>
      </c>
      <c r="B3155" s="11">
        <v>108.068</v>
      </c>
    </row>
    <row r="3156" spans="1:2" x14ac:dyDescent="0.2">
      <c r="A3156" s="12">
        <v>43119</v>
      </c>
      <c r="B3156" s="11">
        <v>107.9478</v>
      </c>
    </row>
    <row r="3157" spans="1:2" x14ac:dyDescent="0.2">
      <c r="A3157" s="12">
        <v>43122</v>
      </c>
      <c r="B3157" s="11">
        <v>108.10939999999999</v>
      </c>
    </row>
    <row r="3158" spans="1:2" x14ac:dyDescent="0.2">
      <c r="A3158" s="12">
        <v>43123</v>
      </c>
      <c r="B3158" s="11">
        <v>108.00069999999999</v>
      </c>
    </row>
    <row r="3159" spans="1:2" x14ac:dyDescent="0.2">
      <c r="A3159" s="12">
        <v>43124</v>
      </c>
      <c r="B3159" s="11">
        <v>107.08280000000001</v>
      </c>
    </row>
    <row r="3160" spans="1:2" x14ac:dyDescent="0.2">
      <c r="A3160" s="12">
        <v>43125</v>
      </c>
      <c r="B3160" s="11">
        <v>106.50790000000001</v>
      </c>
    </row>
    <row r="3161" spans="1:2" x14ac:dyDescent="0.2">
      <c r="A3161" s="12">
        <v>43126</v>
      </c>
      <c r="B3161" s="11">
        <v>106.6935</v>
      </c>
    </row>
    <row r="3162" spans="1:2" x14ac:dyDescent="0.2">
      <c r="A3162" s="12">
        <v>43129</v>
      </c>
      <c r="B3162" s="11">
        <v>107.1165</v>
      </c>
    </row>
    <row r="3163" spans="1:2" x14ac:dyDescent="0.2">
      <c r="A3163" s="12">
        <v>43130</v>
      </c>
      <c r="B3163" s="11">
        <v>107.10890000000001</v>
      </c>
    </row>
    <row r="3164" spans="1:2" x14ac:dyDescent="0.2">
      <c r="A3164" s="12">
        <v>43131</v>
      </c>
      <c r="B3164" s="11">
        <v>106.7722</v>
      </c>
    </row>
    <row r="3165" spans="1:2" x14ac:dyDescent="0.2">
      <c r="A3165" s="12">
        <v>43132</v>
      </c>
      <c r="B3165" s="11">
        <v>106.4903</v>
      </c>
    </row>
    <row r="3166" spans="1:2" x14ac:dyDescent="0.2">
      <c r="A3166" s="12">
        <v>43133</v>
      </c>
      <c r="B3166" s="11">
        <v>107.1181</v>
      </c>
    </row>
    <row r="3167" spans="1:2" x14ac:dyDescent="0.2">
      <c r="A3167" s="12">
        <v>43136</v>
      </c>
      <c r="B3167" s="11">
        <v>107.333</v>
      </c>
    </row>
    <row r="3168" spans="1:2" x14ac:dyDescent="0.2">
      <c r="A3168" s="12">
        <v>43137</v>
      </c>
      <c r="B3168" s="11">
        <v>107.52330000000001</v>
      </c>
    </row>
    <row r="3169" spans="1:2" x14ac:dyDescent="0.2">
      <c r="A3169" s="12">
        <v>43138</v>
      </c>
      <c r="B3169" s="11">
        <v>107.71980000000001</v>
      </c>
    </row>
    <row r="3170" spans="1:2" x14ac:dyDescent="0.2">
      <c r="A3170" s="12">
        <v>43139</v>
      </c>
      <c r="B3170" s="11">
        <v>108.3049</v>
      </c>
    </row>
    <row r="3171" spans="1:2" x14ac:dyDescent="0.2">
      <c r="A3171" s="12">
        <v>43140</v>
      </c>
      <c r="B3171" s="11">
        <v>108.26049999999999</v>
      </c>
    </row>
    <row r="3172" spans="1:2" x14ac:dyDescent="0.2">
      <c r="A3172" s="12">
        <v>43143</v>
      </c>
      <c r="B3172" s="11">
        <v>108.03579999999999</v>
      </c>
    </row>
    <row r="3173" spans="1:2" x14ac:dyDescent="0.2">
      <c r="A3173" s="12">
        <v>43144</v>
      </c>
      <c r="B3173" s="11">
        <v>107.7602</v>
      </c>
    </row>
    <row r="3174" spans="1:2" x14ac:dyDescent="0.2">
      <c r="A3174" s="12">
        <v>43145</v>
      </c>
      <c r="B3174" s="11">
        <v>107.47199999999999</v>
      </c>
    </row>
    <row r="3175" spans="1:2" x14ac:dyDescent="0.2">
      <c r="A3175" s="12">
        <v>43146</v>
      </c>
      <c r="B3175" s="11">
        <v>106.9897</v>
      </c>
    </row>
    <row r="3176" spans="1:2" x14ac:dyDescent="0.2">
      <c r="A3176" s="12">
        <v>43147</v>
      </c>
      <c r="B3176" s="11">
        <v>107.03870000000001</v>
      </c>
    </row>
    <row r="3177" spans="1:2" x14ac:dyDescent="0.2">
      <c r="A3177" s="12">
        <v>43150</v>
      </c>
      <c r="B3177" s="13" t="e">
        <f>NA()</f>
        <v>#N/A</v>
      </c>
    </row>
    <row r="3178" spans="1:2" x14ac:dyDescent="0.2">
      <c r="A3178" s="12">
        <v>43151</v>
      </c>
      <c r="B3178" s="11">
        <v>107.6276</v>
      </c>
    </row>
    <row r="3179" spans="1:2" x14ac:dyDescent="0.2">
      <c r="A3179" s="12">
        <v>43152</v>
      </c>
      <c r="B3179" s="11">
        <v>107.8707</v>
      </c>
    </row>
    <row r="3180" spans="1:2" x14ac:dyDescent="0.2">
      <c r="A3180" s="12">
        <v>43153</v>
      </c>
      <c r="B3180" s="11">
        <v>107.86960000000001</v>
      </c>
    </row>
    <row r="3181" spans="1:2" x14ac:dyDescent="0.2">
      <c r="A3181" s="12">
        <v>43154</v>
      </c>
      <c r="B3181" s="11">
        <v>107.6829</v>
      </c>
    </row>
    <row r="3182" spans="1:2" x14ac:dyDescent="0.2">
      <c r="A3182" s="12">
        <v>43157</v>
      </c>
      <c r="B3182" s="11">
        <v>107.7373</v>
      </c>
    </row>
    <row r="3183" spans="1:2" x14ac:dyDescent="0.2">
      <c r="A3183" s="12">
        <v>43158</v>
      </c>
      <c r="B3183" s="11">
        <v>108.17570000000001</v>
      </c>
    </row>
    <row r="3184" spans="1:2" x14ac:dyDescent="0.2">
      <c r="A3184" s="12">
        <v>43159</v>
      </c>
      <c r="B3184" s="11">
        <v>108.39279999999999</v>
      </c>
    </row>
    <row r="3185" spans="1:2" x14ac:dyDescent="0.2">
      <c r="A3185" s="12">
        <v>43160</v>
      </c>
      <c r="B3185" s="11">
        <v>108.5384</v>
      </c>
    </row>
    <row r="3186" spans="1:2" x14ac:dyDescent="0.2">
      <c r="A3186" s="12">
        <v>43161</v>
      </c>
      <c r="B3186" s="13" t="e">
        <f>NA()</f>
        <v>#N/A</v>
      </c>
    </row>
    <row r="3187" spans="1:2" x14ac:dyDescent="0.2">
      <c r="A3187" s="12">
        <v>43164</v>
      </c>
      <c r="B3187" s="11">
        <v>108.3648</v>
      </c>
    </row>
    <row r="3188" spans="1:2" x14ac:dyDescent="0.2">
      <c r="A3188" s="12">
        <v>43165</v>
      </c>
      <c r="B3188" s="11">
        <v>107.8002</v>
      </c>
    </row>
    <row r="3189" spans="1:2" x14ac:dyDescent="0.2">
      <c r="A3189" s="12">
        <v>43166</v>
      </c>
      <c r="B3189" s="11">
        <v>108.0947</v>
      </c>
    </row>
    <row r="3190" spans="1:2" x14ac:dyDescent="0.2">
      <c r="A3190" s="12">
        <v>43167</v>
      </c>
      <c r="B3190" s="11">
        <v>108.2702</v>
      </c>
    </row>
    <row r="3191" spans="1:2" x14ac:dyDescent="0.2">
      <c r="A3191" s="12">
        <v>43168</v>
      </c>
      <c r="B3191" s="11">
        <v>107.9259</v>
      </c>
    </row>
    <row r="3192" spans="1:2" x14ac:dyDescent="0.2">
      <c r="A3192" s="12">
        <v>43171</v>
      </c>
      <c r="B3192" s="11">
        <v>107.94670000000001</v>
      </c>
    </row>
    <row r="3193" spans="1:2" x14ac:dyDescent="0.2">
      <c r="A3193" s="12">
        <v>43172</v>
      </c>
      <c r="B3193" s="11">
        <v>107.74169999999999</v>
      </c>
    </row>
    <row r="3194" spans="1:2" x14ac:dyDescent="0.2">
      <c r="A3194" s="12">
        <v>43173</v>
      </c>
      <c r="B3194" s="11">
        <v>107.8655</v>
      </c>
    </row>
    <row r="3195" spans="1:2" x14ac:dyDescent="0.2">
      <c r="A3195" s="12">
        <v>43174</v>
      </c>
      <c r="B3195" s="11">
        <v>108.2064</v>
      </c>
    </row>
    <row r="3196" spans="1:2" x14ac:dyDescent="0.2">
      <c r="A3196" s="12">
        <v>43175</v>
      </c>
      <c r="B3196" s="11">
        <v>108.43640000000001</v>
      </c>
    </row>
    <row r="3197" spans="1:2" x14ac:dyDescent="0.2">
      <c r="A3197" s="12">
        <v>43178</v>
      </c>
      <c r="B3197" s="11">
        <v>108.31789999999999</v>
      </c>
    </row>
    <row r="3198" spans="1:2" x14ac:dyDescent="0.2">
      <c r="A3198" s="12">
        <v>43179</v>
      </c>
      <c r="B3198" s="11">
        <v>108.49850000000001</v>
      </c>
    </row>
    <row r="3199" spans="1:2" x14ac:dyDescent="0.2">
      <c r="A3199" s="12">
        <v>43180</v>
      </c>
      <c r="B3199" s="13" t="e">
        <f>NA()</f>
        <v>#N/A</v>
      </c>
    </row>
    <row r="3200" spans="1:2" x14ac:dyDescent="0.2">
      <c r="A3200" s="12">
        <v>43181</v>
      </c>
      <c r="B3200" s="11">
        <v>107.9965</v>
      </c>
    </row>
    <row r="3201" spans="1:2" x14ac:dyDescent="0.2">
      <c r="A3201" s="12">
        <v>43182</v>
      </c>
      <c r="B3201" s="11">
        <v>107.7526</v>
      </c>
    </row>
    <row r="3202" spans="1:2" x14ac:dyDescent="0.2">
      <c r="A3202" s="12">
        <v>43185</v>
      </c>
      <c r="B3202" s="11">
        <v>107.18510000000001</v>
      </c>
    </row>
    <row r="3203" spans="1:2" x14ac:dyDescent="0.2">
      <c r="A3203" s="12">
        <v>43186</v>
      </c>
      <c r="B3203" s="11">
        <v>107.3391</v>
      </c>
    </row>
    <row r="3204" spans="1:2" x14ac:dyDescent="0.2">
      <c r="A3204" s="12">
        <v>43187</v>
      </c>
      <c r="B3204" s="11">
        <v>107.5763</v>
      </c>
    </row>
    <row r="3205" spans="1:2" x14ac:dyDescent="0.2">
      <c r="A3205" s="12">
        <v>43188</v>
      </c>
      <c r="B3205" s="11">
        <v>107.6678</v>
      </c>
    </row>
    <row r="3206" spans="1:2" x14ac:dyDescent="0.2">
      <c r="A3206" s="12">
        <v>43189</v>
      </c>
      <c r="B3206" s="11">
        <v>107.4811</v>
      </c>
    </row>
    <row r="3207" spans="1:2" x14ac:dyDescent="0.2">
      <c r="A3207" s="12">
        <v>43192</v>
      </c>
      <c r="B3207" s="11">
        <v>107.7059</v>
      </c>
    </row>
    <row r="3208" spans="1:2" x14ac:dyDescent="0.2">
      <c r="A3208" s="12">
        <v>43193</v>
      </c>
      <c r="B3208" s="11">
        <v>107.56480000000001</v>
      </c>
    </row>
    <row r="3209" spans="1:2" x14ac:dyDescent="0.2">
      <c r="A3209" s="12">
        <v>43194</v>
      </c>
      <c r="B3209" s="11">
        <v>107.6387</v>
      </c>
    </row>
    <row r="3210" spans="1:2" x14ac:dyDescent="0.2">
      <c r="A3210" s="12">
        <v>43195</v>
      </c>
      <c r="B3210" s="11">
        <v>107.7304</v>
      </c>
    </row>
    <row r="3211" spans="1:2" x14ac:dyDescent="0.2">
      <c r="A3211" s="12">
        <v>43196</v>
      </c>
      <c r="B3211" s="11">
        <v>107.7912</v>
      </c>
    </row>
    <row r="3212" spans="1:2" x14ac:dyDescent="0.2">
      <c r="A3212" s="12">
        <v>43199</v>
      </c>
      <c r="B3212" s="11">
        <v>107.53400000000001</v>
      </c>
    </row>
    <row r="3213" spans="1:2" x14ac:dyDescent="0.2">
      <c r="A3213" s="12">
        <v>43200</v>
      </c>
      <c r="B3213" s="11">
        <v>107.36790000000001</v>
      </c>
    </row>
    <row r="3214" spans="1:2" x14ac:dyDescent="0.2">
      <c r="A3214" s="12">
        <v>43201</v>
      </c>
      <c r="B3214" s="11">
        <v>107.12439999999999</v>
      </c>
    </row>
    <row r="3215" spans="1:2" x14ac:dyDescent="0.2">
      <c r="A3215" s="12">
        <v>43202</v>
      </c>
      <c r="B3215" s="11">
        <v>107.2924</v>
      </c>
    </row>
    <row r="3216" spans="1:2" x14ac:dyDescent="0.2">
      <c r="A3216" s="12">
        <v>43203</v>
      </c>
      <c r="B3216" s="11">
        <v>107.23860000000001</v>
      </c>
    </row>
    <row r="3217" spans="1:2" x14ac:dyDescent="0.2">
      <c r="A3217" s="12">
        <v>43206</v>
      </c>
      <c r="B3217" s="11">
        <v>107.0616</v>
      </c>
    </row>
    <row r="3218" spans="1:2" x14ac:dyDescent="0.2">
      <c r="A3218" s="12">
        <v>43207</v>
      </c>
      <c r="B3218" s="11">
        <v>107.03619999999999</v>
      </c>
    </row>
    <row r="3219" spans="1:2" x14ac:dyDescent="0.2">
      <c r="A3219" s="12">
        <v>43208</v>
      </c>
      <c r="B3219" s="11">
        <v>107.1118</v>
      </c>
    </row>
    <row r="3220" spans="1:2" x14ac:dyDescent="0.2">
      <c r="A3220" s="12">
        <v>43209</v>
      </c>
      <c r="B3220" s="11">
        <v>107.5219</v>
      </c>
    </row>
    <row r="3221" spans="1:2" x14ac:dyDescent="0.2">
      <c r="A3221" s="12">
        <v>43210</v>
      </c>
      <c r="B3221" s="11">
        <v>108.181</v>
      </c>
    </row>
    <row r="3222" spans="1:2" x14ac:dyDescent="0.2">
      <c r="A3222" s="12">
        <v>43213</v>
      </c>
      <c r="B3222" s="11">
        <v>108.9357</v>
      </c>
    </row>
    <row r="3223" spans="1:2" x14ac:dyDescent="0.2">
      <c r="A3223" s="12">
        <v>43214</v>
      </c>
      <c r="B3223" s="11">
        <v>108.7932</v>
      </c>
    </row>
    <row r="3224" spans="1:2" x14ac:dyDescent="0.2">
      <c r="A3224" s="12">
        <v>43215</v>
      </c>
      <c r="B3224" s="11">
        <v>109.3473</v>
      </c>
    </row>
    <row r="3225" spans="1:2" x14ac:dyDescent="0.2">
      <c r="A3225" s="12">
        <v>43216</v>
      </c>
      <c r="B3225" s="11">
        <v>109.3668</v>
      </c>
    </row>
    <row r="3226" spans="1:2" x14ac:dyDescent="0.2">
      <c r="A3226" s="12">
        <v>43217</v>
      </c>
      <c r="B3226" s="11">
        <v>109.1755</v>
      </c>
    </row>
    <row r="3227" spans="1:2" x14ac:dyDescent="0.2">
      <c r="A3227" s="12">
        <v>43220</v>
      </c>
      <c r="B3227" s="11">
        <v>109.3381</v>
      </c>
    </row>
    <row r="3228" spans="1:2" x14ac:dyDescent="0.2">
      <c r="A3228" s="12">
        <v>43221</v>
      </c>
      <c r="B3228" s="11">
        <v>109.7461</v>
      </c>
    </row>
    <row r="3229" spans="1:2" x14ac:dyDescent="0.2">
      <c r="A3229" s="12">
        <v>43222</v>
      </c>
      <c r="B3229" s="11">
        <v>110.1641</v>
      </c>
    </row>
    <row r="3230" spans="1:2" x14ac:dyDescent="0.2">
      <c r="A3230" s="12">
        <v>43223</v>
      </c>
      <c r="B3230" s="11">
        <v>110.18210000000001</v>
      </c>
    </row>
    <row r="3231" spans="1:2" x14ac:dyDescent="0.2">
      <c r="A3231" s="12">
        <v>43224</v>
      </c>
      <c r="B3231" s="11">
        <v>110.2516</v>
      </c>
    </row>
    <row r="3232" spans="1:2" x14ac:dyDescent="0.2">
      <c r="A3232" s="12">
        <v>43227</v>
      </c>
      <c r="B3232" s="11">
        <v>110.57380000000001</v>
      </c>
    </row>
    <row r="3233" spans="1:2" x14ac:dyDescent="0.2">
      <c r="A3233" s="12">
        <v>43228</v>
      </c>
      <c r="B3233" s="11">
        <v>111.0647</v>
      </c>
    </row>
    <row r="3234" spans="1:2" x14ac:dyDescent="0.2">
      <c r="A3234" s="12">
        <v>43229</v>
      </c>
      <c r="B3234" s="11">
        <v>110.8832</v>
      </c>
    </row>
    <row r="3235" spans="1:2" x14ac:dyDescent="0.2">
      <c r="A3235" s="12">
        <v>43230</v>
      </c>
      <c r="B3235" s="11">
        <v>110.4064</v>
      </c>
    </row>
    <row r="3236" spans="1:2" x14ac:dyDescent="0.2">
      <c r="A3236" s="12">
        <v>43231</v>
      </c>
      <c r="B3236" s="11">
        <v>110.2863</v>
      </c>
    </row>
    <row r="3237" spans="1:2" x14ac:dyDescent="0.2">
      <c r="A3237" s="12">
        <v>43234</v>
      </c>
      <c r="B3237" s="11">
        <v>110.4098</v>
      </c>
    </row>
    <row r="3238" spans="1:2" x14ac:dyDescent="0.2">
      <c r="A3238" s="12">
        <v>43235</v>
      </c>
      <c r="B3238" s="11">
        <v>111.23099999999999</v>
      </c>
    </row>
    <row r="3239" spans="1:2" x14ac:dyDescent="0.2">
      <c r="A3239" s="12">
        <v>43236</v>
      </c>
      <c r="B3239" s="11">
        <v>111.3083</v>
      </c>
    </row>
    <row r="3240" spans="1:2" x14ac:dyDescent="0.2">
      <c r="A3240" s="12">
        <v>43237</v>
      </c>
      <c r="B3240" s="11">
        <v>111.3562</v>
      </c>
    </row>
    <row r="3241" spans="1:2" x14ac:dyDescent="0.2">
      <c r="A3241" s="12">
        <v>43238</v>
      </c>
      <c r="B3241" s="11">
        <v>111.7188</v>
      </c>
    </row>
    <row r="3242" spans="1:2" x14ac:dyDescent="0.2">
      <c r="A3242" s="12">
        <v>43241</v>
      </c>
      <c r="B3242" s="11">
        <v>111.64109999999999</v>
      </c>
    </row>
    <row r="3243" spans="1:2" x14ac:dyDescent="0.2">
      <c r="A3243" s="12">
        <v>43242</v>
      </c>
      <c r="B3243" s="11">
        <v>111.19580000000001</v>
      </c>
    </row>
    <row r="3244" spans="1:2" x14ac:dyDescent="0.2">
      <c r="A3244" s="12">
        <v>43243</v>
      </c>
      <c r="B3244" s="11">
        <v>111.6943</v>
      </c>
    </row>
    <row r="3245" spans="1:2" x14ac:dyDescent="0.2">
      <c r="A3245" s="12">
        <v>43244</v>
      </c>
      <c r="B3245" s="11">
        <v>111.4896</v>
      </c>
    </row>
    <row r="3246" spans="1:2" x14ac:dyDescent="0.2">
      <c r="A3246" s="12">
        <v>43245</v>
      </c>
      <c r="B3246" s="11">
        <v>111.5852</v>
      </c>
    </row>
    <row r="3247" spans="1:2" x14ac:dyDescent="0.2">
      <c r="A3247" s="12">
        <v>43248</v>
      </c>
      <c r="B3247" s="13" t="e">
        <f>NA()</f>
        <v>#N/A</v>
      </c>
    </row>
    <row r="3248" spans="1:2" x14ac:dyDescent="0.2">
      <c r="A3248" s="12">
        <v>43249</v>
      </c>
      <c r="B3248" s="11">
        <v>112.2132</v>
      </c>
    </row>
    <row r="3249" spans="1:2" x14ac:dyDescent="0.2">
      <c r="A3249" s="12">
        <v>43250</v>
      </c>
      <c r="B3249" s="11">
        <v>111.6741</v>
      </c>
    </row>
    <row r="3250" spans="1:2" x14ac:dyDescent="0.2">
      <c r="A3250" s="12">
        <v>43251</v>
      </c>
      <c r="B3250" s="11">
        <v>111.9906</v>
      </c>
    </row>
    <row r="3251" spans="1:2" x14ac:dyDescent="0.2">
      <c r="A3251" s="12">
        <v>43252</v>
      </c>
      <c r="B3251" s="11">
        <v>111.8279</v>
      </c>
    </row>
    <row r="3252" spans="1:2" x14ac:dyDescent="0.2">
      <c r="A3252" s="12">
        <v>43255</v>
      </c>
      <c r="B3252" s="11">
        <v>111.8261</v>
      </c>
    </row>
    <row r="3253" spans="1:2" x14ac:dyDescent="0.2">
      <c r="A3253" s="12">
        <v>43256</v>
      </c>
      <c r="B3253" s="11">
        <v>112.2657</v>
      </c>
    </row>
    <row r="3254" spans="1:2" x14ac:dyDescent="0.2">
      <c r="A3254" s="12">
        <v>43257</v>
      </c>
      <c r="B3254" s="11">
        <v>111.7546</v>
      </c>
    </row>
    <row r="3255" spans="1:2" x14ac:dyDescent="0.2">
      <c r="A3255" s="12">
        <v>43258</v>
      </c>
      <c r="B3255" s="11">
        <v>112.07510000000001</v>
      </c>
    </row>
    <row r="3256" spans="1:2" x14ac:dyDescent="0.2">
      <c r="A3256" s="12">
        <v>43259</v>
      </c>
      <c r="B3256" s="11">
        <v>112.1087</v>
      </c>
    </row>
    <row r="3257" spans="1:2" x14ac:dyDescent="0.2">
      <c r="A3257" s="12">
        <v>43262</v>
      </c>
      <c r="B3257" s="11">
        <v>112.1127</v>
      </c>
    </row>
    <row r="3258" spans="1:2" x14ac:dyDescent="0.2">
      <c r="A3258" s="12">
        <v>43263</v>
      </c>
      <c r="B3258" s="11">
        <v>112.21599999999999</v>
      </c>
    </row>
    <row r="3259" spans="1:2" x14ac:dyDescent="0.2">
      <c r="A3259" s="12">
        <v>43264</v>
      </c>
      <c r="B3259" s="11">
        <v>112.2599</v>
      </c>
    </row>
    <row r="3260" spans="1:2" x14ac:dyDescent="0.2">
      <c r="A3260" s="12">
        <v>43265</v>
      </c>
      <c r="B3260" s="11">
        <v>112.861</v>
      </c>
    </row>
    <row r="3261" spans="1:2" x14ac:dyDescent="0.2">
      <c r="A3261" s="12">
        <v>43266</v>
      </c>
      <c r="B3261" s="11">
        <v>113.3398</v>
      </c>
    </row>
    <row r="3262" spans="1:2" x14ac:dyDescent="0.2">
      <c r="A3262" s="12">
        <v>43269</v>
      </c>
      <c r="B3262" s="11">
        <v>113.4919</v>
      </c>
    </row>
    <row r="3263" spans="1:2" x14ac:dyDescent="0.2">
      <c r="A3263" s="12">
        <v>43270</v>
      </c>
      <c r="B3263" s="11">
        <v>113.6408</v>
      </c>
    </row>
    <row r="3264" spans="1:2" x14ac:dyDescent="0.2">
      <c r="A3264" s="12">
        <v>43271</v>
      </c>
      <c r="B3264" s="11">
        <v>113.4804</v>
      </c>
    </row>
    <row r="3265" spans="1:2" x14ac:dyDescent="0.2">
      <c r="A3265" s="12">
        <v>43272</v>
      </c>
      <c r="B3265" s="11">
        <v>113.6131</v>
      </c>
    </row>
    <row r="3266" spans="1:2" x14ac:dyDescent="0.2">
      <c r="A3266" s="12">
        <v>43273</v>
      </c>
      <c r="B3266" s="11">
        <v>113.3069</v>
      </c>
    </row>
    <row r="3267" spans="1:2" x14ac:dyDescent="0.2">
      <c r="A3267" s="12">
        <v>43276</v>
      </c>
      <c r="B3267" s="11">
        <v>113.2886</v>
      </c>
    </row>
    <row r="3268" spans="1:2" x14ac:dyDescent="0.2">
      <c r="A3268" s="12">
        <v>43277</v>
      </c>
      <c r="B3268" s="11">
        <v>113.304</v>
      </c>
    </row>
    <row r="3269" spans="1:2" x14ac:dyDescent="0.2">
      <c r="A3269" s="12">
        <v>43278</v>
      </c>
      <c r="B3269" s="11">
        <v>113.8994</v>
      </c>
    </row>
    <row r="3270" spans="1:2" x14ac:dyDescent="0.2">
      <c r="A3270" s="12">
        <v>43279</v>
      </c>
      <c r="B3270" s="11">
        <v>113.84269999999999</v>
      </c>
    </row>
    <row r="3271" spans="1:2" x14ac:dyDescent="0.2">
      <c r="A3271" s="12">
        <v>43280</v>
      </c>
      <c r="B3271" s="11">
        <v>113.2611</v>
      </c>
    </row>
    <row r="3272" spans="1:2" x14ac:dyDescent="0.2">
      <c r="A3272" s="12">
        <v>43283</v>
      </c>
      <c r="B3272" s="11">
        <v>114.1699</v>
      </c>
    </row>
    <row r="3273" spans="1:2" x14ac:dyDescent="0.2">
      <c r="A3273" s="12">
        <v>43284</v>
      </c>
      <c r="B3273" s="11">
        <v>113.3244</v>
      </c>
    </row>
    <row r="3274" spans="1:2" x14ac:dyDescent="0.2">
      <c r="A3274" s="12">
        <v>43285</v>
      </c>
      <c r="B3274" s="13" t="e">
        <f>NA()</f>
        <v>#N/A</v>
      </c>
    </row>
    <row r="3275" spans="1:2" x14ac:dyDescent="0.2">
      <c r="A3275" s="12">
        <v>43286</v>
      </c>
      <c r="B3275" s="11">
        <v>112.9783</v>
      </c>
    </row>
    <row r="3276" spans="1:2" x14ac:dyDescent="0.2">
      <c r="A3276" s="12">
        <v>43287</v>
      </c>
      <c r="B3276" s="11">
        <v>112.64530000000001</v>
      </c>
    </row>
    <row r="3277" spans="1:2" x14ac:dyDescent="0.2">
      <c r="A3277" s="12">
        <v>43290</v>
      </c>
      <c r="B3277" s="11">
        <v>112.645</v>
      </c>
    </row>
    <row r="3278" spans="1:2" x14ac:dyDescent="0.2">
      <c r="A3278" s="12">
        <v>43291</v>
      </c>
      <c r="B3278" s="11">
        <v>112.5818</v>
      </c>
    </row>
    <row r="3279" spans="1:2" x14ac:dyDescent="0.2">
      <c r="A3279" s="12">
        <v>43292</v>
      </c>
      <c r="B3279" s="11">
        <v>112.8608</v>
      </c>
    </row>
    <row r="3280" spans="1:2" x14ac:dyDescent="0.2">
      <c r="A3280" s="12">
        <v>43293</v>
      </c>
      <c r="B3280" s="11">
        <v>112.78149999999999</v>
      </c>
    </row>
    <row r="3281" spans="1:2" x14ac:dyDescent="0.2">
      <c r="A3281" s="12">
        <v>43294</v>
      </c>
      <c r="B3281" s="11">
        <v>113.0731</v>
      </c>
    </row>
    <row r="3282" spans="1:2" x14ac:dyDescent="0.2">
      <c r="A3282" s="12">
        <v>43297</v>
      </c>
      <c r="B3282" s="11">
        <v>112.8464</v>
      </c>
    </row>
    <row r="3283" spans="1:2" x14ac:dyDescent="0.2">
      <c r="A3283" s="12">
        <v>43298</v>
      </c>
      <c r="B3283" s="11">
        <v>113.15300000000001</v>
      </c>
    </row>
    <row r="3284" spans="1:2" x14ac:dyDescent="0.2">
      <c r="A3284" s="12">
        <v>43299</v>
      </c>
      <c r="B3284" s="11">
        <v>113.3374</v>
      </c>
    </row>
    <row r="3285" spans="1:2" x14ac:dyDescent="0.2">
      <c r="A3285" s="12">
        <v>43300</v>
      </c>
      <c r="B3285" s="11">
        <v>113.949</v>
      </c>
    </row>
    <row r="3286" spans="1:2" x14ac:dyDescent="0.2">
      <c r="A3286" s="12">
        <v>43301</v>
      </c>
      <c r="B3286" s="11">
        <v>113.324</v>
      </c>
    </row>
    <row r="3287" spans="1:2" x14ac:dyDescent="0.2">
      <c r="A3287" s="12">
        <v>43304</v>
      </c>
      <c r="B3287" s="11">
        <v>113.42740000000001</v>
      </c>
    </row>
    <row r="3288" spans="1:2" x14ac:dyDescent="0.2">
      <c r="A3288" s="12">
        <v>43305</v>
      </c>
      <c r="B3288" s="11">
        <v>113.2069</v>
      </c>
    </row>
    <row r="3289" spans="1:2" x14ac:dyDescent="0.2">
      <c r="A3289" s="12">
        <v>43306</v>
      </c>
      <c r="B3289" s="11">
        <v>112.9241</v>
      </c>
    </row>
    <row r="3290" spans="1:2" x14ac:dyDescent="0.2">
      <c r="A3290" s="12">
        <v>43307</v>
      </c>
      <c r="B3290" s="11">
        <v>112.9198</v>
      </c>
    </row>
    <row r="3291" spans="1:2" x14ac:dyDescent="0.2">
      <c r="A3291" s="12">
        <v>43308</v>
      </c>
      <c r="B3291" s="11">
        <v>112.81440000000001</v>
      </c>
    </row>
    <row r="3292" spans="1:2" x14ac:dyDescent="0.2">
      <c r="A3292" s="12">
        <v>43311</v>
      </c>
      <c r="B3292" s="11">
        <v>112.6066</v>
      </c>
    </row>
    <row r="3293" spans="1:2" x14ac:dyDescent="0.2">
      <c r="A3293" s="12">
        <v>43312</v>
      </c>
      <c r="B3293" s="11">
        <v>112.732</v>
      </c>
    </row>
    <row r="3294" spans="1:2" x14ac:dyDescent="0.2">
      <c r="A3294" s="12">
        <v>43313</v>
      </c>
      <c r="B3294" s="11">
        <v>112.89190000000001</v>
      </c>
    </row>
    <row r="3295" spans="1:2" x14ac:dyDescent="0.2">
      <c r="A3295" s="12">
        <v>43314</v>
      </c>
      <c r="B3295" s="11">
        <v>113.1696</v>
      </c>
    </row>
    <row r="3296" spans="1:2" x14ac:dyDescent="0.2">
      <c r="A3296" s="12">
        <v>43315</v>
      </c>
      <c r="B3296" s="11">
        <v>113.01349999999999</v>
      </c>
    </row>
    <row r="3297" spans="1:2" x14ac:dyDescent="0.2">
      <c r="A3297" s="12">
        <v>43318</v>
      </c>
      <c r="B3297" s="11">
        <v>113.2302</v>
      </c>
    </row>
    <row r="3298" spans="1:2" x14ac:dyDescent="0.2">
      <c r="A3298" s="12">
        <v>43319</v>
      </c>
      <c r="B3298" s="11">
        <v>112.9773</v>
      </c>
    </row>
    <row r="3299" spans="1:2" x14ac:dyDescent="0.2">
      <c r="A3299" s="12">
        <v>43320</v>
      </c>
      <c r="B3299" s="11">
        <v>113.14239999999999</v>
      </c>
    </row>
    <row r="3300" spans="1:2" x14ac:dyDescent="0.2">
      <c r="A3300" s="12">
        <v>43321</v>
      </c>
      <c r="B3300" s="11">
        <v>113.3818</v>
      </c>
    </row>
    <row r="3301" spans="1:2" x14ac:dyDescent="0.2">
      <c r="A3301" s="12">
        <v>43322</v>
      </c>
      <c r="B3301" s="11">
        <v>114.30119999999999</v>
      </c>
    </row>
    <row r="3302" spans="1:2" x14ac:dyDescent="0.2">
      <c r="A3302" s="12">
        <v>43325</v>
      </c>
      <c r="B3302" s="11">
        <v>114.8519</v>
      </c>
    </row>
    <row r="3303" spans="1:2" x14ac:dyDescent="0.2">
      <c r="A3303" s="12">
        <v>43326</v>
      </c>
      <c r="B3303" s="11">
        <v>114.65860000000001</v>
      </c>
    </row>
    <row r="3304" spans="1:2" x14ac:dyDescent="0.2">
      <c r="A3304" s="12">
        <v>43327</v>
      </c>
      <c r="B3304" s="11">
        <v>115.1533</v>
      </c>
    </row>
    <row r="3305" spans="1:2" x14ac:dyDescent="0.2">
      <c r="A3305" s="12">
        <v>43328</v>
      </c>
      <c r="B3305" s="11">
        <v>114.64239999999999</v>
      </c>
    </row>
    <row r="3306" spans="1:2" x14ac:dyDescent="0.2">
      <c r="A3306" s="12">
        <v>43329</v>
      </c>
      <c r="B3306" s="11">
        <v>114.5347</v>
      </c>
    </row>
    <row r="3307" spans="1:2" x14ac:dyDescent="0.2">
      <c r="A3307" s="12">
        <v>43332</v>
      </c>
      <c r="B3307" s="11">
        <v>114.3514</v>
      </c>
    </row>
    <row r="3308" spans="1:2" x14ac:dyDescent="0.2">
      <c r="A3308" s="12">
        <v>43333</v>
      </c>
      <c r="B3308" s="11">
        <v>113.8617</v>
      </c>
    </row>
    <row r="3309" spans="1:2" x14ac:dyDescent="0.2">
      <c r="A3309" s="12">
        <v>43334</v>
      </c>
      <c r="B3309" s="11">
        <v>113.66459999999999</v>
      </c>
    </row>
    <row r="3310" spans="1:2" x14ac:dyDescent="0.2">
      <c r="A3310" s="12">
        <v>43335</v>
      </c>
      <c r="B3310" s="11">
        <v>114.0949</v>
      </c>
    </row>
    <row r="3311" spans="1:2" x14ac:dyDescent="0.2">
      <c r="A3311" s="12">
        <v>43336</v>
      </c>
      <c r="B3311" s="11">
        <v>113.6003</v>
      </c>
    </row>
    <row r="3312" spans="1:2" x14ac:dyDescent="0.2">
      <c r="A3312" s="12">
        <v>43339</v>
      </c>
      <c r="B3312" s="11">
        <v>113.2739</v>
      </c>
    </row>
    <row r="3313" spans="1:2" x14ac:dyDescent="0.2">
      <c r="A3313" s="12">
        <v>43340</v>
      </c>
      <c r="B3313" s="11">
        <v>113.34650000000001</v>
      </c>
    </row>
    <row r="3314" spans="1:2" x14ac:dyDescent="0.2">
      <c r="A3314" s="12">
        <v>43341</v>
      </c>
      <c r="B3314" s="11">
        <v>113.64830000000001</v>
      </c>
    </row>
    <row r="3315" spans="1:2" x14ac:dyDescent="0.2">
      <c r="A3315" s="12">
        <v>43342</v>
      </c>
      <c r="B3315" s="11">
        <v>114.092</v>
      </c>
    </row>
    <row r="3316" spans="1:2" x14ac:dyDescent="0.2">
      <c r="A3316" s="12">
        <v>43343</v>
      </c>
      <c r="B3316" s="11">
        <v>114.2775</v>
      </c>
    </row>
    <row r="3317" spans="1:2" x14ac:dyDescent="0.2">
      <c r="A3317" s="12">
        <v>43346</v>
      </c>
      <c r="B3317" s="13" t="e">
        <f>NA()</f>
        <v>#N/A</v>
      </c>
    </row>
    <row r="3318" spans="1:2" x14ac:dyDescent="0.2">
      <c r="A3318" s="12">
        <v>43347</v>
      </c>
      <c r="B3318" s="11">
        <v>114.8605</v>
      </c>
    </row>
    <row r="3319" spans="1:2" x14ac:dyDescent="0.2">
      <c r="A3319" s="12">
        <v>43348</v>
      </c>
      <c r="B3319" s="11">
        <v>114.7501</v>
      </c>
    </row>
    <row r="3320" spans="1:2" x14ac:dyDescent="0.2">
      <c r="A3320" s="12">
        <v>43349</v>
      </c>
      <c r="B3320" s="11">
        <v>114.65009999999999</v>
      </c>
    </row>
    <row r="3321" spans="1:2" x14ac:dyDescent="0.2">
      <c r="A3321" s="12">
        <v>43350</v>
      </c>
      <c r="B3321" s="11">
        <v>114.58329999999999</v>
      </c>
    </row>
    <row r="3322" spans="1:2" x14ac:dyDescent="0.2">
      <c r="A3322" s="12">
        <v>43353</v>
      </c>
      <c r="B3322" s="11">
        <v>114.682</v>
      </c>
    </row>
    <row r="3323" spans="1:2" x14ac:dyDescent="0.2">
      <c r="A3323" s="12">
        <v>43354</v>
      </c>
      <c r="B3323" s="11">
        <v>114.7071</v>
      </c>
    </row>
    <row r="3324" spans="1:2" x14ac:dyDescent="0.2">
      <c r="A3324" s="12">
        <v>43355</v>
      </c>
      <c r="B3324" s="11">
        <v>114.221</v>
      </c>
    </row>
    <row r="3325" spans="1:2" x14ac:dyDescent="0.2">
      <c r="A3325" s="12">
        <v>43356</v>
      </c>
      <c r="B3325" s="11">
        <v>113.9289</v>
      </c>
    </row>
    <row r="3326" spans="1:2" x14ac:dyDescent="0.2">
      <c r="A3326" s="12">
        <v>43357</v>
      </c>
      <c r="B3326" s="11">
        <v>114.068</v>
      </c>
    </row>
    <row r="3327" spans="1:2" x14ac:dyDescent="0.2">
      <c r="A3327" s="12">
        <v>43360</v>
      </c>
      <c r="B3327" s="11">
        <v>113.91800000000001</v>
      </c>
    </row>
    <row r="3328" spans="1:2" x14ac:dyDescent="0.2">
      <c r="A3328" s="12">
        <v>43361</v>
      </c>
      <c r="B3328" s="11">
        <v>113.776</v>
      </c>
    </row>
    <row r="3329" spans="1:2" x14ac:dyDescent="0.2">
      <c r="A3329" s="12">
        <v>43362</v>
      </c>
      <c r="B3329" s="11">
        <v>113.65519999999999</v>
      </c>
    </row>
    <row r="3330" spans="1:2" x14ac:dyDescent="0.2">
      <c r="A3330" s="12">
        <v>43363</v>
      </c>
      <c r="B3330" s="11">
        <v>113.5012</v>
      </c>
    </row>
    <row r="3331" spans="1:2" x14ac:dyDescent="0.2">
      <c r="A3331" s="12">
        <v>43364</v>
      </c>
      <c r="B3331" s="11">
        <v>113.51220000000001</v>
      </c>
    </row>
    <row r="3332" spans="1:2" x14ac:dyDescent="0.2">
      <c r="A3332" s="12">
        <v>43367</v>
      </c>
      <c r="B3332" s="11">
        <v>113.5326</v>
      </c>
    </row>
    <row r="3333" spans="1:2" x14ac:dyDescent="0.2">
      <c r="A3333" s="12">
        <v>43368</v>
      </c>
      <c r="B3333" s="11">
        <v>113.723</v>
      </c>
    </row>
    <row r="3334" spans="1:2" x14ac:dyDescent="0.2">
      <c r="A3334" s="12">
        <v>43369</v>
      </c>
      <c r="B3334" s="11">
        <v>113.6764</v>
      </c>
    </row>
    <row r="3335" spans="1:2" x14ac:dyDescent="0.2">
      <c r="A3335" s="12">
        <v>43370</v>
      </c>
      <c r="B3335" s="11">
        <v>113.9807</v>
      </c>
    </row>
    <row r="3336" spans="1:2" x14ac:dyDescent="0.2">
      <c r="A3336" s="12">
        <v>43371</v>
      </c>
      <c r="B3336" s="11">
        <v>113.8094</v>
      </c>
    </row>
    <row r="3337" spans="1:2" x14ac:dyDescent="0.2">
      <c r="A3337" s="12">
        <v>43374</v>
      </c>
      <c r="B3337" s="11">
        <v>113.82470000000001</v>
      </c>
    </row>
    <row r="3338" spans="1:2" x14ac:dyDescent="0.2">
      <c r="A3338" s="12">
        <v>43375</v>
      </c>
      <c r="B3338" s="11">
        <v>113.8965</v>
      </c>
    </row>
    <row r="3339" spans="1:2" x14ac:dyDescent="0.2">
      <c r="A3339" s="12">
        <v>43376</v>
      </c>
      <c r="B3339" s="11">
        <v>114.1579</v>
      </c>
    </row>
    <row r="3340" spans="1:2" x14ac:dyDescent="0.2">
      <c r="A3340" s="12">
        <v>43377</v>
      </c>
      <c r="B3340" s="11">
        <v>114.6879</v>
      </c>
    </row>
    <row r="3341" spans="1:2" x14ac:dyDescent="0.2">
      <c r="A3341" s="12">
        <v>43378</v>
      </c>
      <c r="B3341" s="11">
        <v>114.5621</v>
      </c>
    </row>
    <row r="3342" spans="1:2" x14ac:dyDescent="0.2">
      <c r="A3342" s="12">
        <v>43381</v>
      </c>
      <c r="B3342" s="13" t="e">
        <f>NA()</f>
        <v>#N/A</v>
      </c>
    </row>
    <row r="3343" spans="1:2" x14ac:dyDescent="0.2">
      <c r="A3343" s="12">
        <v>43382</v>
      </c>
      <c r="B3343" s="11">
        <v>114.65900000000001</v>
      </c>
    </row>
    <row r="3344" spans="1:2" x14ac:dyDescent="0.2">
      <c r="A3344" s="12">
        <v>43383</v>
      </c>
      <c r="B3344" s="11">
        <v>114.6083</v>
      </c>
    </row>
    <row r="3345" spans="1:2" x14ac:dyDescent="0.2">
      <c r="A3345" s="12">
        <v>43384</v>
      </c>
      <c r="B3345" s="11">
        <v>114.40860000000001</v>
      </c>
    </row>
    <row r="3346" spans="1:2" x14ac:dyDescent="0.2">
      <c r="A3346" s="12">
        <v>43385</v>
      </c>
      <c r="B3346" s="11">
        <v>114.3703</v>
      </c>
    </row>
    <row r="3347" spans="1:2" x14ac:dyDescent="0.2">
      <c r="A3347" s="12">
        <v>43388</v>
      </c>
      <c r="B3347" s="11">
        <v>114.0462</v>
      </c>
    </row>
    <row r="3348" spans="1:2" x14ac:dyDescent="0.2">
      <c r="A3348" s="12">
        <v>43389</v>
      </c>
      <c r="B3348" s="11">
        <v>113.8974</v>
      </c>
    </row>
    <row r="3349" spans="1:2" x14ac:dyDescent="0.2">
      <c r="A3349" s="12">
        <v>43390</v>
      </c>
      <c r="B3349" s="11">
        <v>114.1764</v>
      </c>
    </row>
    <row r="3350" spans="1:2" x14ac:dyDescent="0.2">
      <c r="A3350" s="12">
        <v>43391</v>
      </c>
      <c r="B3350" s="11">
        <v>114.81740000000001</v>
      </c>
    </row>
    <row r="3351" spans="1:2" x14ac:dyDescent="0.2">
      <c r="A3351" s="12">
        <v>43392</v>
      </c>
      <c r="B3351" s="11">
        <v>114.858</v>
      </c>
    </row>
    <row r="3352" spans="1:2" x14ac:dyDescent="0.2">
      <c r="A3352" s="12">
        <v>43395</v>
      </c>
      <c r="B3352" s="11">
        <v>115.1794</v>
      </c>
    </row>
    <row r="3353" spans="1:2" x14ac:dyDescent="0.2">
      <c r="A3353" s="12">
        <v>43396</v>
      </c>
      <c r="B3353" s="11">
        <v>115.1664</v>
      </c>
    </row>
    <row r="3354" spans="1:2" x14ac:dyDescent="0.2">
      <c r="A3354" s="12">
        <v>43397</v>
      </c>
      <c r="B3354" s="11">
        <v>115.3763</v>
      </c>
    </row>
    <row r="3355" spans="1:2" x14ac:dyDescent="0.2">
      <c r="A3355" s="12">
        <v>43398</v>
      </c>
      <c r="B3355" s="11">
        <v>115.4838</v>
      </c>
    </row>
    <row r="3356" spans="1:2" x14ac:dyDescent="0.2">
      <c r="A3356" s="12">
        <v>43399</v>
      </c>
      <c r="B3356" s="11">
        <v>115.47369999999999</v>
      </c>
    </row>
    <row r="3357" spans="1:2" x14ac:dyDescent="0.2">
      <c r="A3357" s="12">
        <v>43402</v>
      </c>
      <c r="B3357" s="11">
        <v>115.8947</v>
      </c>
    </row>
    <row r="3358" spans="1:2" x14ac:dyDescent="0.2">
      <c r="A3358" s="12">
        <v>43403</v>
      </c>
      <c r="B3358" s="11">
        <v>116.2368</v>
      </c>
    </row>
    <row r="3359" spans="1:2" x14ac:dyDescent="0.2">
      <c r="A3359" s="12">
        <v>43404</v>
      </c>
      <c r="B3359" s="11">
        <v>116.5291</v>
      </c>
    </row>
    <row r="3360" spans="1:2" x14ac:dyDescent="0.2">
      <c r="A3360" s="12">
        <v>43405</v>
      </c>
      <c r="B3360" s="11">
        <v>115.86669999999999</v>
      </c>
    </row>
    <row r="3361" spans="1:2" x14ac:dyDescent="0.2">
      <c r="A3361" s="12">
        <v>43406</v>
      </c>
      <c r="B3361" s="11">
        <v>115.6439</v>
      </c>
    </row>
    <row r="3362" spans="1:2" x14ac:dyDescent="0.2">
      <c r="A3362" s="12">
        <v>43409</v>
      </c>
      <c r="B3362" s="11">
        <v>115.70399999999999</v>
      </c>
    </row>
    <row r="3363" spans="1:2" x14ac:dyDescent="0.2">
      <c r="A3363" s="12">
        <v>43410</v>
      </c>
      <c r="B3363" s="11">
        <v>115.5633</v>
      </c>
    </row>
    <row r="3364" spans="1:2" x14ac:dyDescent="0.2">
      <c r="A3364" s="12">
        <v>43411</v>
      </c>
      <c r="B3364" s="11">
        <v>115.2531</v>
      </c>
    </row>
    <row r="3365" spans="1:2" x14ac:dyDescent="0.2">
      <c r="A3365" s="12">
        <v>43412</v>
      </c>
      <c r="B3365" s="11">
        <v>115.649</v>
      </c>
    </row>
    <row r="3366" spans="1:2" x14ac:dyDescent="0.2">
      <c r="A3366" s="12">
        <v>43413</v>
      </c>
      <c r="B3366" s="11">
        <v>116.4789</v>
      </c>
    </row>
    <row r="3367" spans="1:2" x14ac:dyDescent="0.2">
      <c r="A3367" s="12">
        <v>43416</v>
      </c>
      <c r="B3367" s="13" t="e">
        <f>NA()</f>
        <v>#N/A</v>
      </c>
    </row>
    <row r="3368" spans="1:2" x14ac:dyDescent="0.2">
      <c r="A3368" s="12">
        <v>43417</v>
      </c>
      <c r="B3368" s="11">
        <v>116.6704</v>
      </c>
    </row>
    <row r="3369" spans="1:2" x14ac:dyDescent="0.2">
      <c r="A3369" s="12">
        <v>43418</v>
      </c>
      <c r="B3369" s="11">
        <v>116.4991</v>
      </c>
    </row>
    <row r="3370" spans="1:2" x14ac:dyDescent="0.2">
      <c r="A3370" s="12">
        <v>43419</v>
      </c>
      <c r="B3370" s="11">
        <v>116.3874</v>
      </c>
    </row>
    <row r="3371" spans="1:2" x14ac:dyDescent="0.2">
      <c r="A3371" s="12">
        <v>43420</v>
      </c>
      <c r="B3371" s="11">
        <v>115.9271</v>
      </c>
    </row>
    <row r="3372" spans="1:2" x14ac:dyDescent="0.2">
      <c r="A3372" s="12">
        <v>43423</v>
      </c>
      <c r="B3372" s="11">
        <v>115.9877</v>
      </c>
    </row>
    <row r="3373" spans="1:2" x14ac:dyDescent="0.2">
      <c r="A3373" s="12">
        <v>43424</v>
      </c>
      <c r="B3373" s="11">
        <v>116.2383</v>
      </c>
    </row>
    <row r="3374" spans="1:2" x14ac:dyDescent="0.2">
      <c r="A3374" s="12">
        <v>43425</v>
      </c>
      <c r="B3374" s="11">
        <v>116.0937</v>
      </c>
    </row>
    <row r="3375" spans="1:2" x14ac:dyDescent="0.2">
      <c r="A3375" s="12">
        <v>43426</v>
      </c>
      <c r="B3375" s="13" t="e">
        <f>NA()</f>
        <v>#N/A</v>
      </c>
    </row>
    <row r="3376" spans="1:2" x14ac:dyDescent="0.2">
      <c r="A3376" s="12">
        <v>43427</v>
      </c>
      <c r="B3376" s="11">
        <v>116.4729</v>
      </c>
    </row>
    <row r="3377" spans="1:2" x14ac:dyDescent="0.2">
      <c r="A3377" s="12">
        <v>43430</v>
      </c>
      <c r="B3377" s="11">
        <v>116.6225</v>
      </c>
    </row>
    <row r="3378" spans="1:2" x14ac:dyDescent="0.2">
      <c r="A3378" s="12">
        <v>43431</v>
      </c>
      <c r="B3378" s="11">
        <v>116.90170000000001</v>
      </c>
    </row>
    <row r="3379" spans="1:2" x14ac:dyDescent="0.2">
      <c r="A3379" s="12">
        <v>43432</v>
      </c>
      <c r="B3379" s="11">
        <v>116.8359</v>
      </c>
    </row>
    <row r="3380" spans="1:2" x14ac:dyDescent="0.2">
      <c r="A3380" s="12">
        <v>43433</v>
      </c>
      <c r="B3380" s="11">
        <v>116.1981</v>
      </c>
    </row>
    <row r="3381" spans="1:2" x14ac:dyDescent="0.2">
      <c r="A3381" s="12">
        <v>43434</v>
      </c>
      <c r="B3381" s="11">
        <v>116.4147</v>
      </c>
    </row>
    <row r="3382" spans="1:2" x14ac:dyDescent="0.2">
      <c r="A3382" s="12">
        <v>43437</v>
      </c>
      <c r="B3382" s="11">
        <v>115.907</v>
      </c>
    </row>
    <row r="3383" spans="1:2" x14ac:dyDescent="0.2">
      <c r="A3383" s="12">
        <v>43438</v>
      </c>
      <c r="B3383" s="11">
        <v>116.004</v>
      </c>
    </row>
    <row r="3384" spans="1:2" x14ac:dyDescent="0.2">
      <c r="A3384" s="12">
        <v>43439</v>
      </c>
      <c r="B3384" s="13" t="e">
        <f>NA()</f>
        <v>#N/A</v>
      </c>
    </row>
    <row r="3385" spans="1:2" x14ac:dyDescent="0.2">
      <c r="A3385" s="12">
        <v>43440</v>
      </c>
      <c r="B3385" s="11">
        <v>116.4011</v>
      </c>
    </row>
    <row r="3386" spans="1:2" x14ac:dyDescent="0.2">
      <c r="A3386" s="12">
        <v>43441</v>
      </c>
      <c r="B3386" s="11">
        <v>116.0866</v>
      </c>
    </row>
    <row r="3387" spans="1:2" x14ac:dyDescent="0.2">
      <c r="A3387" s="12">
        <v>43444</v>
      </c>
      <c r="B3387" s="11">
        <v>116.6765</v>
      </c>
    </row>
    <row r="3388" spans="1:2" x14ac:dyDescent="0.2">
      <c r="A3388" s="12">
        <v>43445</v>
      </c>
      <c r="B3388" s="11">
        <v>116.7581</v>
      </c>
    </row>
    <row r="3389" spans="1:2" x14ac:dyDescent="0.2">
      <c r="A3389" s="12">
        <v>43446</v>
      </c>
      <c r="B3389" s="11">
        <v>116.223</v>
      </c>
    </row>
    <row r="3390" spans="1:2" x14ac:dyDescent="0.2">
      <c r="A3390" s="12">
        <v>43447</v>
      </c>
      <c r="B3390" s="11">
        <v>116.3993</v>
      </c>
    </row>
    <row r="3391" spans="1:2" x14ac:dyDescent="0.2">
      <c r="A3391" s="12">
        <v>43448</v>
      </c>
      <c r="B3391" s="11">
        <v>116.7916</v>
      </c>
    </row>
    <row r="3392" spans="1:2" x14ac:dyDescent="0.2">
      <c r="A3392" s="12">
        <v>43451</v>
      </c>
      <c r="B3392" s="11">
        <v>116.45489999999999</v>
      </c>
    </row>
    <row r="3393" spans="1:2" x14ac:dyDescent="0.2">
      <c r="A3393" s="12">
        <v>43452</v>
      </c>
      <c r="B3393" s="11">
        <v>116.4148</v>
      </c>
    </row>
    <row r="3394" spans="1:2" x14ac:dyDescent="0.2">
      <c r="A3394" s="12">
        <v>43453</v>
      </c>
      <c r="B3394" s="11">
        <v>116.0698</v>
      </c>
    </row>
    <row r="3395" spans="1:2" x14ac:dyDescent="0.2">
      <c r="A3395" s="12">
        <v>43454</v>
      </c>
      <c r="B3395" s="11">
        <v>116.0205</v>
      </c>
    </row>
    <row r="3396" spans="1:2" x14ac:dyDescent="0.2">
      <c r="A3396" s="12">
        <v>43455</v>
      </c>
      <c r="B3396" s="11">
        <v>116.2248</v>
      </c>
    </row>
    <row r="3397" spans="1:2" x14ac:dyDescent="0.2">
      <c r="A3397" s="12">
        <v>43458</v>
      </c>
      <c r="B3397" s="11">
        <v>116.2204</v>
      </c>
    </row>
    <row r="3398" spans="1:2" x14ac:dyDescent="0.2">
      <c r="A3398" s="12">
        <v>43459</v>
      </c>
      <c r="B3398" s="13" t="e">
        <f>NA()</f>
        <v>#N/A</v>
      </c>
    </row>
    <row r="3399" spans="1:2" x14ac:dyDescent="0.2">
      <c r="A3399" s="12">
        <v>43460</v>
      </c>
      <c r="B3399" s="11">
        <v>116.1183</v>
      </c>
    </row>
    <row r="3400" spans="1:2" x14ac:dyDescent="0.2">
      <c r="A3400" s="12">
        <v>43461</v>
      </c>
      <c r="B3400" s="11">
        <v>115.9948</v>
      </c>
    </row>
    <row r="3401" spans="1:2" x14ac:dyDescent="0.2">
      <c r="A3401" s="12">
        <v>43462</v>
      </c>
      <c r="B3401" s="11">
        <v>115.7253</v>
      </c>
    </row>
    <row r="3402" spans="1:2" x14ac:dyDescent="0.2">
      <c r="A3402" s="12">
        <v>43465</v>
      </c>
      <c r="B3402" s="11">
        <v>115.56950000000001</v>
      </c>
    </row>
    <row r="3403" spans="1:2" x14ac:dyDescent="0.2">
      <c r="A3403" s="12">
        <v>43466</v>
      </c>
      <c r="B3403" s="13" t="e">
        <f>NA()</f>
        <v>#N/A</v>
      </c>
    </row>
    <row r="3404" spans="1:2" x14ac:dyDescent="0.2">
      <c r="A3404" s="12">
        <v>43467</v>
      </c>
      <c r="B3404" s="11">
        <v>115.7681</v>
      </c>
    </row>
    <row r="3405" spans="1:2" x14ac:dyDescent="0.2">
      <c r="A3405" s="12">
        <v>43468</v>
      </c>
      <c r="B3405" s="11">
        <v>115.46210000000001</v>
      </c>
    </row>
    <row r="3406" spans="1:2" x14ac:dyDescent="0.2">
      <c r="A3406" s="12">
        <v>43469</v>
      </c>
      <c r="B3406" s="11">
        <v>114.98220000000001</v>
      </c>
    </row>
    <row r="3407" spans="1:2" x14ac:dyDescent="0.2">
      <c r="A3407" s="12">
        <v>43472</v>
      </c>
      <c r="B3407" s="11">
        <v>114.56310000000001</v>
      </c>
    </row>
    <row r="3408" spans="1:2" x14ac:dyDescent="0.2">
      <c r="A3408" s="12">
        <v>43473</v>
      </c>
      <c r="B3408" s="11">
        <v>114.7281</v>
      </c>
    </row>
    <row r="3409" spans="1:2" x14ac:dyDescent="0.2">
      <c r="A3409" s="12">
        <v>43474</v>
      </c>
      <c r="B3409" s="11">
        <v>114.1407</v>
      </c>
    </row>
    <row r="3410" spans="1:2" x14ac:dyDescent="0.2">
      <c r="A3410" s="12">
        <v>43475</v>
      </c>
      <c r="B3410" s="11">
        <v>114.0487</v>
      </c>
    </row>
    <row r="3411" spans="1:2" x14ac:dyDescent="0.2">
      <c r="A3411" s="12">
        <v>43476</v>
      </c>
      <c r="B3411" s="11">
        <v>114.0384</v>
      </c>
    </row>
    <row r="3412" spans="1:2" x14ac:dyDescent="0.2">
      <c r="A3412" s="12">
        <v>43479</v>
      </c>
      <c r="B3412" s="13" t="e">
        <f>NA()</f>
        <v>#N/A</v>
      </c>
    </row>
    <row r="3413" spans="1:2" x14ac:dyDescent="0.2">
      <c r="A3413" s="12">
        <v>43480</v>
      </c>
      <c r="B3413" s="11">
        <v>114.33629999999999</v>
      </c>
    </row>
    <row r="3414" spans="1:2" x14ac:dyDescent="0.2">
      <c r="A3414" s="12">
        <v>43481</v>
      </c>
      <c r="B3414" s="11">
        <v>114.1331</v>
      </c>
    </row>
    <row r="3415" spans="1:2" x14ac:dyDescent="0.2">
      <c r="A3415" s="12">
        <v>43482</v>
      </c>
      <c r="B3415" s="11">
        <v>114.4083</v>
      </c>
    </row>
    <row r="3416" spans="1:2" x14ac:dyDescent="0.2">
      <c r="A3416" s="12">
        <v>43483</v>
      </c>
      <c r="B3416" s="11">
        <v>114.5547</v>
      </c>
    </row>
    <row r="3417" spans="1:2" x14ac:dyDescent="0.2">
      <c r="A3417" s="12">
        <v>43486</v>
      </c>
      <c r="B3417" s="13" t="e">
        <f>NA()</f>
        <v>#N/A</v>
      </c>
    </row>
    <row r="3418" spans="1:2" x14ac:dyDescent="0.2">
      <c r="A3418" s="12">
        <v>43487</v>
      </c>
      <c r="B3418" s="11">
        <v>114.7516</v>
      </c>
    </row>
    <row r="3419" spans="1:2" x14ac:dyDescent="0.2">
      <c r="A3419" s="12">
        <v>43488</v>
      </c>
      <c r="B3419" s="11">
        <v>114.5741</v>
      </c>
    </row>
    <row r="3420" spans="1:2" x14ac:dyDescent="0.2">
      <c r="A3420" s="12">
        <v>43489</v>
      </c>
      <c r="B3420" s="11">
        <v>114.6134</v>
      </c>
    </row>
    <row r="3421" spans="1:2" x14ac:dyDescent="0.2">
      <c r="A3421" s="12">
        <v>43490</v>
      </c>
      <c r="B3421" s="11">
        <v>114.0168</v>
      </c>
    </row>
    <row r="3422" spans="1:2" x14ac:dyDescent="0.2">
      <c r="A3422" s="12">
        <v>43493</v>
      </c>
      <c r="B3422" s="11">
        <v>114.0497</v>
      </c>
    </row>
    <row r="3423" spans="1:2" x14ac:dyDescent="0.2">
      <c r="A3423" s="12">
        <v>43494</v>
      </c>
      <c r="B3423" s="11">
        <v>114.02249999999999</v>
      </c>
    </row>
    <row r="3424" spans="1:2" x14ac:dyDescent="0.2">
      <c r="A3424" s="12">
        <v>43495</v>
      </c>
      <c r="B3424" s="11">
        <v>114.0702</v>
      </c>
    </row>
    <row r="3425" spans="1:2" x14ac:dyDescent="0.2">
      <c r="A3425" s="12">
        <v>43496</v>
      </c>
      <c r="B3425" s="11">
        <v>113.5472</v>
      </c>
    </row>
    <row r="3426" spans="1:2" x14ac:dyDescent="0.2">
      <c r="A3426" s="12">
        <v>43497</v>
      </c>
      <c r="B3426" s="11">
        <v>113.7529</v>
      </c>
    </row>
    <row r="3427" spans="1:2" x14ac:dyDescent="0.2">
      <c r="A3427" s="12">
        <v>43500</v>
      </c>
      <c r="B3427" s="11">
        <v>113.8742</v>
      </c>
    </row>
    <row r="3428" spans="1:2" x14ac:dyDescent="0.2">
      <c r="A3428" s="12">
        <v>43501</v>
      </c>
      <c r="B3428" s="11">
        <v>114.0402</v>
      </c>
    </row>
    <row r="3429" spans="1:2" x14ac:dyDescent="0.2">
      <c r="A3429" s="12">
        <v>43502</v>
      </c>
      <c r="B3429" s="11">
        <v>114.22709999999999</v>
      </c>
    </row>
    <row r="3430" spans="1:2" x14ac:dyDescent="0.2">
      <c r="A3430" s="12">
        <v>43503</v>
      </c>
      <c r="B3430" s="11">
        <v>114.43040000000001</v>
      </c>
    </row>
    <row r="3431" spans="1:2" x14ac:dyDescent="0.2">
      <c r="A3431" s="12">
        <v>43504</v>
      </c>
      <c r="B3431" s="11">
        <v>114.4965</v>
      </c>
    </row>
    <row r="3432" spans="1:2" x14ac:dyDescent="0.2">
      <c r="A3432" s="12">
        <v>43507</v>
      </c>
      <c r="B3432" s="11">
        <v>115.02800000000001</v>
      </c>
    </row>
    <row r="3433" spans="1:2" x14ac:dyDescent="0.2">
      <c r="A3433" s="12">
        <v>43508</v>
      </c>
      <c r="B3433" s="11">
        <v>114.72709999999999</v>
      </c>
    </row>
    <row r="3434" spans="1:2" x14ac:dyDescent="0.2">
      <c r="A3434" s="12">
        <v>43509</v>
      </c>
      <c r="B3434" s="11">
        <v>114.9375</v>
      </c>
    </row>
    <row r="3435" spans="1:2" x14ac:dyDescent="0.2">
      <c r="A3435" s="12">
        <v>43510</v>
      </c>
      <c r="B3435" s="11">
        <v>115.0975</v>
      </c>
    </row>
    <row r="3436" spans="1:2" x14ac:dyDescent="0.2">
      <c r="A3436" s="12">
        <v>43511</v>
      </c>
      <c r="B3436" s="11">
        <v>114.9889</v>
      </c>
    </row>
    <row r="3437" spans="1:2" x14ac:dyDescent="0.2">
      <c r="A3437" s="12">
        <v>43514</v>
      </c>
      <c r="B3437" s="13" t="e">
        <f>NA()</f>
        <v>#N/A</v>
      </c>
    </row>
    <row r="3438" spans="1:2" x14ac:dyDescent="0.2">
      <c r="A3438" s="12">
        <v>43515</v>
      </c>
      <c r="B3438" s="11">
        <v>114.5673</v>
      </c>
    </row>
    <row r="3439" spans="1:2" x14ac:dyDescent="0.2">
      <c r="A3439" s="12">
        <v>43516</v>
      </c>
      <c r="B3439" s="13" t="e">
        <f>NA()</f>
        <v>#N/A</v>
      </c>
    </row>
    <row r="3440" spans="1:2" x14ac:dyDescent="0.2">
      <c r="A3440" s="12">
        <v>43517</v>
      </c>
      <c r="B3440" s="11">
        <v>114.5063</v>
      </c>
    </row>
    <row r="3441" spans="1:2" x14ac:dyDescent="0.2">
      <c r="A3441" s="12">
        <v>43518</v>
      </c>
      <c r="B3441" s="11">
        <v>114.2683</v>
      </c>
    </row>
    <row r="3442" spans="1:2" x14ac:dyDescent="0.2">
      <c r="A3442" s="12">
        <v>43521</v>
      </c>
      <c r="B3442" s="11">
        <v>114.142</v>
      </c>
    </row>
    <row r="3443" spans="1:2" x14ac:dyDescent="0.2">
      <c r="A3443" s="12">
        <v>43522</v>
      </c>
      <c r="B3443" s="11">
        <v>114.0658</v>
      </c>
    </row>
    <row r="3444" spans="1:2" x14ac:dyDescent="0.2">
      <c r="A3444" s="12">
        <v>43523</v>
      </c>
      <c r="B3444" s="11">
        <v>114.03319999999999</v>
      </c>
    </row>
    <row r="3445" spans="1:2" x14ac:dyDescent="0.2">
      <c r="A3445" s="12">
        <v>43524</v>
      </c>
      <c r="B3445" s="11">
        <v>114.1969</v>
      </c>
    </row>
    <row r="3446" spans="1:2" x14ac:dyDescent="0.2">
      <c r="A3446" s="12">
        <v>43525</v>
      </c>
      <c r="B3446" s="11">
        <v>114.5355</v>
      </c>
    </row>
    <row r="3447" spans="1:2" x14ac:dyDescent="0.2">
      <c r="A3447" s="12">
        <v>43528</v>
      </c>
      <c r="B3447" s="11">
        <v>114.6904</v>
      </c>
    </row>
    <row r="3448" spans="1:2" x14ac:dyDescent="0.2">
      <c r="A3448" s="12">
        <v>43529</v>
      </c>
      <c r="B3448" s="11">
        <v>114.8017</v>
      </c>
    </row>
    <row r="3449" spans="1:2" x14ac:dyDescent="0.2">
      <c r="A3449" s="12">
        <v>43530</v>
      </c>
      <c r="B3449" s="11">
        <v>114.9704</v>
      </c>
    </row>
    <row r="3450" spans="1:2" x14ac:dyDescent="0.2">
      <c r="A3450" s="12">
        <v>43531</v>
      </c>
      <c r="B3450" s="11">
        <v>115.4897</v>
      </c>
    </row>
    <row r="3451" spans="1:2" x14ac:dyDescent="0.2">
      <c r="A3451" s="12">
        <v>43532</v>
      </c>
      <c r="B3451" s="11">
        <v>115.35769999999999</v>
      </c>
    </row>
    <row r="3452" spans="1:2" x14ac:dyDescent="0.2">
      <c r="A3452" s="12">
        <v>43535</v>
      </c>
      <c r="B3452" s="11">
        <v>115.2945</v>
      </c>
    </row>
    <row r="3453" spans="1:2" x14ac:dyDescent="0.2">
      <c r="A3453" s="12">
        <v>43536</v>
      </c>
      <c r="B3453" s="11">
        <v>114.9371</v>
      </c>
    </row>
    <row r="3454" spans="1:2" x14ac:dyDescent="0.2">
      <c r="A3454" s="12">
        <v>43537</v>
      </c>
      <c r="B3454" s="11">
        <v>114.7362</v>
      </c>
    </row>
    <row r="3455" spans="1:2" x14ac:dyDescent="0.2">
      <c r="A3455" s="12">
        <v>43538</v>
      </c>
      <c r="B3455" s="11">
        <v>114.7894</v>
      </c>
    </row>
    <row r="3456" spans="1:2" x14ac:dyDescent="0.2">
      <c r="A3456" s="12">
        <v>43539</v>
      </c>
      <c r="B3456" s="11">
        <v>114.5814</v>
      </c>
    </row>
    <row r="3457" spans="1:2" x14ac:dyDescent="0.2">
      <c r="A3457" s="12">
        <v>43542</v>
      </c>
      <c r="B3457" s="11">
        <v>114.4372</v>
      </c>
    </row>
    <row r="3458" spans="1:2" x14ac:dyDescent="0.2">
      <c r="A3458" s="12">
        <v>43543</v>
      </c>
      <c r="B3458" s="11">
        <v>114.2313</v>
      </c>
    </row>
    <row r="3459" spans="1:2" x14ac:dyDescent="0.2">
      <c r="A3459" s="12">
        <v>43544</v>
      </c>
      <c r="B3459" s="11">
        <v>114.1497</v>
      </c>
    </row>
    <row r="3460" spans="1:2" x14ac:dyDescent="0.2">
      <c r="A3460" s="12">
        <v>43545</v>
      </c>
      <c r="B3460" s="11">
        <v>114.167</v>
      </c>
    </row>
    <row r="3461" spans="1:2" x14ac:dyDescent="0.2">
      <c r="A3461" s="12">
        <v>43546</v>
      </c>
      <c r="B3461" s="11">
        <v>114.6841</v>
      </c>
    </row>
    <row r="3462" spans="1:2" x14ac:dyDescent="0.2">
      <c r="A3462" s="12">
        <v>43549</v>
      </c>
      <c r="B3462" s="11">
        <v>114.4156</v>
      </c>
    </row>
    <row r="3463" spans="1:2" x14ac:dyDescent="0.2">
      <c r="A3463" s="12">
        <v>43550</v>
      </c>
      <c r="B3463" s="11">
        <v>114.63979999999999</v>
      </c>
    </row>
    <row r="3464" spans="1:2" x14ac:dyDescent="0.2">
      <c r="A3464" s="12">
        <v>43551</v>
      </c>
      <c r="B3464" s="11">
        <v>115.1232</v>
      </c>
    </row>
    <row r="3465" spans="1:2" x14ac:dyDescent="0.2">
      <c r="A3465" s="12">
        <v>43552</v>
      </c>
      <c r="B3465" s="11">
        <v>115.25700000000001</v>
      </c>
    </row>
    <row r="3466" spans="1:2" x14ac:dyDescent="0.2">
      <c r="A3466" s="12">
        <v>43553</v>
      </c>
      <c r="B3466" s="11">
        <v>115.1347</v>
      </c>
    </row>
    <row r="3467" spans="1:2" x14ac:dyDescent="0.2">
      <c r="A3467" s="12">
        <v>43556</v>
      </c>
      <c r="B3467" s="11">
        <v>114.9333</v>
      </c>
    </row>
    <row r="3468" spans="1:2" x14ac:dyDescent="0.2">
      <c r="A3468" s="12">
        <v>43557</v>
      </c>
      <c r="B3468" s="11">
        <v>115.1144</v>
      </c>
    </row>
    <row r="3469" spans="1:2" x14ac:dyDescent="0.2">
      <c r="A3469" s="12">
        <v>43558</v>
      </c>
      <c r="B3469" s="11">
        <v>114.7191</v>
      </c>
    </row>
    <row r="3470" spans="1:2" x14ac:dyDescent="0.2">
      <c r="A3470" s="12">
        <v>43559</v>
      </c>
      <c r="B3470" s="11">
        <v>114.9674</v>
      </c>
    </row>
    <row r="3471" spans="1:2" x14ac:dyDescent="0.2">
      <c r="A3471" s="12">
        <v>43560</v>
      </c>
      <c r="B3471" s="11">
        <v>114.9701</v>
      </c>
    </row>
    <row r="3472" spans="1:2" x14ac:dyDescent="0.2">
      <c r="A3472" s="12">
        <v>43563</v>
      </c>
      <c r="B3472" s="11">
        <v>114.68689999999999</v>
      </c>
    </row>
    <row r="3473" spans="1:2" x14ac:dyDescent="0.2">
      <c r="A3473" s="12">
        <v>43564</v>
      </c>
      <c r="B3473" s="11">
        <v>114.52970000000001</v>
      </c>
    </row>
    <row r="3474" spans="1:2" x14ac:dyDescent="0.2">
      <c r="A3474" s="12">
        <v>43565</v>
      </c>
      <c r="B3474" s="11">
        <v>114.4243</v>
      </c>
    </row>
    <row r="3475" spans="1:2" x14ac:dyDescent="0.2">
      <c r="A3475" s="12">
        <v>43566</v>
      </c>
      <c r="B3475" s="11">
        <v>114.62820000000001</v>
      </c>
    </row>
    <row r="3476" spans="1:2" x14ac:dyDescent="0.2">
      <c r="A3476" s="12">
        <v>43567</v>
      </c>
      <c r="B3476" s="11">
        <v>114.35120000000001</v>
      </c>
    </row>
    <row r="3477" spans="1:2" x14ac:dyDescent="0.2">
      <c r="A3477" s="12">
        <v>43570</v>
      </c>
      <c r="B3477" s="11">
        <v>114.4936</v>
      </c>
    </row>
    <row r="3478" spans="1:2" x14ac:dyDescent="0.2">
      <c r="A3478" s="12">
        <v>43571</v>
      </c>
      <c r="B3478" s="11">
        <v>114.67440000000001</v>
      </c>
    </row>
    <row r="3479" spans="1:2" x14ac:dyDescent="0.2">
      <c r="A3479" s="12">
        <v>43572</v>
      </c>
      <c r="B3479" s="11">
        <v>114.51220000000001</v>
      </c>
    </row>
    <row r="3480" spans="1:2" x14ac:dyDescent="0.2">
      <c r="A3480" s="12">
        <v>43573</v>
      </c>
      <c r="B3480" s="11">
        <v>114.7043</v>
      </c>
    </row>
    <row r="3481" spans="1:2" x14ac:dyDescent="0.2">
      <c r="A3481" s="12">
        <v>43574</v>
      </c>
      <c r="B3481" s="11">
        <v>114.6947</v>
      </c>
    </row>
    <row r="3482" spans="1:2" x14ac:dyDescent="0.2">
      <c r="A3482" s="12">
        <v>43577</v>
      </c>
      <c r="B3482" s="11">
        <v>114.7668</v>
      </c>
    </row>
    <row r="3483" spans="1:2" x14ac:dyDescent="0.2">
      <c r="A3483" s="12">
        <v>43578</v>
      </c>
      <c r="B3483" s="11">
        <v>115.1551</v>
      </c>
    </row>
    <row r="3484" spans="1:2" x14ac:dyDescent="0.2">
      <c r="A3484" s="12">
        <v>43579</v>
      </c>
      <c r="B3484" s="11">
        <v>115.4156</v>
      </c>
    </row>
    <row r="3485" spans="1:2" x14ac:dyDescent="0.2">
      <c r="A3485" s="12">
        <v>43580</v>
      </c>
      <c r="B3485" s="11">
        <v>115.76739999999999</v>
      </c>
    </row>
    <row r="3486" spans="1:2" x14ac:dyDescent="0.2">
      <c r="A3486" s="12">
        <v>43581</v>
      </c>
      <c r="B3486" s="11">
        <v>115.4726</v>
      </c>
    </row>
    <row r="3487" spans="1:2" x14ac:dyDescent="0.2">
      <c r="A3487" s="12">
        <v>43584</v>
      </c>
      <c r="B3487" s="11">
        <v>115.5197</v>
      </c>
    </row>
    <row r="3488" spans="1:2" x14ac:dyDescent="0.2">
      <c r="A3488" s="12">
        <v>43585</v>
      </c>
      <c r="B3488" s="11">
        <v>115.3259</v>
      </c>
    </row>
    <row r="3489" spans="1:2" x14ac:dyDescent="0.2">
      <c r="A3489" s="12">
        <v>43586</v>
      </c>
      <c r="B3489" s="11">
        <v>115.0003</v>
      </c>
    </row>
    <row r="3490" spans="1:2" x14ac:dyDescent="0.2">
      <c r="A3490" s="12">
        <v>43587</v>
      </c>
      <c r="B3490" s="11">
        <v>115.5598</v>
      </c>
    </row>
    <row r="3491" spans="1:2" x14ac:dyDescent="0.2">
      <c r="A3491" s="12">
        <v>43588</v>
      </c>
      <c r="B3491" s="11">
        <v>115.26260000000001</v>
      </c>
    </row>
    <row r="3492" spans="1:2" x14ac:dyDescent="0.2">
      <c r="A3492" s="12">
        <v>43591</v>
      </c>
      <c r="B3492" s="11">
        <v>115.37949999999999</v>
      </c>
    </row>
    <row r="3493" spans="1:2" x14ac:dyDescent="0.2">
      <c r="A3493" s="12">
        <v>43592</v>
      </c>
      <c r="B3493" s="11">
        <v>115.6099</v>
      </c>
    </row>
    <row r="3494" spans="1:2" x14ac:dyDescent="0.2">
      <c r="A3494" s="12">
        <v>43593</v>
      </c>
      <c r="B3494" s="11">
        <v>115.51609999999999</v>
      </c>
    </row>
    <row r="3495" spans="1:2" x14ac:dyDescent="0.2">
      <c r="A3495" s="12">
        <v>43594</v>
      </c>
      <c r="B3495" s="11">
        <v>115.8429</v>
      </c>
    </row>
    <row r="3496" spans="1:2" x14ac:dyDescent="0.2">
      <c r="A3496" s="12">
        <v>43595</v>
      </c>
      <c r="B3496" s="11">
        <v>115.5339</v>
      </c>
    </row>
    <row r="3497" spans="1:2" x14ac:dyDescent="0.2">
      <c r="A3497" s="12">
        <v>43598</v>
      </c>
      <c r="B3497" s="11">
        <v>115.9161</v>
      </c>
    </row>
    <row r="3498" spans="1:2" x14ac:dyDescent="0.2">
      <c r="A3498" s="12">
        <v>43599</v>
      </c>
      <c r="B3498" s="11">
        <v>115.94329999999999</v>
      </c>
    </row>
    <row r="3499" spans="1:2" x14ac:dyDescent="0.2">
      <c r="A3499" s="12">
        <v>43600</v>
      </c>
      <c r="B3499" s="11">
        <v>115.8571</v>
      </c>
    </row>
    <row r="3500" spans="1:2" x14ac:dyDescent="0.2">
      <c r="A3500" s="12">
        <v>43601</v>
      </c>
      <c r="B3500" s="11">
        <v>116.0351</v>
      </c>
    </row>
    <row r="3501" spans="1:2" x14ac:dyDescent="0.2">
      <c r="A3501" s="12">
        <v>43602</v>
      </c>
      <c r="B3501" s="11">
        <v>116.4495</v>
      </c>
    </row>
    <row r="3502" spans="1:2" x14ac:dyDescent="0.2">
      <c r="A3502" s="12">
        <v>43605</v>
      </c>
      <c r="B3502" s="11">
        <v>116.3135</v>
      </c>
    </row>
    <row r="3503" spans="1:2" x14ac:dyDescent="0.2">
      <c r="A3503" s="12">
        <v>43606</v>
      </c>
      <c r="B3503" s="11">
        <v>116.28489999999999</v>
      </c>
    </row>
    <row r="3504" spans="1:2" x14ac:dyDescent="0.2">
      <c r="A3504" s="12">
        <v>43607</v>
      </c>
      <c r="B3504" s="11">
        <v>116.2414</v>
      </c>
    </row>
    <row r="3505" spans="1:2" x14ac:dyDescent="0.2">
      <c r="A3505" s="12">
        <v>43608</v>
      </c>
      <c r="B3505" s="11">
        <v>116.23739999999999</v>
      </c>
    </row>
    <row r="3506" spans="1:2" x14ac:dyDescent="0.2">
      <c r="A3506" s="12">
        <v>43609</v>
      </c>
      <c r="B3506" s="11">
        <v>116.08150000000001</v>
      </c>
    </row>
    <row r="3507" spans="1:2" x14ac:dyDescent="0.2">
      <c r="A3507" s="12">
        <v>43612</v>
      </c>
      <c r="B3507" s="13" t="e">
        <f>NA()</f>
        <v>#N/A</v>
      </c>
    </row>
    <row r="3508" spans="1:2" x14ac:dyDescent="0.2">
      <c r="A3508" s="12">
        <v>43613</v>
      </c>
      <c r="B3508" s="11">
        <v>116.3184</v>
      </c>
    </row>
    <row r="3509" spans="1:2" x14ac:dyDescent="0.2">
      <c r="A3509" s="12">
        <v>43614</v>
      </c>
      <c r="B3509" s="11">
        <v>116.55370000000001</v>
      </c>
    </row>
    <row r="3510" spans="1:2" x14ac:dyDescent="0.2">
      <c r="A3510" s="12">
        <v>43615</v>
      </c>
      <c r="B3510" s="11">
        <v>116.39830000000001</v>
      </c>
    </row>
    <row r="3511" spans="1:2" x14ac:dyDescent="0.2">
      <c r="A3511" s="12">
        <v>43616</v>
      </c>
      <c r="B3511" s="11">
        <v>116.7282</v>
      </c>
    </row>
    <row r="3512" spans="1:2" x14ac:dyDescent="0.2">
      <c r="A3512" s="12">
        <v>43619</v>
      </c>
      <c r="B3512" s="11">
        <v>116.4785</v>
      </c>
    </row>
    <row r="3513" spans="1:2" x14ac:dyDescent="0.2">
      <c r="A3513" s="12">
        <v>43620</v>
      </c>
      <c r="B3513" s="11">
        <v>116.0928</v>
      </c>
    </row>
    <row r="3514" spans="1:2" x14ac:dyDescent="0.2">
      <c r="A3514" s="12">
        <v>43621</v>
      </c>
      <c r="B3514" s="11">
        <v>116.03189999999999</v>
      </c>
    </row>
    <row r="3515" spans="1:2" x14ac:dyDescent="0.2">
      <c r="A3515" s="12">
        <v>43622</v>
      </c>
      <c r="B3515" s="11">
        <v>115.9808</v>
      </c>
    </row>
    <row r="3516" spans="1:2" x14ac:dyDescent="0.2">
      <c r="A3516" s="12">
        <v>43623</v>
      </c>
      <c r="B3516" s="11">
        <v>115.7409</v>
      </c>
    </row>
    <row r="3517" spans="1:2" x14ac:dyDescent="0.2">
      <c r="A3517" s="12">
        <v>43626</v>
      </c>
      <c r="B3517" s="11">
        <v>115.5027</v>
      </c>
    </row>
    <row r="3518" spans="1:2" x14ac:dyDescent="0.2">
      <c r="A3518" s="12">
        <v>43627</v>
      </c>
      <c r="B3518" s="11">
        <v>115.38160000000001</v>
      </c>
    </row>
    <row r="3519" spans="1:2" x14ac:dyDescent="0.2">
      <c r="A3519" s="12">
        <v>43628</v>
      </c>
      <c r="B3519" s="11">
        <v>115.4401</v>
      </c>
    </row>
    <row r="3520" spans="1:2" x14ac:dyDescent="0.2">
      <c r="A3520" s="12">
        <v>43629</v>
      </c>
      <c r="B3520" s="11">
        <v>115.629</v>
      </c>
    </row>
    <row r="3521" spans="1:2" x14ac:dyDescent="0.2">
      <c r="A3521" s="12">
        <v>43630</v>
      </c>
      <c r="B3521" s="11">
        <v>115.9061</v>
      </c>
    </row>
    <row r="3522" spans="1:2" x14ac:dyDescent="0.2">
      <c r="A3522" s="12">
        <v>43633</v>
      </c>
      <c r="B3522" s="11">
        <v>115.9693</v>
      </c>
    </row>
    <row r="3523" spans="1:2" x14ac:dyDescent="0.2">
      <c r="A3523" s="12">
        <v>43634</v>
      </c>
      <c r="B3523" s="11">
        <v>115.8793</v>
      </c>
    </row>
    <row r="3524" spans="1:2" x14ac:dyDescent="0.2">
      <c r="A3524" s="12">
        <v>43635</v>
      </c>
      <c r="B3524" s="11">
        <v>115.7891</v>
      </c>
    </row>
    <row r="3525" spans="1:2" x14ac:dyDescent="0.2">
      <c r="A3525" s="12">
        <v>43636</v>
      </c>
      <c r="B3525" s="11">
        <v>114.8039</v>
      </c>
    </row>
    <row r="3526" spans="1:2" x14ac:dyDescent="0.2">
      <c r="A3526" s="12">
        <v>43637</v>
      </c>
      <c r="B3526" s="11">
        <v>114.8377</v>
      </c>
    </row>
    <row r="3527" spans="1:2" x14ac:dyDescent="0.2">
      <c r="A3527" s="12">
        <v>43640</v>
      </c>
      <c r="B3527" s="11">
        <v>114.6579</v>
      </c>
    </row>
    <row r="3528" spans="1:2" x14ac:dyDescent="0.2">
      <c r="A3528" s="12">
        <v>43641</v>
      </c>
      <c r="B3528" s="11">
        <v>114.6382</v>
      </c>
    </row>
    <row r="3529" spans="1:2" x14ac:dyDescent="0.2">
      <c r="A3529" s="12">
        <v>43642</v>
      </c>
      <c r="B3529" s="11">
        <v>114.5626</v>
      </c>
    </row>
    <row r="3530" spans="1:2" x14ac:dyDescent="0.2">
      <c r="A3530" s="12">
        <v>43643</v>
      </c>
      <c r="B3530" s="11">
        <v>114.667</v>
      </c>
    </row>
    <row r="3531" spans="1:2" x14ac:dyDescent="0.2">
      <c r="A3531" s="12">
        <v>43644</v>
      </c>
      <c r="B3531" s="11">
        <v>114.584</v>
      </c>
    </row>
    <row r="3532" spans="1:2" x14ac:dyDescent="0.2">
      <c r="A3532" s="12">
        <v>43647</v>
      </c>
      <c r="B3532" s="11">
        <v>114.72410000000001</v>
      </c>
    </row>
    <row r="3533" spans="1:2" x14ac:dyDescent="0.2">
      <c r="A3533" s="12">
        <v>43648</v>
      </c>
      <c r="B3533" s="11">
        <v>114.8263</v>
      </c>
    </row>
    <row r="3534" spans="1:2" x14ac:dyDescent="0.2">
      <c r="A3534" s="12">
        <v>43649</v>
      </c>
      <c r="B3534" s="11">
        <v>114.8134</v>
      </c>
    </row>
    <row r="3535" spans="1:2" x14ac:dyDescent="0.2">
      <c r="A3535" s="12">
        <v>43650</v>
      </c>
      <c r="B3535" s="13" t="e">
        <f>NA()</f>
        <v>#N/A</v>
      </c>
    </row>
    <row r="3536" spans="1:2" x14ac:dyDescent="0.2">
      <c r="A3536" s="12">
        <v>43651</v>
      </c>
      <c r="B3536" s="11">
        <v>115.1125</v>
      </c>
    </row>
    <row r="3537" spans="1:2" x14ac:dyDescent="0.2">
      <c r="A3537" s="12">
        <v>43654</v>
      </c>
      <c r="B3537" s="11">
        <v>115.0243</v>
      </c>
    </row>
    <row r="3538" spans="1:2" x14ac:dyDescent="0.2">
      <c r="A3538" s="12">
        <v>43655</v>
      </c>
      <c r="B3538" s="11">
        <v>115.10080000000001</v>
      </c>
    </row>
    <row r="3539" spans="1:2" x14ac:dyDescent="0.2">
      <c r="A3539" s="12">
        <v>43656</v>
      </c>
      <c r="B3539" s="11">
        <v>115.08880000000001</v>
      </c>
    </row>
    <row r="3540" spans="1:2" x14ac:dyDescent="0.2">
      <c r="A3540" s="12">
        <v>43657</v>
      </c>
      <c r="B3540" s="11">
        <v>114.8364</v>
      </c>
    </row>
    <row r="3541" spans="1:2" x14ac:dyDescent="0.2">
      <c r="A3541" s="12">
        <v>43658</v>
      </c>
      <c r="B3541" s="11">
        <v>114.7684</v>
      </c>
    </row>
    <row r="3542" spans="1:2" x14ac:dyDescent="0.2">
      <c r="A3542" s="12">
        <v>43661</v>
      </c>
      <c r="B3542" s="11">
        <v>114.6818</v>
      </c>
    </row>
    <row r="3543" spans="1:2" x14ac:dyDescent="0.2">
      <c r="A3543" s="12">
        <v>43662</v>
      </c>
      <c r="B3543" s="11">
        <v>115.0104</v>
      </c>
    </row>
    <row r="3544" spans="1:2" x14ac:dyDescent="0.2">
      <c r="A3544" s="12">
        <v>43663</v>
      </c>
      <c r="B3544" s="11">
        <v>114.8814</v>
      </c>
    </row>
    <row r="3545" spans="1:2" x14ac:dyDescent="0.2">
      <c r="A3545" s="12">
        <v>43664</v>
      </c>
      <c r="B3545" s="11">
        <v>114.8738</v>
      </c>
    </row>
    <row r="3546" spans="1:2" x14ac:dyDescent="0.2">
      <c r="A3546" s="12">
        <v>43665</v>
      </c>
      <c r="B3546" s="11">
        <v>114.86879999999999</v>
      </c>
    </row>
    <row r="3547" spans="1:2" x14ac:dyDescent="0.2">
      <c r="A3547" s="12">
        <v>43668</v>
      </c>
      <c r="B3547" s="11">
        <v>115.0014</v>
      </c>
    </row>
    <row r="3548" spans="1:2" x14ac:dyDescent="0.2">
      <c r="A3548" s="12">
        <v>43669</v>
      </c>
      <c r="B3548" s="11">
        <v>115.2984</v>
      </c>
    </row>
    <row r="3549" spans="1:2" x14ac:dyDescent="0.2">
      <c r="A3549" s="12">
        <v>43670</v>
      </c>
      <c r="B3549" s="11">
        <v>115.2422</v>
      </c>
    </row>
    <row r="3550" spans="1:2" x14ac:dyDescent="0.2">
      <c r="A3550" s="12">
        <v>43671</v>
      </c>
      <c r="B3550" s="11">
        <v>115.2971</v>
      </c>
    </row>
    <row r="3551" spans="1:2" x14ac:dyDescent="0.2">
      <c r="A3551" s="12">
        <v>43672</v>
      </c>
      <c r="B3551" s="11">
        <v>115.54349999999999</v>
      </c>
    </row>
    <row r="3552" spans="1:2" x14ac:dyDescent="0.2">
      <c r="A3552" s="12">
        <v>43675</v>
      </c>
      <c r="B3552" s="11">
        <v>115.58759999999999</v>
      </c>
    </row>
    <row r="3553" spans="1:2" x14ac:dyDescent="0.2">
      <c r="A3553" s="12">
        <v>43676</v>
      </c>
      <c r="B3553" s="11">
        <v>115.6204</v>
      </c>
    </row>
    <row r="3554" spans="1:2" x14ac:dyDescent="0.2">
      <c r="A3554" s="12">
        <v>43677</v>
      </c>
      <c r="B3554" s="11">
        <v>115.4932</v>
      </c>
    </row>
    <row r="3555" spans="1:2" x14ac:dyDescent="0.2">
      <c r="A3555" s="12">
        <v>43678</v>
      </c>
      <c r="B3555" s="11">
        <v>116.04819999999999</v>
      </c>
    </row>
    <row r="3556" spans="1:2" x14ac:dyDescent="0.2">
      <c r="A3556" s="12">
        <v>43679</v>
      </c>
      <c r="B3556" s="11">
        <v>116.1861</v>
      </c>
    </row>
    <row r="3557" spans="1:2" x14ac:dyDescent="0.2">
      <c r="A3557" s="12">
        <v>43682</v>
      </c>
      <c r="B3557" s="11">
        <v>116.589</v>
      </c>
    </row>
    <row r="3558" spans="1:2" x14ac:dyDescent="0.2">
      <c r="A3558" s="12">
        <v>43683</v>
      </c>
      <c r="B3558" s="11">
        <v>116.69410000000001</v>
      </c>
    </row>
    <row r="3559" spans="1:2" x14ac:dyDescent="0.2">
      <c r="A3559" s="12">
        <v>43684</v>
      </c>
      <c r="B3559" s="11">
        <v>116.8038</v>
      </c>
    </row>
    <row r="3560" spans="1:2" x14ac:dyDescent="0.2">
      <c r="A3560" s="12">
        <v>43685</v>
      </c>
      <c r="B3560" s="11">
        <v>116.4778</v>
      </c>
    </row>
    <row r="3561" spans="1:2" x14ac:dyDescent="0.2">
      <c r="A3561" s="12">
        <v>43686</v>
      </c>
      <c r="B3561" s="11">
        <v>116.4455</v>
      </c>
    </row>
    <row r="3562" spans="1:2" x14ac:dyDescent="0.2">
      <c r="A3562" s="12">
        <v>43689</v>
      </c>
      <c r="B3562" s="11">
        <v>116.7587</v>
      </c>
    </row>
    <row r="3563" spans="1:2" x14ac:dyDescent="0.2">
      <c r="A3563" s="12">
        <v>43690</v>
      </c>
      <c r="B3563" s="11">
        <v>116.7296</v>
      </c>
    </row>
    <row r="3564" spans="1:2" x14ac:dyDescent="0.2">
      <c r="A3564" s="12">
        <v>43691</v>
      </c>
      <c r="B3564" s="11">
        <v>117.0932</v>
      </c>
    </row>
    <row r="3565" spans="1:2" x14ac:dyDescent="0.2">
      <c r="A3565" s="12">
        <v>43692</v>
      </c>
      <c r="B3565" s="11">
        <v>117.22490000000001</v>
      </c>
    </row>
    <row r="3566" spans="1:2" x14ac:dyDescent="0.2">
      <c r="A3566" s="12">
        <v>43693</v>
      </c>
      <c r="B3566" s="11">
        <v>117.0792</v>
      </c>
    </row>
    <row r="3567" spans="1:2" x14ac:dyDescent="0.2">
      <c r="A3567" s="12">
        <v>43696</v>
      </c>
      <c r="B3567" s="11">
        <v>117.3905</v>
      </c>
    </row>
    <row r="3568" spans="1:2" x14ac:dyDescent="0.2">
      <c r="A3568" s="12">
        <v>43697</v>
      </c>
      <c r="B3568" s="11">
        <v>117.37430000000001</v>
      </c>
    </row>
    <row r="3569" spans="1:2" x14ac:dyDescent="0.2">
      <c r="A3569" s="12">
        <v>43698</v>
      </c>
      <c r="B3569" s="11">
        <v>117.1781</v>
      </c>
    </row>
    <row r="3570" spans="1:2" x14ac:dyDescent="0.2">
      <c r="A3570" s="12">
        <v>43699</v>
      </c>
      <c r="B3570" s="11">
        <v>117.35809999999999</v>
      </c>
    </row>
    <row r="3571" spans="1:2" x14ac:dyDescent="0.2">
      <c r="A3571" s="12">
        <v>43700</v>
      </c>
      <c r="B3571" s="11">
        <v>117.30500000000001</v>
      </c>
    </row>
    <row r="3572" spans="1:2" x14ac:dyDescent="0.2">
      <c r="A3572" s="12">
        <v>43703</v>
      </c>
      <c r="B3572" s="11">
        <v>117.6704</v>
      </c>
    </row>
    <row r="3573" spans="1:2" x14ac:dyDescent="0.2">
      <c r="A3573" s="12">
        <v>43704</v>
      </c>
      <c r="B3573" s="11">
        <v>117.7548</v>
      </c>
    </row>
    <row r="3574" spans="1:2" x14ac:dyDescent="0.2">
      <c r="A3574" s="12">
        <v>43705</v>
      </c>
      <c r="B3574" s="11">
        <v>117.8813</v>
      </c>
    </row>
    <row r="3575" spans="1:2" x14ac:dyDescent="0.2">
      <c r="A3575" s="12">
        <v>43706</v>
      </c>
      <c r="B3575" s="11">
        <v>118.0667</v>
      </c>
    </row>
    <row r="3576" spans="1:2" x14ac:dyDescent="0.2">
      <c r="A3576" s="12">
        <v>43707</v>
      </c>
      <c r="B3576" s="11">
        <v>118.1602</v>
      </c>
    </row>
    <row r="3577" spans="1:2" x14ac:dyDescent="0.2">
      <c r="A3577" s="12">
        <v>43710</v>
      </c>
      <c r="B3577" s="13" t="e">
        <f>NA()</f>
        <v>#N/A</v>
      </c>
    </row>
    <row r="3578" spans="1:2" x14ac:dyDescent="0.2">
      <c r="A3578" s="12">
        <v>43711</v>
      </c>
      <c r="B3578" s="11">
        <v>118.31319999999999</v>
      </c>
    </row>
    <row r="3579" spans="1:2" x14ac:dyDescent="0.2">
      <c r="A3579" s="12">
        <v>43712</v>
      </c>
      <c r="B3579" s="11">
        <v>117.6748</v>
      </c>
    </row>
    <row r="3580" spans="1:2" x14ac:dyDescent="0.2">
      <c r="A3580" s="12">
        <v>43713</v>
      </c>
      <c r="B3580" s="11">
        <v>117.48</v>
      </c>
    </row>
    <row r="3581" spans="1:2" x14ac:dyDescent="0.2">
      <c r="A3581" s="12">
        <v>43714</v>
      </c>
      <c r="B3581" s="11">
        <v>117.1302</v>
      </c>
    </row>
    <row r="3582" spans="1:2" x14ac:dyDescent="0.2">
      <c r="A3582" s="12">
        <v>43717</v>
      </c>
      <c r="B3582" s="11">
        <v>117.0616</v>
      </c>
    </row>
    <row r="3583" spans="1:2" x14ac:dyDescent="0.2">
      <c r="A3583" s="12">
        <v>43718</v>
      </c>
      <c r="B3583" s="11">
        <v>117.0894</v>
      </c>
    </row>
    <row r="3584" spans="1:2" x14ac:dyDescent="0.2">
      <c r="A3584" s="12">
        <v>43719</v>
      </c>
      <c r="B3584" s="11">
        <v>117.31310000000001</v>
      </c>
    </row>
    <row r="3585" spans="1:2" x14ac:dyDescent="0.2">
      <c r="A3585" s="12">
        <v>43720</v>
      </c>
      <c r="B3585" s="11">
        <v>116.83880000000001</v>
      </c>
    </row>
    <row r="3586" spans="1:2" x14ac:dyDescent="0.2">
      <c r="A3586" s="12">
        <v>43721</v>
      </c>
      <c r="B3586" s="11">
        <v>116.76909999999999</v>
      </c>
    </row>
    <row r="3587" spans="1:2" x14ac:dyDescent="0.2">
      <c r="A3587" s="12">
        <v>43724</v>
      </c>
      <c r="B3587" s="11">
        <v>117.02509999999999</v>
      </c>
    </row>
    <row r="3588" spans="1:2" x14ac:dyDescent="0.2">
      <c r="A3588" s="12">
        <v>43725</v>
      </c>
      <c r="B3588" s="11">
        <v>116.9841</v>
      </c>
    </row>
    <row r="3589" spans="1:2" x14ac:dyDescent="0.2">
      <c r="A3589" s="12">
        <v>43726</v>
      </c>
      <c r="B3589" s="11">
        <v>116.9783</v>
      </c>
    </row>
    <row r="3590" spans="1:2" x14ac:dyDescent="0.2">
      <c r="A3590" s="12">
        <v>43727</v>
      </c>
      <c r="B3590" s="11">
        <v>117.08839999999999</v>
      </c>
    </row>
    <row r="3591" spans="1:2" x14ac:dyDescent="0.2">
      <c r="A3591" s="12">
        <v>43728</v>
      </c>
      <c r="B3591" s="11">
        <v>117.18340000000001</v>
      </c>
    </row>
    <row r="3592" spans="1:2" x14ac:dyDescent="0.2">
      <c r="A3592" s="12">
        <v>43731</v>
      </c>
      <c r="B3592" s="11">
        <v>117.3006</v>
      </c>
    </row>
    <row r="3593" spans="1:2" x14ac:dyDescent="0.2">
      <c r="A3593" s="12">
        <v>43732</v>
      </c>
      <c r="B3593" s="11">
        <v>117.22499999999999</v>
      </c>
    </row>
    <row r="3594" spans="1:2" x14ac:dyDescent="0.2">
      <c r="A3594" s="12">
        <v>43733</v>
      </c>
      <c r="B3594" s="11">
        <v>117.65470000000001</v>
      </c>
    </row>
    <row r="3595" spans="1:2" x14ac:dyDescent="0.2">
      <c r="A3595" s="12">
        <v>43734</v>
      </c>
      <c r="B3595" s="11">
        <v>117.729</v>
      </c>
    </row>
    <row r="3596" spans="1:2" x14ac:dyDescent="0.2">
      <c r="A3596" s="12">
        <v>43735</v>
      </c>
      <c r="B3596" s="11">
        <v>117.72450000000001</v>
      </c>
    </row>
    <row r="3597" spans="1:2" x14ac:dyDescent="0.2">
      <c r="A3597" s="12">
        <v>43738</v>
      </c>
      <c r="B3597" s="11">
        <v>117.9485</v>
      </c>
    </row>
    <row r="3598" spans="1:2" x14ac:dyDescent="0.2">
      <c r="A3598" s="12">
        <v>43739</v>
      </c>
      <c r="B3598" s="11">
        <v>117.9619</v>
      </c>
    </row>
    <row r="3599" spans="1:2" x14ac:dyDescent="0.2">
      <c r="A3599" s="12">
        <v>43740</v>
      </c>
      <c r="B3599" s="11">
        <v>117.9699</v>
      </c>
    </row>
    <row r="3600" spans="1:2" x14ac:dyDescent="0.2">
      <c r="A3600" s="12">
        <v>43741</v>
      </c>
      <c r="B3600" s="11">
        <v>117.66370000000001</v>
      </c>
    </row>
    <row r="3601" spans="1:2" x14ac:dyDescent="0.2">
      <c r="A3601" s="12">
        <v>43742</v>
      </c>
      <c r="B3601" s="11">
        <v>117.53100000000001</v>
      </c>
    </row>
    <row r="3602" spans="1:2" x14ac:dyDescent="0.2">
      <c r="A3602" s="12">
        <v>43745</v>
      </c>
      <c r="B3602" s="11">
        <v>117.5553</v>
      </c>
    </row>
    <row r="3603" spans="1:2" x14ac:dyDescent="0.2">
      <c r="A3603" s="12">
        <v>43746</v>
      </c>
      <c r="B3603" s="11">
        <v>117.7419</v>
      </c>
    </row>
    <row r="3604" spans="1:2" x14ac:dyDescent="0.2">
      <c r="A3604" s="12">
        <v>43747</v>
      </c>
      <c r="B3604" s="11">
        <v>117.6853</v>
      </c>
    </row>
    <row r="3605" spans="1:2" x14ac:dyDescent="0.2">
      <c r="A3605" s="12">
        <v>43748</v>
      </c>
      <c r="B3605" s="11">
        <v>117.2822</v>
      </c>
    </row>
    <row r="3606" spans="1:2" x14ac:dyDescent="0.2">
      <c r="A3606" s="12">
        <v>43749</v>
      </c>
      <c r="B3606" s="11">
        <v>116.8261</v>
      </c>
    </row>
    <row r="3607" spans="1:2" x14ac:dyDescent="0.2">
      <c r="A3607" s="12">
        <v>43752</v>
      </c>
      <c r="B3607" s="13" t="e">
        <f>NA()</f>
        <v>#N/A</v>
      </c>
    </row>
    <row r="3608" spans="1:2" x14ac:dyDescent="0.2">
      <c r="A3608" s="12">
        <v>43753</v>
      </c>
      <c r="B3608" s="11">
        <v>116.81229999999999</v>
      </c>
    </row>
    <row r="3609" spans="1:2" x14ac:dyDescent="0.2">
      <c r="A3609" s="12">
        <v>43754</v>
      </c>
      <c r="B3609" s="11">
        <v>116.6446</v>
      </c>
    </row>
    <row r="3610" spans="1:2" x14ac:dyDescent="0.2">
      <c r="A3610" s="12">
        <v>43755</v>
      </c>
      <c r="B3610" s="11">
        <v>116.2638</v>
      </c>
    </row>
    <row r="3611" spans="1:2" x14ac:dyDescent="0.2">
      <c r="A3611" s="12">
        <v>43756</v>
      </c>
      <c r="B3611" s="11">
        <v>116.137</v>
      </c>
    </row>
    <row r="3612" spans="1:2" x14ac:dyDescent="0.2">
      <c r="A3612" s="12">
        <v>43759</v>
      </c>
      <c r="B3612" s="11">
        <v>116.0462</v>
      </c>
    </row>
    <row r="3613" spans="1:2" x14ac:dyDescent="0.2">
      <c r="A3613" s="12">
        <v>43760</v>
      </c>
      <c r="B3613" s="11">
        <v>115.98739999999999</v>
      </c>
    </row>
    <row r="3614" spans="1:2" x14ac:dyDescent="0.2">
      <c r="A3614" s="12">
        <v>43761</v>
      </c>
      <c r="B3614" s="11">
        <v>116.06019999999999</v>
      </c>
    </row>
    <row r="3615" spans="1:2" x14ac:dyDescent="0.2">
      <c r="A3615" s="12">
        <v>43762</v>
      </c>
      <c r="B3615" s="11">
        <v>116.12869999999999</v>
      </c>
    </row>
    <row r="3616" spans="1:2" x14ac:dyDescent="0.2">
      <c r="A3616" s="12">
        <v>43763</v>
      </c>
      <c r="B3616" s="11">
        <v>116.0779</v>
      </c>
    </row>
    <row r="3617" spans="1:2" x14ac:dyDescent="0.2">
      <c r="A3617" s="12">
        <v>43766</v>
      </c>
      <c r="B3617" s="11">
        <v>116.0231</v>
      </c>
    </row>
    <row r="3618" spans="1:2" x14ac:dyDescent="0.2">
      <c r="A3618" s="12">
        <v>43767</v>
      </c>
      <c r="B3618" s="11">
        <v>115.9812</v>
      </c>
    </row>
    <row r="3619" spans="1:2" x14ac:dyDescent="0.2">
      <c r="A3619" s="12">
        <v>43768</v>
      </c>
      <c r="B3619" s="11">
        <v>116.16540000000001</v>
      </c>
    </row>
    <row r="3620" spans="1:2" x14ac:dyDescent="0.2">
      <c r="A3620" s="12">
        <v>43769</v>
      </c>
      <c r="B3620" s="11">
        <v>115.9144</v>
      </c>
    </row>
    <row r="3621" spans="1:2" x14ac:dyDescent="0.2">
      <c r="A3621" s="12">
        <v>43770</v>
      </c>
      <c r="B3621" s="11">
        <v>115.73309999999999</v>
      </c>
    </row>
    <row r="3622" spans="1:2" x14ac:dyDescent="0.2">
      <c r="A3622" s="12">
        <v>43773</v>
      </c>
      <c r="B3622" s="11">
        <v>115.8642</v>
      </c>
    </row>
    <row r="3623" spans="1:2" x14ac:dyDescent="0.2">
      <c r="A3623" s="12">
        <v>43774</v>
      </c>
      <c r="B3623" s="11">
        <v>116.11450000000001</v>
      </c>
    </row>
    <row r="3624" spans="1:2" x14ac:dyDescent="0.2">
      <c r="A3624" s="12">
        <v>43775</v>
      </c>
      <c r="B3624" s="11">
        <v>116.1009</v>
      </c>
    </row>
    <row r="3625" spans="1:2" x14ac:dyDescent="0.2">
      <c r="A3625" s="12">
        <v>43776</v>
      </c>
      <c r="B3625" s="11">
        <v>116.11669999999999</v>
      </c>
    </row>
    <row r="3626" spans="1:2" x14ac:dyDescent="0.2">
      <c r="A3626" s="12">
        <v>43777</v>
      </c>
      <c r="B3626" s="11">
        <v>116.3428</v>
      </c>
    </row>
    <row r="3627" spans="1:2" x14ac:dyDescent="0.2">
      <c r="A3627" s="12">
        <v>43780</v>
      </c>
      <c r="B3627" s="13" t="e">
        <f>NA()</f>
        <v>#N/A</v>
      </c>
    </row>
    <row r="3628" spans="1:2" x14ac:dyDescent="0.2">
      <c r="A3628" s="12">
        <v>43781</v>
      </c>
      <c r="B3628" s="11">
        <v>116.5835</v>
      </c>
    </row>
    <row r="3629" spans="1:2" x14ac:dyDescent="0.2">
      <c r="A3629" s="12">
        <v>43782</v>
      </c>
      <c r="B3629" s="11">
        <v>116.8402</v>
      </c>
    </row>
    <row r="3630" spans="1:2" x14ac:dyDescent="0.2">
      <c r="A3630" s="12">
        <v>43783</v>
      </c>
      <c r="B3630" s="11">
        <v>116.8032</v>
      </c>
    </row>
    <row r="3631" spans="1:2" x14ac:dyDescent="0.2">
      <c r="A3631" s="12">
        <v>43784</v>
      </c>
      <c r="B3631" s="11">
        <v>116.441</v>
      </c>
    </row>
    <row r="3632" spans="1:2" x14ac:dyDescent="0.2">
      <c r="A3632" s="12">
        <v>43787</v>
      </c>
      <c r="B3632" s="11">
        <v>116.36450000000001</v>
      </c>
    </row>
    <row r="3633" spans="1:2" x14ac:dyDescent="0.2">
      <c r="A3633" s="12">
        <v>43788</v>
      </c>
      <c r="B3633" s="11">
        <v>116.5414</v>
      </c>
    </row>
    <row r="3634" spans="1:2" x14ac:dyDescent="0.2">
      <c r="A3634" s="12">
        <v>43789</v>
      </c>
      <c r="B3634" s="11">
        <v>116.8309</v>
      </c>
    </row>
    <row r="3635" spans="1:2" x14ac:dyDescent="0.2">
      <c r="A3635" s="12">
        <v>43790</v>
      </c>
      <c r="B3635" s="11">
        <v>116.7461</v>
      </c>
    </row>
    <row r="3636" spans="1:2" x14ac:dyDescent="0.2">
      <c r="A3636" s="12">
        <v>43791</v>
      </c>
      <c r="B3636" s="11">
        <v>116.9157</v>
      </c>
    </row>
    <row r="3637" spans="1:2" x14ac:dyDescent="0.2">
      <c r="A3637" s="12">
        <v>43794</v>
      </c>
      <c r="B3637" s="11">
        <v>117.01179999999999</v>
      </c>
    </row>
    <row r="3638" spans="1:2" x14ac:dyDescent="0.2">
      <c r="A3638" s="12">
        <v>43795</v>
      </c>
      <c r="B3638" s="11">
        <v>117.0538</v>
      </c>
    </row>
    <row r="3639" spans="1:2" x14ac:dyDescent="0.2">
      <c r="A3639" s="12">
        <v>43796</v>
      </c>
      <c r="B3639" s="11">
        <v>117.12990000000001</v>
      </c>
    </row>
    <row r="3640" spans="1:2" x14ac:dyDescent="0.2">
      <c r="A3640" s="12">
        <v>43797</v>
      </c>
      <c r="B3640" s="13" t="e">
        <f>NA()</f>
        <v>#N/A</v>
      </c>
    </row>
    <row r="3641" spans="1:2" x14ac:dyDescent="0.2">
      <c r="A3641" s="12">
        <v>43798</v>
      </c>
      <c r="B3641" s="11">
        <v>117.12309999999999</v>
      </c>
    </row>
    <row r="3642" spans="1:2" x14ac:dyDescent="0.2">
      <c r="A3642" s="12">
        <v>43801</v>
      </c>
      <c r="B3642" s="11">
        <v>116.9686</v>
      </c>
    </row>
    <row r="3643" spans="1:2" x14ac:dyDescent="0.2">
      <c r="A3643" s="12">
        <v>43802</v>
      </c>
      <c r="B3643" s="11">
        <v>116.89409999999999</v>
      </c>
    </row>
    <row r="3644" spans="1:2" x14ac:dyDescent="0.2">
      <c r="A3644" s="12">
        <v>43803</v>
      </c>
      <c r="B3644" s="11">
        <v>116.69589999999999</v>
      </c>
    </row>
    <row r="3645" spans="1:2" x14ac:dyDescent="0.2">
      <c r="A3645" s="12">
        <v>43804</v>
      </c>
      <c r="B3645" s="11">
        <v>116.3879</v>
      </c>
    </row>
    <row r="3646" spans="1:2" x14ac:dyDescent="0.2">
      <c r="A3646" s="12">
        <v>43805</v>
      </c>
      <c r="B3646" s="11">
        <v>116.54089999999999</v>
      </c>
    </row>
    <row r="3647" spans="1:2" x14ac:dyDescent="0.2">
      <c r="A3647" s="12">
        <v>43808</v>
      </c>
      <c r="B3647" s="11">
        <v>116.33110000000001</v>
      </c>
    </row>
    <row r="3648" spans="1:2" x14ac:dyDescent="0.2">
      <c r="A3648" s="12">
        <v>43809</v>
      </c>
      <c r="B3648" s="11">
        <v>116.2573</v>
      </c>
    </row>
    <row r="3649" spans="1:2" x14ac:dyDescent="0.2">
      <c r="A3649" s="12">
        <v>43810</v>
      </c>
      <c r="B3649" s="11">
        <v>116.1508</v>
      </c>
    </row>
    <row r="3650" spans="1:2" x14ac:dyDescent="0.2">
      <c r="A3650" s="12">
        <v>43811</v>
      </c>
      <c r="B3650" s="11">
        <v>115.8766</v>
      </c>
    </row>
    <row r="3651" spans="1:2" x14ac:dyDescent="0.2">
      <c r="A3651" s="12">
        <v>43812</v>
      </c>
      <c r="B3651" s="11">
        <v>115.6992</v>
      </c>
    </row>
    <row r="3652" spans="1:2" x14ac:dyDescent="0.2">
      <c r="A3652" s="12">
        <v>43815</v>
      </c>
      <c r="B3652" s="11">
        <v>115.55719999999999</v>
      </c>
    </row>
    <row r="3653" spans="1:2" x14ac:dyDescent="0.2">
      <c r="A3653" s="12">
        <v>43816</v>
      </c>
      <c r="B3653" s="11">
        <v>115.55710000000001</v>
      </c>
    </row>
    <row r="3654" spans="1:2" x14ac:dyDescent="0.2">
      <c r="A3654" s="12">
        <v>43817</v>
      </c>
      <c r="B3654" s="11">
        <v>115.663</v>
      </c>
    </row>
    <row r="3655" spans="1:2" x14ac:dyDescent="0.2">
      <c r="A3655" s="12">
        <v>43818</v>
      </c>
      <c r="B3655" s="11">
        <v>115.60039999999999</v>
      </c>
    </row>
    <row r="3656" spans="1:2" x14ac:dyDescent="0.2">
      <c r="A3656" s="12">
        <v>43819</v>
      </c>
      <c r="B3656" s="11">
        <v>115.7606</v>
      </c>
    </row>
    <row r="3657" spans="1:2" x14ac:dyDescent="0.2">
      <c r="A3657" s="12">
        <v>43822</v>
      </c>
      <c r="B3657" s="11">
        <v>115.8069</v>
      </c>
    </row>
    <row r="3658" spans="1:2" x14ac:dyDescent="0.2">
      <c r="A3658" s="12">
        <v>43823</v>
      </c>
      <c r="B3658" s="13" t="e">
        <f>NA()</f>
        <v>#N/A</v>
      </c>
    </row>
    <row r="3659" spans="1:2" x14ac:dyDescent="0.2">
      <c r="A3659" s="12">
        <v>43824</v>
      </c>
      <c r="B3659" s="13" t="e">
        <f>NA()</f>
        <v>#N/A</v>
      </c>
    </row>
    <row r="3660" spans="1:2" x14ac:dyDescent="0.2">
      <c r="A3660" s="12">
        <v>43825</v>
      </c>
      <c r="B3660" s="11">
        <v>115.63500000000001</v>
      </c>
    </row>
    <row r="3661" spans="1:2" x14ac:dyDescent="0.2">
      <c r="A3661" s="12">
        <v>43826</v>
      </c>
      <c r="B3661" s="11">
        <v>115.22190000000001</v>
      </c>
    </row>
    <row r="3662" spans="1:2" x14ac:dyDescent="0.2">
      <c r="A3662" s="12">
        <v>43829</v>
      </c>
      <c r="B3662" s="11">
        <v>114.9654</v>
      </c>
    </row>
    <row r="3663" spans="1:2" x14ac:dyDescent="0.2">
      <c r="A3663" s="12">
        <v>43830</v>
      </c>
      <c r="B3663" s="11">
        <v>114.6709</v>
      </c>
    </row>
    <row r="3664" spans="1:2" x14ac:dyDescent="0.2">
      <c r="A3664" s="12">
        <v>43831</v>
      </c>
      <c r="B3664" s="13" t="e">
        <f>NA()</f>
        <v>#N/A</v>
      </c>
    </row>
    <row r="3665" spans="1:2" x14ac:dyDescent="0.2">
      <c r="A3665" s="12">
        <v>43832</v>
      </c>
      <c r="B3665" s="11">
        <v>114.9755</v>
      </c>
    </row>
    <row r="3666" spans="1:2" x14ac:dyDescent="0.2">
      <c r="A3666" s="12">
        <v>43833</v>
      </c>
      <c r="B3666" s="11">
        <v>114.9872</v>
      </c>
    </row>
    <row r="3667" spans="1:2" x14ac:dyDescent="0.2">
      <c r="A3667" s="12">
        <v>43836</v>
      </c>
      <c r="B3667" s="11">
        <v>114.95659999999999</v>
      </c>
    </row>
    <row r="3668" spans="1:2" x14ac:dyDescent="0.2">
      <c r="A3668" s="12">
        <v>43837</v>
      </c>
      <c r="B3668" s="11">
        <v>115.1473</v>
      </c>
    </row>
    <row r="3669" spans="1:2" x14ac:dyDescent="0.2">
      <c r="A3669" s="12">
        <v>43838</v>
      </c>
      <c r="B3669" s="11">
        <v>115.1317</v>
      </c>
    </row>
    <row r="3670" spans="1:2" x14ac:dyDescent="0.2">
      <c r="A3670" s="12">
        <v>43839</v>
      </c>
      <c r="B3670" s="11">
        <v>115.2319</v>
      </c>
    </row>
    <row r="3671" spans="1:2" x14ac:dyDescent="0.2">
      <c r="A3671" s="12">
        <v>43840</v>
      </c>
      <c r="B3671" s="11">
        <v>115.06659999999999</v>
      </c>
    </row>
    <row r="3672" spans="1:2" x14ac:dyDescent="0.2">
      <c r="A3672" s="12">
        <v>43843</v>
      </c>
      <c r="B3672" s="11">
        <v>115.03279999999999</v>
      </c>
    </row>
    <row r="3673" spans="1:2" x14ac:dyDescent="0.2">
      <c r="A3673" s="12">
        <v>43844</v>
      </c>
      <c r="B3673" s="11">
        <v>115.0219</v>
      </c>
    </row>
    <row r="3674" spans="1:2" x14ac:dyDescent="0.2">
      <c r="A3674" s="12">
        <v>43845</v>
      </c>
      <c r="B3674" s="11">
        <v>114.95180000000001</v>
      </c>
    </row>
    <row r="3675" spans="1:2" x14ac:dyDescent="0.2">
      <c r="A3675" s="12">
        <v>43846</v>
      </c>
      <c r="B3675" s="11">
        <v>114.9986</v>
      </c>
    </row>
    <row r="3676" spans="1:2" x14ac:dyDescent="0.2">
      <c r="A3676" s="12">
        <v>43847</v>
      </c>
      <c r="B3676" s="11">
        <v>115.0621</v>
      </c>
    </row>
    <row r="3677" spans="1:2" x14ac:dyDescent="0.2">
      <c r="A3677" s="12">
        <v>43850</v>
      </c>
      <c r="B3677" s="13" t="e">
        <f>NA()</f>
        <v>#N/A</v>
      </c>
    </row>
    <row r="3678" spans="1:2" x14ac:dyDescent="0.2">
      <c r="A3678" s="12">
        <v>43851</v>
      </c>
      <c r="B3678" s="11">
        <v>115.18510000000001</v>
      </c>
    </row>
    <row r="3679" spans="1:2" x14ac:dyDescent="0.2">
      <c r="A3679" s="12">
        <v>43852</v>
      </c>
      <c r="B3679" s="11">
        <v>115.2247</v>
      </c>
    </row>
    <row r="3680" spans="1:2" x14ac:dyDescent="0.2">
      <c r="A3680" s="12">
        <v>43853</v>
      </c>
      <c r="B3680" s="11">
        <v>115.5526</v>
      </c>
    </row>
    <row r="3681" spans="1:2" x14ac:dyDescent="0.2">
      <c r="A3681" s="12">
        <v>43854</v>
      </c>
      <c r="B3681" s="11">
        <v>115.5531</v>
      </c>
    </row>
    <row r="3682" spans="1:2" x14ac:dyDescent="0.2">
      <c r="A3682" s="12">
        <v>43857</v>
      </c>
      <c r="B3682" s="11">
        <v>115.7983</v>
      </c>
    </row>
    <row r="3683" spans="1:2" x14ac:dyDescent="0.2">
      <c r="A3683" s="12">
        <v>43858</v>
      </c>
      <c r="B3683" s="11">
        <v>115.721</v>
      </c>
    </row>
    <row r="3684" spans="1:2" x14ac:dyDescent="0.2">
      <c r="A3684" s="12">
        <v>43859</v>
      </c>
      <c r="B3684" s="11">
        <v>115.69670000000001</v>
      </c>
    </row>
    <row r="3685" spans="1:2" x14ac:dyDescent="0.2">
      <c r="A3685" s="12">
        <v>43860</v>
      </c>
      <c r="B3685" s="11">
        <v>115.80549999999999</v>
      </c>
    </row>
    <row r="3686" spans="1:2" x14ac:dyDescent="0.2">
      <c r="A3686" s="12">
        <v>43861</v>
      </c>
      <c r="B3686" s="11">
        <v>115.7337</v>
      </c>
    </row>
    <row r="3687" spans="1:2" x14ac:dyDescent="0.2">
      <c r="A3687" s="12">
        <v>43864</v>
      </c>
      <c r="B3687" s="11">
        <v>116.1172</v>
      </c>
    </row>
    <row r="3688" spans="1:2" x14ac:dyDescent="0.2">
      <c r="A3688" s="12">
        <v>43865</v>
      </c>
      <c r="B3688" s="11">
        <v>115.92789999999999</v>
      </c>
    </row>
    <row r="3689" spans="1:2" x14ac:dyDescent="0.2">
      <c r="A3689" s="12">
        <v>43866</v>
      </c>
      <c r="B3689" s="11">
        <v>116.0063</v>
      </c>
    </row>
    <row r="3690" spans="1:2" x14ac:dyDescent="0.2">
      <c r="A3690" s="12">
        <v>43867</v>
      </c>
      <c r="B3690" s="11">
        <v>116.1486</v>
      </c>
    </row>
    <row r="3691" spans="1:2" x14ac:dyDescent="0.2">
      <c r="A3691" s="12">
        <v>43868</v>
      </c>
      <c r="B3691" s="11">
        <v>116.5059</v>
      </c>
    </row>
    <row r="3692" spans="1:2" x14ac:dyDescent="0.2">
      <c r="A3692" s="12">
        <v>43871</v>
      </c>
      <c r="B3692" s="11">
        <v>116.56789999999999</v>
      </c>
    </row>
    <row r="3693" spans="1:2" x14ac:dyDescent="0.2">
      <c r="A3693" s="12">
        <v>43872</v>
      </c>
      <c r="B3693" s="11">
        <v>116.3548</v>
      </c>
    </row>
    <row r="3694" spans="1:2" x14ac:dyDescent="0.2">
      <c r="A3694" s="12">
        <v>43873</v>
      </c>
      <c r="B3694" s="11">
        <v>116.2749</v>
      </c>
    </row>
    <row r="3695" spans="1:2" x14ac:dyDescent="0.2">
      <c r="A3695" s="12">
        <v>43874</v>
      </c>
      <c r="B3695" s="11">
        <v>116.3951</v>
      </c>
    </row>
    <row r="3696" spans="1:2" x14ac:dyDescent="0.2">
      <c r="A3696" s="12">
        <v>43875</v>
      </c>
      <c r="B3696" s="11">
        <v>116.417</v>
      </c>
    </row>
    <row r="3697" spans="1:2" x14ac:dyDescent="0.2">
      <c r="A3697" s="12">
        <v>43878</v>
      </c>
      <c r="B3697" s="13" t="e">
        <f>NA()</f>
        <v>#N/A</v>
      </c>
    </row>
    <row r="3698" spans="1:2" x14ac:dyDescent="0.2">
      <c r="A3698" s="12">
        <v>43879</v>
      </c>
      <c r="B3698" s="11">
        <v>116.5985</v>
      </c>
    </row>
    <row r="3699" spans="1:2" x14ac:dyDescent="0.2">
      <c r="A3699" s="12">
        <v>43880</v>
      </c>
      <c r="B3699" s="11">
        <v>116.77670000000001</v>
      </c>
    </row>
    <row r="3700" spans="1:2" x14ac:dyDescent="0.2">
      <c r="A3700" s="12">
        <v>43881</v>
      </c>
      <c r="B3700" s="11">
        <v>117.2407</v>
      </c>
    </row>
    <row r="3701" spans="1:2" x14ac:dyDescent="0.2">
      <c r="A3701" s="12">
        <v>43882</v>
      </c>
      <c r="B3701" s="11">
        <v>117.0438</v>
      </c>
    </row>
    <row r="3702" spans="1:2" x14ac:dyDescent="0.2">
      <c r="A3702" s="12">
        <v>43885</v>
      </c>
      <c r="B3702" s="11">
        <v>117.4</v>
      </c>
    </row>
    <row r="3703" spans="1:2" x14ac:dyDescent="0.2">
      <c r="A3703" s="12">
        <v>43886</v>
      </c>
      <c r="B3703" s="11">
        <v>117.2406</v>
      </c>
    </row>
    <row r="3704" spans="1:2" x14ac:dyDescent="0.2">
      <c r="A3704" s="12">
        <v>43887</v>
      </c>
      <c r="B3704" s="11">
        <v>117.4042</v>
      </c>
    </row>
    <row r="3705" spans="1:2" x14ac:dyDescent="0.2">
      <c r="A3705" s="12">
        <v>43888</v>
      </c>
      <c r="B3705" s="11">
        <v>117.36879999999999</v>
      </c>
    </row>
    <row r="3706" spans="1:2" x14ac:dyDescent="0.2">
      <c r="A3706" s="12">
        <v>43889</v>
      </c>
      <c r="B3706" s="11">
        <v>117.6588</v>
      </c>
    </row>
    <row r="3707" spans="1:2" x14ac:dyDescent="0.2">
      <c r="A3707" s="12">
        <v>43892</v>
      </c>
      <c r="B3707" s="11">
        <v>116.8165</v>
      </c>
    </row>
    <row r="3708" spans="1:2" x14ac:dyDescent="0.2">
      <c r="A3708" s="12">
        <v>43893</v>
      </c>
      <c r="B3708" s="11">
        <v>116.4973</v>
      </c>
    </row>
    <row r="3709" spans="1:2" x14ac:dyDescent="0.2">
      <c r="A3709" s="12">
        <v>43894</v>
      </c>
      <c r="B3709" s="11">
        <v>116.7807</v>
      </c>
    </row>
    <row r="3710" spans="1:2" x14ac:dyDescent="0.2">
      <c r="A3710" s="12">
        <v>43895</v>
      </c>
      <c r="B3710" s="11">
        <v>116.794</v>
      </c>
    </row>
    <row r="3711" spans="1:2" x14ac:dyDescent="0.2">
      <c r="A3711" s="12">
        <v>43896</v>
      </c>
      <c r="B3711" s="11">
        <v>116.7176</v>
      </c>
    </row>
    <row r="3712" spans="1:2" x14ac:dyDescent="0.2">
      <c r="A3712" s="12">
        <v>43899</v>
      </c>
      <c r="B3712" s="11">
        <v>117.1999</v>
      </c>
    </row>
    <row r="3713" spans="1:2" x14ac:dyDescent="0.2">
      <c r="A3713" s="12">
        <v>43900</v>
      </c>
      <c r="B3713" s="11">
        <v>117.9139</v>
      </c>
    </row>
    <row r="3714" spans="1:2" x14ac:dyDescent="0.2">
      <c r="A3714" s="12">
        <v>43901</v>
      </c>
      <c r="B3714" s="11">
        <v>118.262</v>
      </c>
    </row>
    <row r="3715" spans="1:2" x14ac:dyDescent="0.2">
      <c r="A3715" s="12">
        <v>43902</v>
      </c>
      <c r="B3715" s="11">
        <v>120.50149999999999</v>
      </c>
    </row>
    <row r="3716" spans="1:2" x14ac:dyDescent="0.2">
      <c r="A3716" s="12">
        <v>43903</v>
      </c>
      <c r="B3716" s="11">
        <v>120.44840000000001</v>
      </c>
    </row>
    <row r="3717" spans="1:2" x14ac:dyDescent="0.2">
      <c r="A3717" s="12">
        <v>43906</v>
      </c>
      <c r="B3717" s="11">
        <v>120.94929999999999</v>
      </c>
    </row>
    <row r="3718" spans="1:2" x14ac:dyDescent="0.2">
      <c r="A3718" s="12">
        <v>43907</v>
      </c>
      <c r="B3718" s="11">
        <v>122.49379999999999</v>
      </c>
    </row>
    <row r="3719" spans="1:2" x14ac:dyDescent="0.2">
      <c r="A3719" s="12">
        <v>43908</v>
      </c>
      <c r="B3719" s="11">
        <v>124.1743</v>
      </c>
    </row>
    <row r="3720" spans="1:2" x14ac:dyDescent="0.2">
      <c r="A3720" s="12">
        <v>43909</v>
      </c>
      <c r="B3720" s="11">
        <v>125.0722</v>
      </c>
    </row>
    <row r="3721" spans="1:2" x14ac:dyDescent="0.2">
      <c r="A3721" s="12">
        <v>43910</v>
      </c>
      <c r="B3721" s="11">
        <v>124.9485</v>
      </c>
    </row>
    <row r="3722" spans="1:2" x14ac:dyDescent="0.2">
      <c r="A3722" s="12">
        <v>43913</v>
      </c>
      <c r="B3722" s="11">
        <v>126.14279999999999</v>
      </c>
    </row>
    <row r="3723" spans="1:2" x14ac:dyDescent="0.2">
      <c r="A3723" s="12">
        <v>43914</v>
      </c>
      <c r="B3723" s="11">
        <v>125.5185</v>
      </c>
    </row>
    <row r="3724" spans="1:2" x14ac:dyDescent="0.2">
      <c r="A3724" s="12">
        <v>43915</v>
      </c>
      <c r="B3724" s="11">
        <v>124.8079</v>
      </c>
    </row>
    <row r="3725" spans="1:2" x14ac:dyDescent="0.2">
      <c r="A3725" s="12">
        <v>43916</v>
      </c>
      <c r="B3725" s="11">
        <v>122.4466</v>
      </c>
    </row>
    <row r="3726" spans="1:2" x14ac:dyDescent="0.2">
      <c r="A3726" s="12">
        <v>43917</v>
      </c>
      <c r="B3726" s="11">
        <v>122.41889999999999</v>
      </c>
    </row>
    <row r="3727" spans="1:2" x14ac:dyDescent="0.2">
      <c r="A3727" s="12">
        <v>43920</v>
      </c>
      <c r="B3727" s="11">
        <v>123.3111</v>
      </c>
    </row>
    <row r="3728" spans="1:2" x14ac:dyDescent="0.2">
      <c r="A3728" s="12">
        <v>43921</v>
      </c>
      <c r="B3728" s="11">
        <v>122.54949999999999</v>
      </c>
    </row>
    <row r="3729" spans="1:2" x14ac:dyDescent="0.2">
      <c r="A3729" s="12">
        <v>43922</v>
      </c>
      <c r="B3729" s="11">
        <v>123.8154</v>
      </c>
    </row>
    <row r="3730" spans="1:2" x14ac:dyDescent="0.2">
      <c r="A3730" s="12">
        <v>43923</v>
      </c>
      <c r="B3730" s="11">
        <v>123.6099</v>
      </c>
    </row>
    <row r="3731" spans="1:2" x14ac:dyDescent="0.2">
      <c r="A3731" s="12">
        <v>43924</v>
      </c>
      <c r="B3731" s="11">
        <v>124.4354</v>
      </c>
    </row>
    <row r="3732" spans="1:2" x14ac:dyDescent="0.2">
      <c r="A3732" s="12">
        <v>43927</v>
      </c>
      <c r="B3732" s="11">
        <v>124.18049999999999</v>
      </c>
    </row>
    <row r="3733" spans="1:2" x14ac:dyDescent="0.2">
      <c r="A3733" s="12">
        <v>43928</v>
      </c>
      <c r="B3733" s="11">
        <v>123.1142</v>
      </c>
    </row>
    <row r="3734" spans="1:2" x14ac:dyDescent="0.2">
      <c r="A3734" s="12">
        <v>43929</v>
      </c>
      <c r="B3734" s="11">
        <v>123.2402</v>
      </c>
    </row>
    <row r="3735" spans="1:2" x14ac:dyDescent="0.2">
      <c r="A3735" s="12">
        <v>43930</v>
      </c>
      <c r="B3735" s="11">
        <v>122.4932</v>
      </c>
    </row>
    <row r="3736" spans="1:2" x14ac:dyDescent="0.2">
      <c r="A3736" s="12">
        <v>43931</v>
      </c>
      <c r="B3736" s="11">
        <v>122.176</v>
      </c>
    </row>
    <row r="3737" spans="1:2" x14ac:dyDescent="0.2">
      <c r="A3737" s="12">
        <v>43934</v>
      </c>
      <c r="B3737" s="11">
        <v>122.53870000000001</v>
      </c>
    </row>
    <row r="3738" spans="1:2" x14ac:dyDescent="0.2">
      <c r="A3738" s="12">
        <v>43935</v>
      </c>
      <c r="B3738" s="11">
        <v>122.1315</v>
      </c>
    </row>
    <row r="3739" spans="1:2" x14ac:dyDescent="0.2">
      <c r="A3739" s="12">
        <v>43936</v>
      </c>
      <c r="B3739" s="11">
        <v>123.095</v>
      </c>
    </row>
    <row r="3740" spans="1:2" x14ac:dyDescent="0.2">
      <c r="A3740" s="12">
        <v>43937</v>
      </c>
      <c r="B3740" s="11">
        <v>123.4804</v>
      </c>
    </row>
    <row r="3741" spans="1:2" x14ac:dyDescent="0.2">
      <c r="A3741" s="12">
        <v>43938</v>
      </c>
      <c r="B3741" s="11">
        <v>122.8895</v>
      </c>
    </row>
    <row r="3742" spans="1:2" x14ac:dyDescent="0.2">
      <c r="A3742" s="12">
        <v>43941</v>
      </c>
      <c r="B3742" s="11">
        <v>123.1228</v>
      </c>
    </row>
    <row r="3743" spans="1:2" x14ac:dyDescent="0.2">
      <c r="A3743" s="12">
        <v>43942</v>
      </c>
      <c r="B3743" s="11">
        <v>123.9315</v>
      </c>
    </row>
    <row r="3744" spans="1:2" x14ac:dyDescent="0.2">
      <c r="A3744" s="12">
        <v>43943</v>
      </c>
      <c r="B3744" s="11">
        <v>123.94710000000001</v>
      </c>
    </row>
    <row r="3745" spans="1:2" x14ac:dyDescent="0.2">
      <c r="A3745" s="12">
        <v>43944</v>
      </c>
      <c r="B3745" s="11">
        <v>123.777</v>
      </c>
    </row>
    <row r="3746" spans="1:2" x14ac:dyDescent="0.2">
      <c r="A3746" s="12">
        <v>43945</v>
      </c>
      <c r="B3746" s="11">
        <v>124.18510000000001</v>
      </c>
    </row>
    <row r="3747" spans="1:2" x14ac:dyDescent="0.2">
      <c r="A3747" s="12">
        <v>43948</v>
      </c>
      <c r="B3747" s="11">
        <v>123.9092</v>
      </c>
    </row>
    <row r="3748" spans="1:2" x14ac:dyDescent="0.2">
      <c r="A3748" s="12">
        <v>43949</v>
      </c>
      <c r="B3748" s="11">
        <v>123.3922</v>
      </c>
    </row>
    <row r="3749" spans="1:2" x14ac:dyDescent="0.2">
      <c r="A3749" s="12">
        <v>43950</v>
      </c>
      <c r="B3749" s="11">
        <v>122.79940000000001</v>
      </c>
    </row>
    <row r="3750" spans="1:2" x14ac:dyDescent="0.2">
      <c r="A3750" s="12">
        <v>43951</v>
      </c>
      <c r="B3750" s="11">
        <v>122.3493</v>
      </c>
    </row>
    <row r="3751" spans="1:2" x14ac:dyDescent="0.2">
      <c r="A3751" s="12">
        <v>43952</v>
      </c>
      <c r="B3751" s="11">
        <v>123.17529999999999</v>
      </c>
    </row>
    <row r="3752" spans="1:2" x14ac:dyDescent="0.2">
      <c r="A3752" s="12">
        <v>43955</v>
      </c>
      <c r="B3752" s="11">
        <v>123.2345</v>
      </c>
    </row>
    <row r="3753" spans="1:2" x14ac:dyDescent="0.2">
      <c r="A3753" s="12">
        <v>43956</v>
      </c>
      <c r="B3753" s="11">
        <v>122.8223</v>
      </c>
    </row>
    <row r="3754" spans="1:2" x14ac:dyDescent="0.2">
      <c r="A3754" s="12">
        <v>43957</v>
      </c>
      <c r="B3754" s="11">
        <v>123.6306</v>
      </c>
    </row>
    <row r="3755" spans="1:2" x14ac:dyDescent="0.2">
      <c r="A3755" s="12">
        <v>43958</v>
      </c>
      <c r="B3755" s="11">
        <v>123.1454</v>
      </c>
    </row>
    <row r="3756" spans="1:2" x14ac:dyDescent="0.2">
      <c r="A3756" s="12">
        <v>43959</v>
      </c>
      <c r="B3756" s="11">
        <v>122.557</v>
      </c>
    </row>
    <row r="3757" spans="1:2" x14ac:dyDescent="0.2">
      <c r="A3757" s="12">
        <v>43962</v>
      </c>
      <c r="B3757" s="11">
        <v>123.25279999999999</v>
      </c>
    </row>
    <row r="3758" spans="1:2" x14ac:dyDescent="0.2">
      <c r="A3758" s="12">
        <v>43963</v>
      </c>
      <c r="B3758" s="11">
        <v>123.0805</v>
      </c>
    </row>
    <row r="3759" spans="1:2" x14ac:dyDescent="0.2">
      <c r="A3759" s="12">
        <v>43964</v>
      </c>
      <c r="B3759" s="11">
        <v>123.5625</v>
      </c>
    </row>
    <row r="3760" spans="1:2" x14ac:dyDescent="0.2">
      <c r="A3760" s="12">
        <v>43965</v>
      </c>
      <c r="B3760" s="11">
        <v>123.6632</v>
      </c>
    </row>
    <row r="3761" spans="1:2" x14ac:dyDescent="0.2">
      <c r="A3761" s="12">
        <v>43966</v>
      </c>
      <c r="B3761" s="11">
        <v>123.6186</v>
      </c>
    </row>
    <row r="3762" spans="1:2" x14ac:dyDescent="0.2">
      <c r="A3762" s="12">
        <v>43969</v>
      </c>
      <c r="B3762" s="11">
        <v>122.8164</v>
      </c>
    </row>
    <row r="3763" spans="1:2" x14ac:dyDescent="0.2">
      <c r="A3763" s="12">
        <v>43970</v>
      </c>
      <c r="B3763" s="11">
        <v>122.5857</v>
      </c>
    </row>
    <row r="3764" spans="1:2" x14ac:dyDescent="0.2">
      <c r="A3764" s="12">
        <v>43971</v>
      </c>
      <c r="B3764" s="11">
        <v>122.11969999999999</v>
      </c>
    </row>
    <row r="3765" spans="1:2" x14ac:dyDescent="0.2">
      <c r="A3765" s="12">
        <v>43972</v>
      </c>
      <c r="B3765" s="11">
        <v>122.1087</v>
      </c>
    </row>
    <row r="3766" spans="1:2" x14ac:dyDescent="0.2">
      <c r="A3766" s="12">
        <v>43973</v>
      </c>
      <c r="B3766" s="11">
        <v>122.3361</v>
      </c>
    </row>
    <row r="3767" spans="1:2" x14ac:dyDescent="0.2">
      <c r="A3767" s="12">
        <v>43976</v>
      </c>
      <c r="B3767" s="13" t="e">
        <f>NA()</f>
        <v>#N/A</v>
      </c>
    </row>
    <row r="3768" spans="1:2" x14ac:dyDescent="0.2">
      <c r="A3768" s="12">
        <v>43977</v>
      </c>
      <c r="B3768" s="11">
        <v>121.4019</v>
      </c>
    </row>
    <row r="3769" spans="1:2" x14ac:dyDescent="0.2">
      <c r="A3769" s="12">
        <v>43978</v>
      </c>
      <c r="B3769" s="11">
        <v>121.5835</v>
      </c>
    </row>
    <row r="3770" spans="1:2" x14ac:dyDescent="0.2">
      <c r="A3770" s="12">
        <v>43979</v>
      </c>
      <c r="B3770" s="11">
        <v>121.0304</v>
      </c>
    </row>
    <row r="3771" spans="1:2" x14ac:dyDescent="0.2">
      <c r="A3771" s="12">
        <v>43980</v>
      </c>
      <c r="B3771" s="11">
        <v>120.96250000000001</v>
      </c>
    </row>
    <row r="3772" spans="1:2" x14ac:dyDescent="0.2">
      <c r="A3772" s="12">
        <v>43983</v>
      </c>
      <c r="B3772" s="11">
        <v>120.2854</v>
      </c>
    </row>
    <row r="3773" spans="1:2" x14ac:dyDescent="0.2">
      <c r="A3773" s="12">
        <v>43984</v>
      </c>
      <c r="B3773" s="11">
        <v>119.7012</v>
      </c>
    </row>
    <row r="3774" spans="1:2" x14ac:dyDescent="0.2">
      <c r="A3774" s="12">
        <v>43985</v>
      </c>
      <c r="B3774" s="11">
        <v>119.27200000000001</v>
      </c>
    </row>
    <row r="3775" spans="1:2" x14ac:dyDescent="0.2">
      <c r="A3775" s="12">
        <v>43986</v>
      </c>
      <c r="B3775" s="11">
        <v>119.3199</v>
      </c>
    </row>
    <row r="3776" spans="1:2" x14ac:dyDescent="0.2">
      <c r="A3776" s="12">
        <v>43987</v>
      </c>
      <c r="B3776" s="11">
        <v>118.82940000000001</v>
      </c>
    </row>
    <row r="3777" spans="1:2" x14ac:dyDescent="0.2">
      <c r="A3777" s="12">
        <v>43990</v>
      </c>
      <c r="B3777" s="11">
        <v>118.6782</v>
      </c>
    </row>
    <row r="3778" spans="1:2" x14ac:dyDescent="0.2">
      <c r="A3778" s="12">
        <v>43991</v>
      </c>
      <c r="B3778" s="11">
        <v>118.6067</v>
      </c>
    </row>
    <row r="3779" spans="1:2" x14ac:dyDescent="0.2">
      <c r="A3779" s="12">
        <v>43992</v>
      </c>
      <c r="B3779" s="11">
        <v>118.54130000000001</v>
      </c>
    </row>
    <row r="3780" spans="1:2" x14ac:dyDescent="0.2">
      <c r="A3780" s="12">
        <v>43993</v>
      </c>
      <c r="B3780" s="11">
        <v>119.2552</v>
      </c>
    </row>
    <row r="3781" spans="1:2" x14ac:dyDescent="0.2">
      <c r="A3781" s="12">
        <v>43994</v>
      </c>
      <c r="B3781" s="11">
        <v>119.6824</v>
      </c>
    </row>
    <row r="3782" spans="1:2" x14ac:dyDescent="0.2">
      <c r="A3782" s="12">
        <v>43997</v>
      </c>
      <c r="B3782" s="11">
        <v>119.9736</v>
      </c>
    </row>
    <row r="3783" spans="1:2" x14ac:dyDescent="0.2">
      <c r="A3783" s="12">
        <v>43998</v>
      </c>
      <c r="B3783" s="11">
        <v>119.5848</v>
      </c>
    </row>
    <row r="3784" spans="1:2" x14ac:dyDescent="0.2">
      <c r="A3784" s="12">
        <v>43999</v>
      </c>
      <c r="B3784" s="11">
        <v>119.9289</v>
      </c>
    </row>
    <row r="3785" spans="1:2" x14ac:dyDescent="0.2">
      <c r="A3785" s="12">
        <v>44000</v>
      </c>
      <c r="B3785" s="11">
        <v>120.2371</v>
      </c>
    </row>
    <row r="3786" spans="1:2" x14ac:dyDescent="0.2">
      <c r="A3786" s="12">
        <v>44001</v>
      </c>
      <c r="B3786" s="11">
        <v>120.2372</v>
      </c>
    </row>
    <row r="3787" spans="1:2" x14ac:dyDescent="0.2">
      <c r="A3787" s="12">
        <v>44004</v>
      </c>
      <c r="B3787" s="11">
        <v>119.7728</v>
      </c>
    </row>
    <row r="3788" spans="1:2" x14ac:dyDescent="0.2">
      <c r="A3788" s="12">
        <v>44005</v>
      </c>
      <c r="B3788" s="11">
        <v>119.3492</v>
      </c>
    </row>
    <row r="3789" spans="1:2" x14ac:dyDescent="0.2">
      <c r="A3789" s="12">
        <v>44006</v>
      </c>
      <c r="B3789" s="11">
        <v>119.99550000000001</v>
      </c>
    </row>
    <row r="3790" spans="1:2" x14ac:dyDescent="0.2">
      <c r="A3790" s="12">
        <v>44007</v>
      </c>
      <c r="B3790" s="11">
        <v>120.3206</v>
      </c>
    </row>
    <row r="3791" spans="1:2" x14ac:dyDescent="0.2">
      <c r="A3791" s="12">
        <v>44008</v>
      </c>
      <c r="B3791" s="11">
        <v>120.5543</v>
      </c>
    </row>
    <row r="3792" spans="1:2" x14ac:dyDescent="0.2">
      <c r="A3792" s="12">
        <v>44011</v>
      </c>
      <c r="B3792" s="11">
        <v>120.6879</v>
      </c>
    </row>
    <row r="3793" spans="1:2" x14ac:dyDescent="0.2">
      <c r="A3793" s="12">
        <v>44012</v>
      </c>
      <c r="B3793" s="11">
        <v>120.4864</v>
      </c>
    </row>
    <row r="3794" spans="1:2" x14ac:dyDescent="0.2">
      <c r="A3794" s="12">
        <v>44013</v>
      </c>
      <c r="B3794" s="11">
        <v>120.1019</v>
      </c>
    </row>
    <row r="3795" spans="1:2" x14ac:dyDescent="0.2">
      <c r="A3795" s="12">
        <v>44014</v>
      </c>
      <c r="B3795" s="11">
        <v>119.87520000000001</v>
      </c>
    </row>
    <row r="3796" spans="1:2" x14ac:dyDescent="0.2">
      <c r="A3796" s="12">
        <v>44015</v>
      </c>
      <c r="B3796" s="13" t="e">
        <f>NA()</f>
        <v>#N/A</v>
      </c>
    </row>
    <row r="3797" spans="1:2" x14ac:dyDescent="0.2">
      <c r="A3797" s="12">
        <v>44018</v>
      </c>
      <c r="B3797" s="11">
        <v>119.30329999999999</v>
      </c>
    </row>
    <row r="3798" spans="1:2" x14ac:dyDescent="0.2">
      <c r="A3798" s="12">
        <v>44019</v>
      </c>
      <c r="B3798" s="11">
        <v>119.5916</v>
      </c>
    </row>
    <row r="3799" spans="1:2" x14ac:dyDescent="0.2">
      <c r="A3799" s="12">
        <v>44020</v>
      </c>
      <c r="B3799" s="11">
        <v>119.5736</v>
      </c>
    </row>
    <row r="3800" spans="1:2" x14ac:dyDescent="0.2">
      <c r="A3800" s="12">
        <v>44021</v>
      </c>
      <c r="B3800" s="11">
        <v>119.5324</v>
      </c>
    </row>
    <row r="3801" spans="1:2" x14ac:dyDescent="0.2">
      <c r="A3801" s="12">
        <v>44022</v>
      </c>
      <c r="B3801" s="11">
        <v>119.3704</v>
      </c>
    </row>
    <row r="3802" spans="1:2" x14ac:dyDescent="0.2">
      <c r="A3802" s="12">
        <v>44025</v>
      </c>
      <c r="B3802" s="11">
        <v>119.209</v>
      </c>
    </row>
    <row r="3803" spans="1:2" x14ac:dyDescent="0.2">
      <c r="A3803" s="12">
        <v>44026</v>
      </c>
      <c r="B3803" s="11">
        <v>119.4113</v>
      </c>
    </row>
    <row r="3804" spans="1:2" x14ac:dyDescent="0.2">
      <c r="A3804" s="12">
        <v>44027</v>
      </c>
      <c r="B3804" s="11">
        <v>119.0535</v>
      </c>
    </row>
    <row r="3805" spans="1:2" x14ac:dyDescent="0.2">
      <c r="A3805" s="12">
        <v>44028</v>
      </c>
      <c r="B3805" s="11">
        <v>118.9479</v>
      </c>
    </row>
    <row r="3806" spans="1:2" x14ac:dyDescent="0.2">
      <c r="A3806" s="12">
        <v>44029</v>
      </c>
      <c r="B3806" s="11">
        <v>119.1452</v>
      </c>
    </row>
    <row r="3807" spans="1:2" x14ac:dyDescent="0.2">
      <c r="A3807" s="12">
        <v>44032</v>
      </c>
      <c r="B3807" s="11">
        <v>119.0706</v>
      </c>
    </row>
    <row r="3808" spans="1:2" x14ac:dyDescent="0.2">
      <c r="A3808" s="12">
        <v>44033</v>
      </c>
      <c r="B3808" s="11">
        <v>118.42610000000001</v>
      </c>
    </row>
    <row r="3809" spans="1:2" x14ac:dyDescent="0.2">
      <c r="A3809" s="12">
        <v>44034</v>
      </c>
      <c r="B3809" s="11">
        <v>118.1567</v>
      </c>
    </row>
    <row r="3810" spans="1:2" x14ac:dyDescent="0.2">
      <c r="A3810" s="12">
        <v>44035</v>
      </c>
      <c r="B3810" s="11">
        <v>118.0852</v>
      </c>
    </row>
    <row r="3811" spans="1:2" x14ac:dyDescent="0.2">
      <c r="A3811" s="12">
        <v>44036</v>
      </c>
      <c r="B3811" s="11">
        <v>118.15770000000001</v>
      </c>
    </row>
    <row r="3812" spans="1:2" x14ac:dyDescent="0.2">
      <c r="A3812" s="12">
        <v>44039</v>
      </c>
      <c r="B3812" s="11">
        <v>117.4115</v>
      </c>
    </row>
    <row r="3813" spans="1:2" x14ac:dyDescent="0.2">
      <c r="A3813" s="12">
        <v>44040</v>
      </c>
      <c r="B3813" s="11">
        <v>117.343</v>
      </c>
    </row>
    <row r="3814" spans="1:2" x14ac:dyDescent="0.2">
      <c r="A3814" s="12">
        <v>44041</v>
      </c>
      <c r="B3814" s="11">
        <v>117.2372</v>
      </c>
    </row>
    <row r="3815" spans="1:2" x14ac:dyDescent="0.2">
      <c r="A3815" s="12">
        <v>44042</v>
      </c>
      <c r="B3815" s="11">
        <v>117.42659999999999</v>
      </c>
    </row>
    <row r="3816" spans="1:2" x14ac:dyDescent="0.2">
      <c r="A3816" s="12">
        <v>44043</v>
      </c>
      <c r="B3816" s="11">
        <v>117.23390000000001</v>
      </c>
    </row>
    <row r="3817" spans="1:2" x14ac:dyDescent="0.2">
      <c r="A3817" s="12">
        <v>44046</v>
      </c>
      <c r="B3817" s="11">
        <v>117.834</v>
      </c>
    </row>
    <row r="3818" spans="1:2" x14ac:dyDescent="0.2">
      <c r="A3818" s="12">
        <v>44047</v>
      </c>
      <c r="B3818" s="11">
        <v>117.81100000000001</v>
      </c>
    </row>
    <row r="3819" spans="1:2" x14ac:dyDescent="0.2">
      <c r="A3819" s="12">
        <v>44048</v>
      </c>
      <c r="B3819" s="11">
        <v>116.90130000000001</v>
      </c>
    </row>
    <row r="3820" spans="1:2" x14ac:dyDescent="0.2">
      <c r="A3820" s="12">
        <v>44049</v>
      </c>
      <c r="B3820" s="11">
        <v>117.06959999999999</v>
      </c>
    </row>
    <row r="3821" spans="1:2" x14ac:dyDescent="0.2">
      <c r="A3821" s="12">
        <v>44050</v>
      </c>
      <c r="B3821" s="11">
        <v>117.6506</v>
      </c>
    </row>
    <row r="3822" spans="1:2" x14ac:dyDescent="0.2">
      <c r="A3822" s="12">
        <v>44053</v>
      </c>
      <c r="B3822" s="11">
        <v>117.60890000000001</v>
      </c>
    </row>
    <row r="3823" spans="1:2" x14ac:dyDescent="0.2">
      <c r="A3823" s="12">
        <v>44054</v>
      </c>
      <c r="B3823" s="11">
        <v>117.40389999999999</v>
      </c>
    </row>
    <row r="3824" spans="1:2" x14ac:dyDescent="0.2">
      <c r="A3824" s="12">
        <v>44055</v>
      </c>
      <c r="B3824" s="11">
        <v>117.2814</v>
      </c>
    </row>
    <row r="3825" spans="1:2" x14ac:dyDescent="0.2">
      <c r="A3825" s="12">
        <v>44056</v>
      </c>
      <c r="B3825" s="11">
        <v>117.1452</v>
      </c>
    </row>
    <row r="3826" spans="1:2" x14ac:dyDescent="0.2">
      <c r="A3826" s="12">
        <v>44057</v>
      </c>
      <c r="B3826" s="11">
        <v>116.96469999999999</v>
      </c>
    </row>
    <row r="3827" spans="1:2" x14ac:dyDescent="0.2">
      <c r="A3827" s="12">
        <v>44060</v>
      </c>
      <c r="B3827" s="11">
        <v>116.7747</v>
      </c>
    </row>
    <row r="3828" spans="1:2" x14ac:dyDescent="0.2">
      <c r="A3828" s="12">
        <v>44061</v>
      </c>
      <c r="B3828" s="11">
        <v>116.58710000000001</v>
      </c>
    </row>
    <row r="3829" spans="1:2" x14ac:dyDescent="0.2">
      <c r="A3829" s="12">
        <v>44062</v>
      </c>
      <c r="B3829" s="11">
        <v>116.5934</v>
      </c>
    </row>
    <row r="3830" spans="1:2" x14ac:dyDescent="0.2">
      <c r="A3830" s="12">
        <v>44063</v>
      </c>
      <c r="B3830" s="11">
        <v>116.8385</v>
      </c>
    </row>
    <row r="3831" spans="1:2" x14ac:dyDescent="0.2">
      <c r="A3831" s="12">
        <v>44064</v>
      </c>
      <c r="B3831" s="11">
        <v>117.0814</v>
      </c>
    </row>
    <row r="3832" spans="1:2" x14ac:dyDescent="0.2">
      <c r="A3832" s="12">
        <v>44067</v>
      </c>
      <c r="B3832" s="11">
        <v>116.93680000000001</v>
      </c>
    </row>
    <row r="3833" spans="1:2" x14ac:dyDescent="0.2">
      <c r="A3833" s="12">
        <v>44068</v>
      </c>
      <c r="B3833" s="11">
        <v>116.8451</v>
      </c>
    </row>
    <row r="3834" spans="1:2" x14ac:dyDescent="0.2">
      <c r="A3834" s="12">
        <v>44069</v>
      </c>
      <c r="B3834" s="11">
        <v>116.6482</v>
      </c>
    </row>
    <row r="3835" spans="1:2" x14ac:dyDescent="0.2">
      <c r="A3835" s="12">
        <v>44070</v>
      </c>
      <c r="B3835" s="11">
        <v>116.6746</v>
      </c>
    </row>
    <row r="3836" spans="1:2" x14ac:dyDescent="0.2">
      <c r="A3836" s="12">
        <v>44071</v>
      </c>
      <c r="B3836" s="11">
        <v>115.9636</v>
      </c>
    </row>
    <row r="3837" spans="1:2" x14ac:dyDescent="0.2">
      <c r="A3837" s="12">
        <v>44074</v>
      </c>
      <c r="B3837" s="11">
        <v>115.785</v>
      </c>
    </row>
    <row r="3838" spans="1:2" x14ac:dyDescent="0.2">
      <c r="A3838" s="12">
        <v>44075</v>
      </c>
      <c r="B3838" s="11">
        <v>115.59439999999999</v>
      </c>
    </row>
    <row r="3839" spans="1:2" x14ac:dyDescent="0.2">
      <c r="A3839" s="12">
        <v>44076</v>
      </c>
      <c r="B3839" s="11">
        <v>116.0543</v>
      </c>
    </row>
    <row r="3840" spans="1:2" x14ac:dyDescent="0.2">
      <c r="A3840" s="12">
        <v>44077</v>
      </c>
      <c r="B3840" s="11">
        <v>116.0912</v>
      </c>
    </row>
    <row r="3841" spans="1:2" x14ac:dyDescent="0.2">
      <c r="A3841" s="12">
        <v>44078</v>
      </c>
      <c r="B3841" s="11">
        <v>116.0569</v>
      </c>
    </row>
    <row r="3842" spans="1:2" x14ac:dyDescent="0.2">
      <c r="A3842" s="12">
        <v>44081</v>
      </c>
      <c r="B3842" s="13" t="e">
        <f>NA()</f>
        <v>#N/A</v>
      </c>
    </row>
    <row r="3843" spans="1:2" x14ac:dyDescent="0.2">
      <c r="A3843" s="12">
        <v>44082</v>
      </c>
      <c r="B3843" s="11">
        <v>116.48309999999999</v>
      </c>
    </row>
    <row r="3844" spans="1:2" x14ac:dyDescent="0.2">
      <c r="A3844" s="12">
        <v>44083</v>
      </c>
      <c r="B3844" s="11">
        <v>116.1494</v>
      </c>
    </row>
    <row r="3845" spans="1:2" x14ac:dyDescent="0.2">
      <c r="A3845" s="12">
        <v>44084</v>
      </c>
      <c r="B3845" s="11">
        <v>115.90009999999999</v>
      </c>
    </row>
    <row r="3846" spans="1:2" x14ac:dyDescent="0.2">
      <c r="A3846" s="12">
        <v>44085</v>
      </c>
      <c r="B3846" s="11">
        <v>116.1053</v>
      </c>
    </row>
    <row r="3847" spans="1:2" x14ac:dyDescent="0.2">
      <c r="A3847" s="12">
        <v>44088</v>
      </c>
      <c r="B3847" s="11">
        <v>115.66079999999999</v>
      </c>
    </row>
    <row r="3848" spans="1:2" x14ac:dyDescent="0.2">
      <c r="A3848" s="12">
        <v>44089</v>
      </c>
      <c r="B3848" s="11">
        <v>115.6074</v>
      </c>
    </row>
    <row r="3849" spans="1:2" x14ac:dyDescent="0.2">
      <c r="A3849" s="12">
        <v>44090</v>
      </c>
      <c r="B3849" s="11">
        <v>115.3699</v>
      </c>
    </row>
    <row r="3850" spans="1:2" x14ac:dyDescent="0.2">
      <c r="A3850" s="12">
        <v>44091</v>
      </c>
      <c r="B3850" s="11">
        <v>115.45489999999999</v>
      </c>
    </row>
    <row r="3851" spans="1:2" x14ac:dyDescent="0.2">
      <c r="A3851" s="12">
        <v>44092</v>
      </c>
      <c r="B3851" s="11">
        <v>115.2557</v>
      </c>
    </row>
    <row r="3852" spans="1:2" x14ac:dyDescent="0.2">
      <c r="A3852" s="12">
        <v>44095</v>
      </c>
      <c r="B3852" s="11">
        <v>116.39570000000001</v>
      </c>
    </row>
    <row r="3853" spans="1:2" x14ac:dyDescent="0.2">
      <c r="A3853" s="12">
        <v>44096</v>
      </c>
      <c r="B3853" s="11">
        <v>116.5609</v>
      </c>
    </row>
    <row r="3854" spans="1:2" x14ac:dyDescent="0.2">
      <c r="A3854" s="12">
        <v>44097</v>
      </c>
      <c r="B3854" s="11">
        <v>117.2726</v>
      </c>
    </row>
    <row r="3855" spans="1:2" x14ac:dyDescent="0.2">
      <c r="A3855" s="12">
        <v>44098</v>
      </c>
      <c r="B3855" s="11">
        <v>117.5682</v>
      </c>
    </row>
    <row r="3856" spans="1:2" x14ac:dyDescent="0.2">
      <c r="A3856" s="12">
        <v>44099</v>
      </c>
      <c r="B3856" s="11">
        <v>117.8886</v>
      </c>
    </row>
    <row r="3857" spans="1:2" x14ac:dyDescent="0.2">
      <c r="A3857" s="12">
        <v>44102</v>
      </c>
      <c r="B3857" s="11">
        <v>117.63930000000001</v>
      </c>
    </row>
    <row r="3858" spans="1:2" x14ac:dyDescent="0.2">
      <c r="A3858" s="12">
        <v>44103</v>
      </c>
      <c r="B3858" s="11">
        <v>117.5484</v>
      </c>
    </row>
    <row r="3859" spans="1:2" x14ac:dyDescent="0.2">
      <c r="A3859" s="12">
        <v>44104</v>
      </c>
      <c r="B3859" s="11">
        <v>116.96680000000001</v>
      </c>
    </row>
    <row r="3860" spans="1:2" x14ac:dyDescent="0.2">
      <c r="A3860" s="12">
        <v>44105</v>
      </c>
      <c r="B3860" s="11">
        <v>116.7437</v>
      </c>
    </row>
    <row r="3861" spans="1:2" x14ac:dyDescent="0.2">
      <c r="A3861" s="12">
        <v>44106</v>
      </c>
      <c r="B3861" s="11">
        <v>116.75109999999999</v>
      </c>
    </row>
    <row r="3862" spans="1:2" x14ac:dyDescent="0.2">
      <c r="A3862" s="12">
        <v>44109</v>
      </c>
      <c r="B3862" s="11">
        <v>116.19540000000001</v>
      </c>
    </row>
    <row r="3863" spans="1:2" x14ac:dyDescent="0.2">
      <c r="A3863" s="12">
        <v>44110</v>
      </c>
      <c r="B3863" s="11">
        <v>116.28660000000001</v>
      </c>
    </row>
    <row r="3864" spans="1:2" x14ac:dyDescent="0.2">
      <c r="A3864" s="12">
        <v>44111</v>
      </c>
      <c r="B3864" s="11">
        <v>116.3631</v>
      </c>
    </row>
    <row r="3865" spans="1:2" x14ac:dyDescent="0.2">
      <c r="A3865" s="12">
        <v>44112</v>
      </c>
      <c r="B3865" s="11">
        <v>116.1836</v>
      </c>
    </row>
    <row r="3866" spans="1:2" x14ac:dyDescent="0.2">
      <c r="A3866" s="12">
        <v>44113</v>
      </c>
      <c r="B3866" s="11">
        <v>115.29130000000001</v>
      </c>
    </row>
    <row r="3867" spans="1:2" x14ac:dyDescent="0.2">
      <c r="A3867" s="12">
        <v>44116</v>
      </c>
      <c r="B3867" s="13" t="e">
        <f>NA()</f>
        <v>#N/A</v>
      </c>
    </row>
    <row r="3868" spans="1:2" x14ac:dyDescent="0.2">
      <c r="A3868" s="12">
        <v>44117</v>
      </c>
      <c r="B3868" s="11">
        <v>115.9272</v>
      </c>
    </row>
    <row r="3869" spans="1:2" x14ac:dyDescent="0.2">
      <c r="A3869" s="12">
        <v>44118</v>
      </c>
      <c r="B3869" s="11">
        <v>115.7033</v>
      </c>
    </row>
    <row r="3870" spans="1:2" x14ac:dyDescent="0.2">
      <c r="A3870" s="12">
        <v>44119</v>
      </c>
      <c r="B3870" s="11">
        <v>116.11109999999999</v>
      </c>
    </row>
    <row r="3871" spans="1:2" x14ac:dyDescent="0.2">
      <c r="A3871" s="12">
        <v>44120</v>
      </c>
      <c r="B3871" s="11">
        <v>115.78149999999999</v>
      </c>
    </row>
    <row r="3872" spans="1:2" x14ac:dyDescent="0.2">
      <c r="A3872" s="12">
        <v>44123</v>
      </c>
      <c r="B3872" s="11">
        <v>115.4171</v>
      </c>
    </row>
    <row r="3873" spans="1:2" x14ac:dyDescent="0.2">
      <c r="A3873" s="12">
        <v>44124</v>
      </c>
      <c r="B3873" s="11">
        <v>115.262</v>
      </c>
    </row>
    <row r="3874" spans="1:2" x14ac:dyDescent="0.2">
      <c r="A3874" s="12">
        <v>44125</v>
      </c>
      <c r="B3874" s="11">
        <v>114.9252</v>
      </c>
    </row>
    <row r="3875" spans="1:2" x14ac:dyDescent="0.2">
      <c r="A3875" s="12">
        <v>44126</v>
      </c>
      <c r="B3875" s="11">
        <v>115.13</v>
      </c>
    </row>
    <row r="3876" spans="1:2" x14ac:dyDescent="0.2">
      <c r="A3876" s="12">
        <v>44127</v>
      </c>
      <c r="B3876" s="11">
        <v>115.0261</v>
      </c>
    </row>
    <row r="3877" spans="1:2" x14ac:dyDescent="0.2">
      <c r="A3877" s="12">
        <v>44130</v>
      </c>
      <c r="B3877" s="11">
        <v>115.29340000000001</v>
      </c>
    </row>
    <row r="3878" spans="1:2" x14ac:dyDescent="0.2">
      <c r="A3878" s="12">
        <v>44131</v>
      </c>
      <c r="B3878" s="11">
        <v>115.02670000000001</v>
      </c>
    </row>
    <row r="3879" spans="1:2" x14ac:dyDescent="0.2">
      <c r="A3879" s="12">
        <v>44132</v>
      </c>
      <c r="B3879" s="11">
        <v>115.81570000000001</v>
      </c>
    </row>
    <row r="3880" spans="1:2" x14ac:dyDescent="0.2">
      <c r="A3880" s="12">
        <v>44133</v>
      </c>
      <c r="B3880" s="11">
        <v>116.319</v>
      </c>
    </row>
    <row r="3881" spans="1:2" x14ac:dyDescent="0.2">
      <c r="A3881" s="12">
        <v>44134</v>
      </c>
      <c r="B3881" s="11">
        <v>116.1464</v>
      </c>
    </row>
    <row r="3882" spans="1:2" x14ac:dyDescent="0.2">
      <c r="A3882" s="12">
        <v>44137</v>
      </c>
      <c r="B3882" s="11">
        <v>116.24760000000001</v>
      </c>
    </row>
    <row r="3883" spans="1:2" x14ac:dyDescent="0.2">
      <c r="A3883" s="12">
        <v>44138</v>
      </c>
      <c r="B3883" s="11">
        <v>115.49169999999999</v>
      </c>
    </row>
    <row r="3884" spans="1:2" x14ac:dyDescent="0.2">
      <c r="A3884" s="12">
        <v>44139</v>
      </c>
      <c r="B3884" s="11">
        <v>115.178</v>
      </c>
    </row>
    <row r="3885" spans="1:2" x14ac:dyDescent="0.2">
      <c r="A3885" s="12">
        <v>44140</v>
      </c>
      <c r="B3885" s="11">
        <v>114.4662</v>
      </c>
    </row>
    <row r="3886" spans="1:2" x14ac:dyDescent="0.2">
      <c r="A3886" s="12">
        <v>44141</v>
      </c>
      <c r="B3886" s="11">
        <v>114.0021</v>
      </c>
    </row>
    <row r="3887" spans="1:2" x14ac:dyDescent="0.2">
      <c r="A3887" s="12">
        <v>44144</v>
      </c>
      <c r="B3887" s="11">
        <v>114.0977</v>
      </c>
    </row>
    <row r="3888" spans="1:2" x14ac:dyDescent="0.2">
      <c r="A3888" s="12">
        <v>44145</v>
      </c>
      <c r="B3888" s="11">
        <v>114.0836</v>
      </c>
    </row>
    <row r="3889" spans="1:2" x14ac:dyDescent="0.2">
      <c r="A3889" s="12">
        <v>44146</v>
      </c>
      <c r="B3889" s="13" t="e">
        <f>NA()</f>
        <v>#N/A</v>
      </c>
    </row>
    <row r="3890" spans="1:2" x14ac:dyDescent="0.2">
      <c r="A3890" s="12">
        <v>44147</v>
      </c>
      <c r="B3890" s="11">
        <v>114.292</v>
      </c>
    </row>
    <row r="3891" spans="1:2" x14ac:dyDescent="0.2">
      <c r="A3891" s="12">
        <v>44148</v>
      </c>
      <c r="B3891" s="11">
        <v>114.2474</v>
      </c>
    </row>
    <row r="3892" spans="1:2" x14ac:dyDescent="0.2">
      <c r="A3892" s="12">
        <v>44151</v>
      </c>
      <c r="B3892" s="11">
        <v>113.83839999999999</v>
      </c>
    </row>
    <row r="3893" spans="1:2" x14ac:dyDescent="0.2">
      <c r="A3893" s="12">
        <v>44152</v>
      </c>
      <c r="B3893" s="11">
        <v>113.68899999999999</v>
      </c>
    </row>
    <row r="3894" spans="1:2" x14ac:dyDescent="0.2">
      <c r="A3894" s="12">
        <v>44153</v>
      </c>
      <c r="B3894" s="11">
        <v>113.4675</v>
      </c>
    </row>
    <row r="3895" spans="1:2" x14ac:dyDescent="0.2">
      <c r="A3895" s="12">
        <v>44154</v>
      </c>
      <c r="B3895" s="11">
        <v>113.70099999999999</v>
      </c>
    </row>
    <row r="3896" spans="1:2" x14ac:dyDescent="0.2">
      <c r="A3896" s="12">
        <v>44155</v>
      </c>
      <c r="B3896" s="11">
        <v>113.4958</v>
      </c>
    </row>
    <row r="3897" spans="1:2" x14ac:dyDescent="0.2">
      <c r="A3897" s="12">
        <v>44158</v>
      </c>
      <c r="B3897" s="11">
        <v>113.7617</v>
      </c>
    </row>
    <row r="3898" spans="1:2" x14ac:dyDescent="0.2">
      <c r="A3898" s="12">
        <v>44159</v>
      </c>
      <c r="B3898" s="11">
        <v>113.43940000000001</v>
      </c>
    </row>
    <row r="3899" spans="1:2" x14ac:dyDescent="0.2">
      <c r="A3899" s="12">
        <v>44160</v>
      </c>
      <c r="B3899" s="11">
        <v>113.19029999999999</v>
      </c>
    </row>
    <row r="3900" spans="1:2" x14ac:dyDescent="0.2">
      <c r="A3900" s="12">
        <v>44161</v>
      </c>
      <c r="B3900" s="13" t="e">
        <f>NA()</f>
        <v>#N/A</v>
      </c>
    </row>
    <row r="3901" spans="1:2" x14ac:dyDescent="0.2">
      <c r="A3901" s="12">
        <v>44162</v>
      </c>
      <c r="B3901" s="13" t="e">
        <f>NA()</f>
        <v>#N/A</v>
      </c>
    </row>
    <row r="3902" spans="1:2" x14ac:dyDescent="0.2">
      <c r="A3902" s="12">
        <v>44165</v>
      </c>
      <c r="B3902" s="11">
        <v>113.2346</v>
      </c>
    </row>
    <row r="3903" spans="1:2" x14ac:dyDescent="0.2">
      <c r="A3903" s="12">
        <v>44166</v>
      </c>
      <c r="B3903" s="11">
        <v>112.81619999999999</v>
      </c>
    </row>
    <row r="3904" spans="1:2" x14ac:dyDescent="0.2">
      <c r="A3904" s="12">
        <v>44167</v>
      </c>
      <c r="B3904" s="11">
        <v>112.6216</v>
      </c>
    </row>
    <row r="3905" spans="1:2" x14ac:dyDescent="0.2">
      <c r="A3905" s="12">
        <v>44168</v>
      </c>
      <c r="B3905" s="11">
        <v>112.03360000000001</v>
      </c>
    </row>
    <row r="3906" spans="1:2" x14ac:dyDescent="0.2">
      <c r="A3906" s="12">
        <v>44169</v>
      </c>
      <c r="B3906" s="11">
        <v>111.7863</v>
      </c>
    </row>
    <row r="3907" spans="1:2" x14ac:dyDescent="0.2">
      <c r="A3907" s="12">
        <v>44172</v>
      </c>
      <c r="B3907" s="11">
        <v>111.84690000000001</v>
      </c>
    </row>
    <row r="3908" spans="1:2" x14ac:dyDescent="0.2">
      <c r="A3908" s="12">
        <v>44173</v>
      </c>
      <c r="B3908" s="11">
        <v>111.8715</v>
      </c>
    </row>
    <row r="3909" spans="1:2" x14ac:dyDescent="0.2">
      <c r="A3909" s="12">
        <v>44174</v>
      </c>
      <c r="B3909" s="11">
        <v>112.03879999999999</v>
      </c>
    </row>
    <row r="3910" spans="1:2" x14ac:dyDescent="0.2">
      <c r="A3910" s="12">
        <v>44175</v>
      </c>
      <c r="B3910" s="11">
        <v>111.9881</v>
      </c>
    </row>
    <row r="3911" spans="1:2" x14ac:dyDescent="0.2">
      <c r="A3911" s="12">
        <v>44176</v>
      </c>
      <c r="B3911" s="11">
        <v>112.1515</v>
      </c>
    </row>
    <row r="3912" spans="1:2" x14ac:dyDescent="0.2">
      <c r="A3912" s="12">
        <v>44179</v>
      </c>
      <c r="B3912" s="11">
        <v>112.182</v>
      </c>
    </row>
    <row r="3913" spans="1:2" x14ac:dyDescent="0.2">
      <c r="A3913" s="12">
        <v>44180</v>
      </c>
      <c r="B3913" s="11">
        <v>111.871</v>
      </c>
    </row>
    <row r="3914" spans="1:2" x14ac:dyDescent="0.2">
      <c r="A3914" s="12">
        <v>44181</v>
      </c>
      <c r="B3914" s="11">
        <v>111.72620000000001</v>
      </c>
    </row>
    <row r="3915" spans="1:2" x14ac:dyDescent="0.2">
      <c r="A3915" s="12">
        <v>44182</v>
      </c>
      <c r="B3915" s="11">
        <v>111.23390000000001</v>
      </c>
    </row>
    <row r="3916" spans="1:2" x14ac:dyDescent="0.2">
      <c r="A3916" s="12">
        <v>44183</v>
      </c>
      <c r="B3916" s="11">
        <v>111.619</v>
      </c>
    </row>
    <row r="3917" spans="1:2" x14ac:dyDescent="0.2">
      <c r="A3917" s="12">
        <v>44186</v>
      </c>
      <c r="B3917" s="11">
        <v>111.9528</v>
      </c>
    </row>
    <row r="3918" spans="1:2" x14ac:dyDescent="0.2">
      <c r="A3918" s="12">
        <v>44187</v>
      </c>
      <c r="B3918" s="11">
        <v>112.20529999999999</v>
      </c>
    </row>
    <row r="3919" spans="1:2" x14ac:dyDescent="0.2">
      <c r="A3919" s="12">
        <v>44188</v>
      </c>
      <c r="B3919" s="11">
        <v>111.9926</v>
      </c>
    </row>
    <row r="3920" spans="1:2" x14ac:dyDescent="0.2">
      <c r="A3920" s="12">
        <v>44189</v>
      </c>
      <c r="B3920" s="13" t="e">
        <f>NA()</f>
        <v>#N/A</v>
      </c>
    </row>
    <row r="3921" spans="1:2" x14ac:dyDescent="0.2">
      <c r="A3921" s="12">
        <v>44190</v>
      </c>
      <c r="B3921" s="13" t="e">
        <f>NA()</f>
        <v>#N/A</v>
      </c>
    </row>
    <row r="3922" spans="1:2" x14ac:dyDescent="0.2">
      <c r="A3922" s="12">
        <v>44193</v>
      </c>
      <c r="B3922" s="11">
        <v>111.98739999999999</v>
      </c>
    </row>
    <row r="3923" spans="1:2" x14ac:dyDescent="0.2">
      <c r="A3923" s="12">
        <v>44194</v>
      </c>
      <c r="B3923" s="11">
        <v>111.52889999999999</v>
      </c>
    </row>
    <row r="3924" spans="1:2" x14ac:dyDescent="0.2">
      <c r="A3924" s="12">
        <v>44195</v>
      </c>
      <c r="B3924" s="11">
        <v>111.3207</v>
      </c>
    </row>
    <row r="3925" spans="1:2" x14ac:dyDescent="0.2">
      <c r="A3925" s="12">
        <v>44196</v>
      </c>
      <c r="B3925" s="11">
        <v>111.3289</v>
      </c>
    </row>
    <row r="3926" spans="1:2" x14ac:dyDescent="0.2">
      <c r="A3926" s="12">
        <v>44197</v>
      </c>
      <c r="B3926" s="13" t="e">
        <f>NA()</f>
        <v>#N/A</v>
      </c>
    </row>
    <row r="3927" spans="1:2" x14ac:dyDescent="0.2">
      <c r="A3927" s="12">
        <v>44200</v>
      </c>
      <c r="B3927" s="11">
        <v>111.217</v>
      </c>
    </row>
    <row r="3928" spans="1:2" x14ac:dyDescent="0.2">
      <c r="A3928" s="12">
        <v>44201</v>
      </c>
      <c r="B3928" s="11">
        <v>110.961</v>
      </c>
    </row>
    <row r="3929" spans="1:2" x14ac:dyDescent="0.2">
      <c r="A3929" s="12">
        <v>44202</v>
      </c>
      <c r="B3929" s="11">
        <v>110.86450000000001</v>
      </c>
    </row>
    <row r="3930" spans="1:2" x14ac:dyDescent="0.2">
      <c r="A3930" s="12">
        <v>44203</v>
      </c>
      <c r="B3930" s="11">
        <v>111.3124</v>
      </c>
    </row>
    <row r="3931" spans="1:2" x14ac:dyDescent="0.2">
      <c r="A3931" s="12">
        <v>44204</v>
      </c>
      <c r="B3931" s="11">
        <v>111.294</v>
      </c>
    </row>
    <row r="3932" spans="1:2" x14ac:dyDescent="0.2">
      <c r="A3932" s="12">
        <v>44207</v>
      </c>
      <c r="B3932" s="11">
        <v>111.8309</v>
      </c>
    </row>
    <row r="3933" spans="1:2" x14ac:dyDescent="0.2">
      <c r="A3933" s="12">
        <v>44208</v>
      </c>
      <c r="B3933" s="11">
        <v>111.5577</v>
      </c>
    </row>
    <row r="3934" spans="1:2" x14ac:dyDescent="0.2">
      <c r="A3934" s="12">
        <v>44209</v>
      </c>
      <c r="B3934" s="11">
        <v>111.3738</v>
      </c>
    </row>
    <row r="3935" spans="1:2" x14ac:dyDescent="0.2">
      <c r="A3935" s="12">
        <v>44210</v>
      </c>
      <c r="B3935" s="11">
        <v>111.1718</v>
      </c>
    </row>
    <row r="3936" spans="1:2" x14ac:dyDescent="0.2">
      <c r="A3936" s="12">
        <v>44211</v>
      </c>
      <c r="B3936" s="11">
        <v>111.52630000000001</v>
      </c>
    </row>
    <row r="3937" spans="1:2" x14ac:dyDescent="0.2">
      <c r="A3937" s="12">
        <v>44214</v>
      </c>
      <c r="B3937" s="13" t="e">
        <f>NA()</f>
        <v>#N/A</v>
      </c>
    </row>
    <row r="3938" spans="1:2" x14ac:dyDescent="0.2">
      <c r="A3938" s="12">
        <v>44215</v>
      </c>
      <c r="B3938" s="11">
        <v>111.46559999999999</v>
      </c>
    </row>
    <row r="3939" spans="1:2" x14ac:dyDescent="0.2">
      <c r="A3939" s="12">
        <v>44216</v>
      </c>
      <c r="B3939" s="13" t="e">
        <f>NA()</f>
        <v>#N/A</v>
      </c>
    </row>
    <row r="3940" spans="1:2" x14ac:dyDescent="0.2">
      <c r="A3940" s="12">
        <v>44217</v>
      </c>
      <c r="B3940" s="11">
        <v>111.2088</v>
      </c>
    </row>
    <row r="3941" spans="1:2" x14ac:dyDescent="0.2">
      <c r="A3941" s="12">
        <v>44218</v>
      </c>
      <c r="B3941" s="11">
        <v>111.55249999999999</v>
      </c>
    </row>
    <row r="3942" spans="1:2" x14ac:dyDescent="0.2">
      <c r="A3942" s="12">
        <v>44221</v>
      </c>
      <c r="B3942" s="11">
        <v>111.8617</v>
      </c>
    </row>
    <row r="3943" spans="1:2" x14ac:dyDescent="0.2">
      <c r="A3943" s="12">
        <v>44222</v>
      </c>
      <c r="B3943" s="11">
        <v>111.6516</v>
      </c>
    </row>
    <row r="3944" spans="1:2" x14ac:dyDescent="0.2">
      <c r="A3944" s="12">
        <v>44223</v>
      </c>
      <c r="B3944" s="11">
        <v>112.0706</v>
      </c>
    </row>
    <row r="3945" spans="1:2" x14ac:dyDescent="0.2">
      <c r="A3945" s="12">
        <v>44224</v>
      </c>
      <c r="B3945" s="11">
        <v>111.99769999999999</v>
      </c>
    </row>
    <row r="3946" spans="1:2" x14ac:dyDescent="0.2">
      <c r="A3946" s="12">
        <v>44225</v>
      </c>
      <c r="B3946" s="11">
        <v>111.9455</v>
      </c>
    </row>
    <row r="3947" spans="1:2" x14ac:dyDescent="0.2">
      <c r="A3947" s="12">
        <v>44228</v>
      </c>
      <c r="B3947" s="11">
        <v>112.41540000000001</v>
      </c>
    </row>
    <row r="3948" spans="1:2" x14ac:dyDescent="0.2">
      <c r="A3948" s="12">
        <v>44229</v>
      </c>
      <c r="B3948" s="11">
        <v>112.2957</v>
      </c>
    </row>
    <row r="3949" spans="1:2" x14ac:dyDescent="0.2">
      <c r="A3949" s="12">
        <v>44230</v>
      </c>
      <c r="B3949" s="11">
        <v>112.2654</v>
      </c>
    </row>
    <row r="3950" spans="1:2" x14ac:dyDescent="0.2">
      <c r="A3950" s="12">
        <v>44231</v>
      </c>
      <c r="B3950" s="11">
        <v>112.7501</v>
      </c>
    </row>
    <row r="3951" spans="1:2" x14ac:dyDescent="0.2">
      <c r="A3951" s="12">
        <v>44232</v>
      </c>
      <c r="B3951" s="11">
        <v>112.24769999999999</v>
      </c>
    </row>
    <row r="3952" spans="1:2" x14ac:dyDescent="0.2">
      <c r="A3952" s="12">
        <v>44235</v>
      </c>
      <c r="B3952" s="11">
        <v>112.05159999999999</v>
      </c>
    </row>
    <row r="3953" spans="1:2" x14ac:dyDescent="0.2">
      <c r="A3953" s="12">
        <v>44236</v>
      </c>
      <c r="B3953" s="11">
        <v>111.76739999999999</v>
      </c>
    </row>
    <row r="3954" spans="1:2" x14ac:dyDescent="0.2">
      <c r="A3954" s="12">
        <v>44237</v>
      </c>
      <c r="B3954" s="11">
        <v>111.5878</v>
      </c>
    </row>
    <row r="3955" spans="1:2" x14ac:dyDescent="0.2">
      <c r="A3955" s="12">
        <v>44238</v>
      </c>
      <c r="B3955" s="11">
        <v>111.5372</v>
      </c>
    </row>
    <row r="3956" spans="1:2" x14ac:dyDescent="0.2">
      <c r="A3956" s="12">
        <v>44239</v>
      </c>
      <c r="B3956" s="11">
        <v>111.5016</v>
      </c>
    </row>
    <row r="3957" spans="1:2" x14ac:dyDescent="0.2">
      <c r="A3957" s="12">
        <v>44242</v>
      </c>
      <c r="B3957" s="13" t="e">
        <f>NA()</f>
        <v>#N/A</v>
      </c>
    </row>
    <row r="3958" spans="1:2" x14ac:dyDescent="0.2">
      <c r="A3958" s="12">
        <v>44243</v>
      </c>
      <c r="B3958" s="11">
        <v>111.79810000000001</v>
      </c>
    </row>
    <row r="3959" spans="1:2" x14ac:dyDescent="0.2">
      <c r="A3959" s="12">
        <v>44244</v>
      </c>
      <c r="B3959" s="11">
        <v>112.0337</v>
      </c>
    </row>
    <row r="3960" spans="1:2" x14ac:dyDescent="0.2">
      <c r="A3960" s="12">
        <v>44245</v>
      </c>
      <c r="B3960" s="11">
        <v>112.1653</v>
      </c>
    </row>
    <row r="3961" spans="1:2" x14ac:dyDescent="0.2">
      <c r="A3961" s="12">
        <v>44246</v>
      </c>
      <c r="B3961" s="11">
        <v>111.7086</v>
      </c>
    </row>
    <row r="3962" spans="1:2" x14ac:dyDescent="0.2">
      <c r="A3962" s="12">
        <v>44249</v>
      </c>
      <c r="B3962" s="11">
        <v>111.9066</v>
      </c>
    </row>
    <row r="3963" spans="1:2" x14ac:dyDescent="0.2">
      <c r="A3963" s="12">
        <v>44250</v>
      </c>
      <c r="B3963" s="11">
        <v>111.8926</v>
      </c>
    </row>
    <row r="3964" spans="1:2" x14ac:dyDescent="0.2">
      <c r="A3964" s="12">
        <v>44251</v>
      </c>
      <c r="B3964" s="11">
        <v>111.7265</v>
      </c>
    </row>
    <row r="3965" spans="1:2" x14ac:dyDescent="0.2">
      <c r="A3965" s="12">
        <v>44252</v>
      </c>
      <c r="B3965" s="11">
        <v>111.9134</v>
      </c>
    </row>
    <row r="3966" spans="1:2" x14ac:dyDescent="0.2">
      <c r="A3966" s="12">
        <v>44253</v>
      </c>
      <c r="B3966" s="11">
        <v>112.8163</v>
      </c>
    </row>
    <row r="3967" spans="1:2" x14ac:dyDescent="0.2">
      <c r="A3967" s="12">
        <v>44256</v>
      </c>
      <c r="B3967" s="11">
        <v>112.5266</v>
      </c>
    </row>
    <row r="3968" spans="1:2" x14ac:dyDescent="0.2">
      <c r="A3968" s="12">
        <v>44257</v>
      </c>
      <c r="B3968" s="11">
        <v>112.5296</v>
      </c>
    </row>
    <row r="3969" spans="1:2" x14ac:dyDescent="0.2">
      <c r="A3969" s="12">
        <v>44258</v>
      </c>
      <c r="B3969" s="11">
        <v>112.7543</v>
      </c>
    </row>
    <row r="3970" spans="1:2" x14ac:dyDescent="0.2">
      <c r="A3970" s="12">
        <v>44259</v>
      </c>
      <c r="B3970" s="11">
        <v>112.70950000000001</v>
      </c>
    </row>
    <row r="3971" spans="1:2" x14ac:dyDescent="0.2">
      <c r="A3971" s="12">
        <v>44260</v>
      </c>
      <c r="B3971" s="11">
        <v>113.7501</v>
      </c>
    </row>
    <row r="3972" spans="1:2" x14ac:dyDescent="0.2">
      <c r="A3972" s="12">
        <v>44263</v>
      </c>
      <c r="B3972" s="11">
        <v>114.26990000000001</v>
      </c>
    </row>
    <row r="3973" spans="1:2" x14ac:dyDescent="0.2">
      <c r="A3973" s="12">
        <v>44264</v>
      </c>
      <c r="B3973" s="11">
        <v>113.9278</v>
      </c>
    </row>
    <row r="3974" spans="1:2" x14ac:dyDescent="0.2">
      <c r="A3974" s="12">
        <v>44265</v>
      </c>
      <c r="B3974" s="11">
        <v>113.5992</v>
      </c>
    </row>
    <row r="3975" spans="1:2" x14ac:dyDescent="0.2">
      <c r="A3975" s="12">
        <v>44266</v>
      </c>
      <c r="B3975" s="11">
        <v>112.9392</v>
      </c>
    </row>
    <row r="3976" spans="1:2" x14ac:dyDescent="0.2">
      <c r="A3976" s="12">
        <v>44267</v>
      </c>
      <c r="B3976" s="11">
        <v>113.0491</v>
      </c>
    </row>
    <row r="3977" spans="1:2" x14ac:dyDescent="0.2">
      <c r="A3977" s="12">
        <v>44270</v>
      </c>
      <c r="B3977" s="11">
        <v>113.2171</v>
      </c>
    </row>
    <row r="3978" spans="1:2" x14ac:dyDescent="0.2">
      <c r="A3978" s="12">
        <v>44271</v>
      </c>
      <c r="B3978" s="11">
        <v>113.0142</v>
      </c>
    </row>
    <row r="3979" spans="1:2" x14ac:dyDescent="0.2">
      <c r="A3979" s="12">
        <v>44272</v>
      </c>
      <c r="B3979" s="11">
        <v>113.18340000000001</v>
      </c>
    </row>
    <row r="3980" spans="1:2" x14ac:dyDescent="0.2">
      <c r="A3980" s="12">
        <v>44273</v>
      </c>
      <c r="B3980" s="11">
        <v>112.80500000000001</v>
      </c>
    </row>
    <row r="3981" spans="1:2" x14ac:dyDescent="0.2">
      <c r="A3981" s="12">
        <v>44274</v>
      </c>
      <c r="B3981" s="11">
        <v>113.0073</v>
      </c>
    </row>
    <row r="3982" spans="1:2" x14ac:dyDescent="0.2">
      <c r="A3982" s="12">
        <v>44277</v>
      </c>
      <c r="B3982" s="11">
        <v>113.0269</v>
      </c>
    </row>
    <row r="3983" spans="1:2" x14ac:dyDescent="0.2">
      <c r="A3983" s="12">
        <v>44278</v>
      </c>
      <c r="B3983" s="11">
        <v>113.31789999999999</v>
      </c>
    </row>
    <row r="3984" spans="1:2" x14ac:dyDescent="0.2">
      <c r="A3984" s="12">
        <v>44279</v>
      </c>
      <c r="B3984" s="11">
        <v>113.6794</v>
      </c>
    </row>
    <row r="3985" spans="1:2" x14ac:dyDescent="0.2">
      <c r="A3985" s="12">
        <v>44280</v>
      </c>
      <c r="B3985" s="11">
        <v>114.0262</v>
      </c>
    </row>
    <row r="3986" spans="1:2" x14ac:dyDescent="0.2">
      <c r="A3986" s="12">
        <v>44281</v>
      </c>
      <c r="B3986" s="11">
        <v>113.76909999999999</v>
      </c>
    </row>
    <row r="3987" spans="1:2" x14ac:dyDescent="0.2">
      <c r="A3987" s="12">
        <v>44284</v>
      </c>
      <c r="B3987" s="11">
        <v>113.9594</v>
      </c>
    </row>
    <row r="3988" spans="1:2" x14ac:dyDescent="0.2">
      <c r="A3988" s="12">
        <v>44285</v>
      </c>
      <c r="B3988" s="11">
        <v>114.2332</v>
      </c>
    </row>
    <row r="3989" spans="1:2" x14ac:dyDescent="0.2">
      <c r="A3989" s="12">
        <v>44286</v>
      </c>
      <c r="B3989" s="11">
        <v>113.8642</v>
      </c>
    </row>
    <row r="3990" spans="1:2" x14ac:dyDescent="0.2">
      <c r="A3990" s="12">
        <v>44287</v>
      </c>
      <c r="B3990" s="11">
        <v>113.7803</v>
      </c>
    </row>
    <row r="3991" spans="1:2" x14ac:dyDescent="0.2">
      <c r="A3991" s="12">
        <v>44288</v>
      </c>
      <c r="B3991" s="11">
        <v>113.7743</v>
      </c>
    </row>
    <row r="3992" spans="1:2" x14ac:dyDescent="0.2">
      <c r="A3992" s="12">
        <v>44291</v>
      </c>
      <c r="B3992" s="11">
        <v>113.4328</v>
      </c>
    </row>
    <row r="3993" spans="1:2" x14ac:dyDescent="0.2">
      <c r="A3993" s="12">
        <v>44292</v>
      </c>
      <c r="B3993" s="11">
        <v>113.18300000000001</v>
      </c>
    </row>
    <row r="3994" spans="1:2" x14ac:dyDescent="0.2">
      <c r="A3994" s="12">
        <v>44293</v>
      </c>
      <c r="B3994" s="11">
        <v>113.27500000000001</v>
      </c>
    </row>
    <row r="3995" spans="1:2" x14ac:dyDescent="0.2">
      <c r="A3995" s="12">
        <v>44294</v>
      </c>
      <c r="B3995" s="11">
        <v>113.1238</v>
      </c>
    </row>
    <row r="3996" spans="1:2" x14ac:dyDescent="0.2">
      <c r="A3996" s="12">
        <v>44295</v>
      </c>
      <c r="B3996" s="11">
        <v>113.2334</v>
      </c>
    </row>
    <row r="3997" spans="1:2" x14ac:dyDescent="0.2">
      <c r="A3997" s="12">
        <v>44298</v>
      </c>
      <c r="B3997" s="11">
        <v>113.2081</v>
      </c>
    </row>
    <row r="3998" spans="1:2" x14ac:dyDescent="0.2">
      <c r="A3998" s="12">
        <v>44299</v>
      </c>
      <c r="B3998" s="11">
        <v>113.0642</v>
      </c>
    </row>
    <row r="3999" spans="1:2" x14ac:dyDescent="0.2">
      <c r="A3999" s="12">
        <v>44300</v>
      </c>
      <c r="B3999" s="11">
        <v>112.8075</v>
      </c>
    </row>
    <row r="4000" spans="1:2" x14ac:dyDescent="0.2">
      <c r="A4000" s="12">
        <v>44301</v>
      </c>
      <c r="B4000" s="11">
        <v>112.6482</v>
      </c>
    </row>
    <row r="4001" spans="1:2" x14ac:dyDescent="0.2">
      <c r="A4001" s="12">
        <v>44302</v>
      </c>
      <c r="B4001" s="11">
        <v>112.51260000000001</v>
      </c>
    </row>
    <row r="4002" spans="1:2" x14ac:dyDescent="0.2">
      <c r="A4002" s="12">
        <v>44305</v>
      </c>
      <c r="B4002" s="11">
        <v>112.20610000000001</v>
      </c>
    </row>
    <row r="4003" spans="1:2" x14ac:dyDescent="0.2">
      <c r="A4003" s="12">
        <v>44306</v>
      </c>
      <c r="B4003" s="11">
        <v>112.25279999999999</v>
      </c>
    </row>
    <row r="4004" spans="1:2" x14ac:dyDescent="0.2">
      <c r="A4004" s="12">
        <v>44307</v>
      </c>
      <c r="B4004" s="11">
        <v>112.196</v>
      </c>
    </row>
    <row r="4005" spans="1:2" x14ac:dyDescent="0.2">
      <c r="A4005" s="12">
        <v>44308</v>
      </c>
      <c r="B4005" s="11">
        <v>112.2543</v>
      </c>
    </row>
    <row r="4006" spans="1:2" x14ac:dyDescent="0.2">
      <c r="A4006" s="12">
        <v>44309</v>
      </c>
      <c r="B4006" s="11">
        <v>112.11</v>
      </c>
    </row>
    <row r="4007" spans="1:2" x14ac:dyDescent="0.2">
      <c r="A4007" s="12">
        <v>44312</v>
      </c>
      <c r="B4007" s="11">
        <v>111.83710000000001</v>
      </c>
    </row>
    <row r="4008" spans="1:2" x14ac:dyDescent="0.2">
      <c r="A4008" s="12">
        <v>44313</v>
      </c>
      <c r="B4008" s="11">
        <v>111.9358</v>
      </c>
    </row>
    <row r="4009" spans="1:2" x14ac:dyDescent="0.2">
      <c r="A4009" s="12">
        <v>44314</v>
      </c>
      <c r="B4009" s="11">
        <v>111.81950000000001</v>
      </c>
    </row>
    <row r="4010" spans="1:2" x14ac:dyDescent="0.2">
      <c r="A4010" s="12">
        <v>44315</v>
      </c>
      <c r="B4010" s="11">
        <v>111.7731</v>
      </c>
    </row>
    <row r="4011" spans="1:2" x14ac:dyDescent="0.2">
      <c r="A4011" s="12">
        <v>44316</v>
      </c>
      <c r="B4011" s="11">
        <v>112.1151</v>
      </c>
    </row>
    <row r="4012" spans="1:2" x14ac:dyDescent="0.2">
      <c r="A4012" s="12">
        <v>44319</v>
      </c>
      <c r="B4012" s="11">
        <v>112.02979999999999</v>
      </c>
    </row>
    <row r="4013" spans="1:2" x14ac:dyDescent="0.2">
      <c r="A4013" s="12">
        <v>44320</v>
      </c>
      <c r="B4013" s="11">
        <v>112.3155</v>
      </c>
    </row>
    <row r="4014" spans="1:2" x14ac:dyDescent="0.2">
      <c r="A4014" s="12">
        <v>44321</v>
      </c>
      <c r="B4014" s="11">
        <v>112.1789</v>
      </c>
    </row>
    <row r="4015" spans="1:2" x14ac:dyDescent="0.2">
      <c r="A4015" s="12">
        <v>44322</v>
      </c>
      <c r="B4015" s="11">
        <v>111.87179999999999</v>
      </c>
    </row>
    <row r="4016" spans="1:2" x14ac:dyDescent="0.2">
      <c r="A4016" s="12">
        <v>44323</v>
      </c>
      <c r="B4016" s="11">
        <v>111.0562</v>
      </c>
    </row>
    <row r="4017" spans="1:2" x14ac:dyDescent="0.2">
      <c r="A4017" s="12">
        <v>44326</v>
      </c>
      <c r="B4017" s="11">
        <v>110.8214</v>
      </c>
    </row>
    <row r="4018" spans="1:2" x14ac:dyDescent="0.2">
      <c r="A4018" s="12">
        <v>44327</v>
      </c>
      <c r="B4018" s="11">
        <v>110.9218</v>
      </c>
    </row>
    <row r="4019" spans="1:2" x14ac:dyDescent="0.2">
      <c r="A4019" s="12">
        <v>44328</v>
      </c>
      <c r="B4019" s="11">
        <v>111.5963</v>
      </c>
    </row>
    <row r="4020" spans="1:2" x14ac:dyDescent="0.2">
      <c r="A4020" s="12">
        <v>44329</v>
      </c>
      <c r="B4020" s="11">
        <v>111.62949999999999</v>
      </c>
    </row>
    <row r="4021" spans="1:2" x14ac:dyDescent="0.2">
      <c r="A4021" s="12">
        <v>44330</v>
      </c>
      <c r="B4021" s="11">
        <v>111.1712</v>
      </c>
    </row>
    <row r="4022" spans="1:2" x14ac:dyDescent="0.2">
      <c r="A4022" s="12">
        <v>44333</v>
      </c>
      <c r="B4022" s="11">
        <v>111.11109999999999</v>
      </c>
    </row>
    <row r="4023" spans="1:2" x14ac:dyDescent="0.2">
      <c r="A4023" s="12">
        <v>44334</v>
      </c>
      <c r="B4023" s="11">
        <v>110.8629</v>
      </c>
    </row>
    <row r="4024" spans="1:2" x14ac:dyDescent="0.2">
      <c r="A4024" s="12">
        <v>44335</v>
      </c>
      <c r="B4024" s="11">
        <v>110.9092</v>
      </c>
    </row>
    <row r="4025" spans="1:2" x14ac:dyDescent="0.2">
      <c r="A4025" s="12">
        <v>44336</v>
      </c>
      <c r="B4025" s="11">
        <v>110.88639999999999</v>
      </c>
    </row>
    <row r="4026" spans="1:2" x14ac:dyDescent="0.2">
      <c r="A4026" s="12">
        <v>44337</v>
      </c>
      <c r="B4026" s="11">
        <v>111.08410000000001</v>
      </c>
    </row>
    <row r="4027" spans="1:2" x14ac:dyDescent="0.2">
      <c r="A4027" s="12">
        <v>44340</v>
      </c>
      <c r="B4027" s="11">
        <v>110.9345</v>
      </c>
    </row>
    <row r="4028" spans="1:2" x14ac:dyDescent="0.2">
      <c r="A4028" s="12">
        <v>44341</v>
      </c>
      <c r="B4028" s="11">
        <v>110.8653</v>
      </c>
    </row>
    <row r="4029" spans="1:2" x14ac:dyDescent="0.2">
      <c r="A4029" s="12">
        <v>44342</v>
      </c>
      <c r="B4029" s="11">
        <v>110.8916</v>
      </c>
    </row>
    <row r="4030" spans="1:2" x14ac:dyDescent="0.2">
      <c r="A4030" s="12">
        <v>44343</v>
      </c>
      <c r="B4030" s="11">
        <v>110.8973</v>
      </c>
    </row>
    <row r="4031" spans="1:2" x14ac:dyDescent="0.2">
      <c r="A4031" s="12">
        <v>44344</v>
      </c>
      <c r="B4031" s="11">
        <v>110.79049999999999</v>
      </c>
    </row>
    <row r="4032" spans="1:2" x14ac:dyDescent="0.2">
      <c r="A4032" s="12">
        <v>44347</v>
      </c>
      <c r="B4032" s="13" t="e">
        <f>NA()</f>
        <v>#N/A</v>
      </c>
    </row>
    <row r="4033" spans="1:2" x14ac:dyDescent="0.2">
      <c r="A4033" s="12">
        <v>44348</v>
      </c>
      <c r="B4033" s="11">
        <v>110.5378</v>
      </c>
    </row>
    <row r="4034" spans="1:2" x14ac:dyDescent="0.2">
      <c r="A4034" s="12">
        <v>44349</v>
      </c>
      <c r="B4034" s="11">
        <v>110.616</v>
      </c>
    </row>
    <row r="4035" spans="1:2" x14ac:dyDescent="0.2">
      <c r="A4035" s="12">
        <v>44350</v>
      </c>
      <c r="B4035" s="11">
        <v>111.2199</v>
      </c>
    </row>
    <row r="4036" spans="1:2" x14ac:dyDescent="0.2">
      <c r="A4036" s="12">
        <v>44351</v>
      </c>
      <c r="B4036" s="11">
        <v>110.7899</v>
      </c>
    </row>
    <row r="4037" spans="1:2" x14ac:dyDescent="0.2">
      <c r="A4037" s="12">
        <v>44354</v>
      </c>
      <c r="B4037" s="11">
        <v>110.55589999999999</v>
      </c>
    </row>
    <row r="4038" spans="1:2" x14ac:dyDescent="0.2">
      <c r="A4038" s="12">
        <v>44355</v>
      </c>
      <c r="B4038" s="11">
        <v>110.6914</v>
      </c>
    </row>
    <row r="4039" spans="1:2" x14ac:dyDescent="0.2">
      <c r="A4039" s="12">
        <v>44356</v>
      </c>
      <c r="B4039" s="11">
        <v>110.61490000000001</v>
      </c>
    </row>
    <row r="4040" spans="1:2" x14ac:dyDescent="0.2">
      <c r="A4040" s="12">
        <v>44357</v>
      </c>
      <c r="B4040" s="11">
        <v>110.5895</v>
      </c>
    </row>
    <row r="4041" spans="1:2" x14ac:dyDescent="0.2">
      <c r="A4041" s="12">
        <v>44358</v>
      </c>
      <c r="B4041" s="11">
        <v>111.1327</v>
      </c>
    </row>
    <row r="4042" spans="1:2" x14ac:dyDescent="0.2">
      <c r="A4042" s="12">
        <v>44361</v>
      </c>
      <c r="B4042" s="11">
        <v>111.00830000000001</v>
      </c>
    </row>
    <row r="4043" spans="1:2" x14ac:dyDescent="0.2">
      <c r="A4043" s="12">
        <v>44362</v>
      </c>
      <c r="B4043" s="11">
        <v>111.3845</v>
      </c>
    </row>
    <row r="4044" spans="1:2" x14ac:dyDescent="0.2">
      <c r="A4044" s="12">
        <v>44363</v>
      </c>
      <c r="B4044" s="11">
        <v>111.1528</v>
      </c>
    </row>
    <row r="4045" spans="1:2" x14ac:dyDescent="0.2">
      <c r="A4045" s="12">
        <v>44364</v>
      </c>
      <c r="B4045" s="11">
        <v>112.6104</v>
      </c>
    </row>
    <row r="4046" spans="1:2" x14ac:dyDescent="0.2">
      <c r="A4046" s="12">
        <v>44365</v>
      </c>
      <c r="B4046" s="11">
        <v>113.0684</v>
      </c>
    </row>
    <row r="4047" spans="1:2" x14ac:dyDescent="0.2">
      <c r="A4047" s="12">
        <v>44368</v>
      </c>
      <c r="B4047" s="11">
        <v>112.8643</v>
      </c>
    </row>
    <row r="4048" spans="1:2" x14ac:dyDescent="0.2">
      <c r="A4048" s="12">
        <v>44369</v>
      </c>
      <c r="B4048" s="11">
        <v>112.9452</v>
      </c>
    </row>
    <row r="4049" spans="1:2" x14ac:dyDescent="0.2">
      <c r="A4049" s="12">
        <v>44370</v>
      </c>
      <c r="B4049" s="11">
        <v>112.4198</v>
      </c>
    </row>
    <row r="4050" spans="1:2" x14ac:dyDescent="0.2">
      <c r="A4050" s="12">
        <v>44371</v>
      </c>
      <c r="B4050" s="11">
        <v>112.3723</v>
      </c>
    </row>
    <row r="4051" spans="1:2" x14ac:dyDescent="0.2">
      <c r="A4051" s="12">
        <v>44372</v>
      </c>
      <c r="B4051" s="11">
        <v>112.0183</v>
      </c>
    </row>
    <row r="4052" spans="1:2" x14ac:dyDescent="0.2">
      <c r="A4052" s="12">
        <v>44375</v>
      </c>
      <c r="B4052" s="11">
        <v>112.0757</v>
      </c>
    </row>
    <row r="4053" spans="1:2" x14ac:dyDescent="0.2">
      <c r="A4053" s="12">
        <v>44376</v>
      </c>
      <c r="B4053" s="11">
        <v>112.3115</v>
      </c>
    </row>
    <row r="4054" spans="1:2" x14ac:dyDescent="0.2">
      <c r="A4054" s="12">
        <v>44377</v>
      </c>
      <c r="B4054" s="11">
        <v>112.6067</v>
      </c>
    </row>
    <row r="4055" spans="1:2" x14ac:dyDescent="0.2">
      <c r="A4055" s="12">
        <v>44378</v>
      </c>
      <c r="B4055" s="11">
        <v>112.7911</v>
      </c>
    </row>
    <row r="4056" spans="1:2" x14ac:dyDescent="0.2">
      <c r="A4056" s="12">
        <v>44379</v>
      </c>
      <c r="B4056" s="11">
        <v>112.5964</v>
      </c>
    </row>
    <row r="4057" spans="1:2" x14ac:dyDescent="0.2">
      <c r="A4057" s="12">
        <v>44382</v>
      </c>
      <c r="B4057" s="13" t="e">
        <f>NA()</f>
        <v>#N/A</v>
      </c>
    </row>
    <row r="4058" spans="1:2" x14ac:dyDescent="0.2">
      <c r="A4058" s="12">
        <v>44383</v>
      </c>
      <c r="B4058" s="11">
        <v>112.99250000000001</v>
      </c>
    </row>
    <row r="4059" spans="1:2" x14ac:dyDescent="0.2">
      <c r="A4059" s="12">
        <v>44384</v>
      </c>
      <c r="B4059" s="11">
        <v>113.1391</v>
      </c>
    </row>
    <row r="4060" spans="1:2" x14ac:dyDescent="0.2">
      <c r="A4060" s="12">
        <v>44385</v>
      </c>
      <c r="B4060" s="11">
        <v>113.10429999999999</v>
      </c>
    </row>
    <row r="4061" spans="1:2" x14ac:dyDescent="0.2">
      <c r="A4061" s="12">
        <v>44386</v>
      </c>
      <c r="B4061" s="11">
        <v>112.86790000000001</v>
      </c>
    </row>
    <row r="4062" spans="1:2" x14ac:dyDescent="0.2">
      <c r="A4062" s="12">
        <v>44389</v>
      </c>
      <c r="B4062" s="11">
        <v>112.79430000000001</v>
      </c>
    </row>
    <row r="4063" spans="1:2" x14ac:dyDescent="0.2">
      <c r="A4063" s="12">
        <v>44390</v>
      </c>
      <c r="B4063" s="11">
        <v>113.0386</v>
      </c>
    </row>
    <row r="4064" spans="1:2" x14ac:dyDescent="0.2">
      <c r="A4064" s="12">
        <v>44391</v>
      </c>
      <c r="B4064" s="11">
        <v>112.9126</v>
      </c>
    </row>
    <row r="4065" spans="1:2" x14ac:dyDescent="0.2">
      <c r="A4065" s="12">
        <v>44392</v>
      </c>
      <c r="B4065" s="11">
        <v>113.03530000000001</v>
      </c>
    </row>
    <row r="4066" spans="1:2" x14ac:dyDescent="0.2">
      <c r="A4066" s="12">
        <v>44393</v>
      </c>
      <c r="B4066" s="11">
        <v>113.0775</v>
      </c>
    </row>
    <row r="4067" spans="1:2" x14ac:dyDescent="0.2">
      <c r="A4067" s="12">
        <v>44396</v>
      </c>
      <c r="B4067" s="11">
        <v>113.568</v>
      </c>
    </row>
    <row r="4068" spans="1:2" x14ac:dyDescent="0.2">
      <c r="A4068" s="12">
        <v>44397</v>
      </c>
      <c r="B4068" s="11">
        <v>113.7758</v>
      </c>
    </row>
    <row r="4069" spans="1:2" x14ac:dyDescent="0.2">
      <c r="A4069" s="12">
        <v>44398</v>
      </c>
      <c r="B4069" s="11">
        <v>113.4199</v>
      </c>
    </row>
    <row r="4070" spans="1:2" x14ac:dyDescent="0.2">
      <c r="A4070" s="12">
        <v>44399</v>
      </c>
      <c r="B4070" s="11">
        <v>113.4956</v>
      </c>
    </row>
    <row r="4071" spans="1:2" x14ac:dyDescent="0.2">
      <c r="A4071" s="12">
        <v>44400</v>
      </c>
      <c r="B4071" s="11">
        <v>113.47199999999999</v>
      </c>
    </row>
    <row r="4072" spans="1:2" x14ac:dyDescent="0.2">
      <c r="A4072" s="12">
        <v>44403</v>
      </c>
      <c r="B4072" s="11">
        <v>113.24979999999999</v>
      </c>
    </row>
    <row r="4073" spans="1:2" x14ac:dyDescent="0.2">
      <c r="A4073" s="12">
        <v>44404</v>
      </c>
      <c r="B4073" s="11">
        <v>113.24460000000001</v>
      </c>
    </row>
    <row r="4074" spans="1:2" x14ac:dyDescent="0.2">
      <c r="A4074" s="12">
        <v>44405</v>
      </c>
      <c r="B4074" s="11">
        <v>113.206</v>
      </c>
    </row>
    <row r="4075" spans="1:2" x14ac:dyDescent="0.2">
      <c r="A4075" s="12">
        <v>44406</v>
      </c>
      <c r="B4075" s="11">
        <v>112.50960000000001</v>
      </c>
    </row>
    <row r="4076" spans="1:2" x14ac:dyDescent="0.2">
      <c r="A4076" s="12">
        <v>44407</v>
      </c>
      <c r="B4076" s="11">
        <v>112.6979</v>
      </c>
    </row>
    <row r="4077" spans="1:2" x14ac:dyDescent="0.2">
      <c r="A4077" s="12">
        <v>44410</v>
      </c>
      <c r="B4077" s="11">
        <v>112.6922</v>
      </c>
    </row>
    <row r="4078" spans="1:2" x14ac:dyDescent="0.2">
      <c r="A4078" s="12">
        <v>44411</v>
      </c>
      <c r="B4078" s="11">
        <v>112.84050000000001</v>
      </c>
    </row>
    <row r="4079" spans="1:2" x14ac:dyDescent="0.2">
      <c r="A4079" s="12">
        <v>44412</v>
      </c>
      <c r="B4079" s="11">
        <v>112.914</v>
      </c>
    </row>
    <row r="4080" spans="1:2" x14ac:dyDescent="0.2">
      <c r="A4080" s="12">
        <v>44413</v>
      </c>
      <c r="B4080" s="11">
        <v>112.79089999999999</v>
      </c>
    </row>
    <row r="4081" spans="1:2" x14ac:dyDescent="0.2">
      <c r="A4081" s="12">
        <v>44414</v>
      </c>
      <c r="B4081" s="11">
        <v>113.3323</v>
      </c>
    </row>
    <row r="4082" spans="1:2" x14ac:dyDescent="0.2">
      <c r="A4082" s="12">
        <v>44417</v>
      </c>
      <c r="B4082" s="11">
        <v>113.47539999999999</v>
      </c>
    </row>
    <row r="4083" spans="1:2" x14ac:dyDescent="0.2">
      <c r="A4083" s="12">
        <v>44418</v>
      </c>
      <c r="B4083" s="11">
        <v>113.52589999999999</v>
      </c>
    </row>
    <row r="4084" spans="1:2" x14ac:dyDescent="0.2">
      <c r="A4084" s="12">
        <v>44419</v>
      </c>
      <c r="B4084" s="11">
        <v>113.3137</v>
      </c>
    </row>
    <row r="4085" spans="1:2" x14ac:dyDescent="0.2">
      <c r="A4085" s="12">
        <v>44420</v>
      </c>
      <c r="B4085" s="11">
        <v>113.3048</v>
      </c>
    </row>
    <row r="4086" spans="1:2" x14ac:dyDescent="0.2">
      <c r="A4086" s="12">
        <v>44421</v>
      </c>
      <c r="B4086" s="11">
        <v>113.0913</v>
      </c>
    </row>
    <row r="4087" spans="1:2" x14ac:dyDescent="0.2">
      <c r="A4087" s="12">
        <v>44424</v>
      </c>
      <c r="B4087" s="11">
        <v>113.19240000000001</v>
      </c>
    </row>
    <row r="4088" spans="1:2" x14ac:dyDescent="0.2">
      <c r="A4088" s="12">
        <v>44425</v>
      </c>
      <c r="B4088" s="11">
        <v>113.642</v>
      </c>
    </row>
    <row r="4089" spans="1:2" x14ac:dyDescent="0.2">
      <c r="A4089" s="12">
        <v>44426</v>
      </c>
      <c r="B4089" s="11">
        <v>113.723</v>
      </c>
    </row>
    <row r="4090" spans="1:2" x14ac:dyDescent="0.2">
      <c r="A4090" s="12">
        <v>44427</v>
      </c>
      <c r="B4090" s="11">
        <v>114.13030000000001</v>
      </c>
    </row>
    <row r="4091" spans="1:2" x14ac:dyDescent="0.2">
      <c r="A4091" s="12">
        <v>44428</v>
      </c>
      <c r="B4091" s="11">
        <v>114.5137</v>
      </c>
    </row>
    <row r="4092" spans="1:2" x14ac:dyDescent="0.2">
      <c r="A4092" s="12">
        <v>44431</v>
      </c>
      <c r="B4092" s="11">
        <v>113.95699999999999</v>
      </c>
    </row>
    <row r="4093" spans="1:2" x14ac:dyDescent="0.2">
      <c r="A4093" s="12">
        <v>44432</v>
      </c>
      <c r="B4093" s="11">
        <v>113.69840000000001</v>
      </c>
    </row>
    <row r="4094" spans="1:2" x14ac:dyDescent="0.2">
      <c r="A4094" s="12">
        <v>44433</v>
      </c>
      <c r="B4094" s="11">
        <v>113.65430000000001</v>
      </c>
    </row>
    <row r="4095" spans="1:2" x14ac:dyDescent="0.2">
      <c r="A4095" s="12">
        <v>44434</v>
      </c>
      <c r="B4095" s="11">
        <v>113.8091</v>
      </c>
    </row>
    <row r="4096" spans="1:2" x14ac:dyDescent="0.2">
      <c r="A4096" s="12">
        <v>44435</v>
      </c>
      <c r="B4096" s="11">
        <v>113.3661</v>
      </c>
    </row>
    <row r="4097" spans="1:2" x14ac:dyDescent="0.2">
      <c r="A4097" s="12">
        <v>44438</v>
      </c>
      <c r="B4097" s="11">
        <v>113.27930000000001</v>
      </c>
    </row>
    <row r="4098" spans="1:2" x14ac:dyDescent="0.2">
      <c r="A4098" s="12">
        <v>44439</v>
      </c>
      <c r="B4098" s="11">
        <v>113.1485</v>
      </c>
    </row>
    <row r="4099" spans="1:2" x14ac:dyDescent="0.2">
      <c r="A4099" s="12">
        <v>44440</v>
      </c>
      <c r="B4099" s="11">
        <v>112.91370000000001</v>
      </c>
    </row>
    <row r="4100" spans="1:2" x14ac:dyDescent="0.2">
      <c r="A4100" s="12">
        <v>44441</v>
      </c>
      <c r="B4100" s="11">
        <v>112.8259</v>
      </c>
    </row>
    <row r="4101" spans="1:2" x14ac:dyDescent="0.2">
      <c r="A4101" s="12">
        <v>44442</v>
      </c>
      <c r="B4101" s="11">
        <v>112.5855</v>
      </c>
    </row>
    <row r="4102" spans="1:2" x14ac:dyDescent="0.2">
      <c r="A4102" s="12">
        <v>44445</v>
      </c>
      <c r="B4102" s="13" t="e">
        <f>NA()</f>
        <v>#N/A</v>
      </c>
    </row>
    <row r="4103" spans="1:2" x14ac:dyDescent="0.2">
      <c r="A4103" s="12">
        <v>44446</v>
      </c>
      <c r="B4103" s="11">
        <v>113.01609999999999</v>
      </c>
    </row>
    <row r="4104" spans="1:2" x14ac:dyDescent="0.2">
      <c r="A4104" s="12">
        <v>44447</v>
      </c>
      <c r="B4104" s="11">
        <v>113.26479999999999</v>
      </c>
    </row>
    <row r="4105" spans="1:2" x14ac:dyDescent="0.2">
      <c r="A4105" s="12">
        <v>44448</v>
      </c>
      <c r="B4105" s="11">
        <v>113.07089999999999</v>
      </c>
    </row>
    <row r="4106" spans="1:2" x14ac:dyDescent="0.2">
      <c r="A4106" s="12">
        <v>44449</v>
      </c>
      <c r="B4106" s="11">
        <v>112.97499999999999</v>
      </c>
    </row>
    <row r="4107" spans="1:2" x14ac:dyDescent="0.2">
      <c r="A4107" s="12">
        <v>44452</v>
      </c>
      <c r="B4107" s="11">
        <v>113.06780000000001</v>
      </c>
    </row>
    <row r="4108" spans="1:2" x14ac:dyDescent="0.2">
      <c r="A4108" s="12">
        <v>44453</v>
      </c>
      <c r="B4108" s="11">
        <v>113.0354</v>
      </c>
    </row>
    <row r="4109" spans="1:2" x14ac:dyDescent="0.2">
      <c r="A4109" s="12">
        <v>44454</v>
      </c>
      <c r="B4109" s="11">
        <v>113.00790000000001</v>
      </c>
    </row>
    <row r="4110" spans="1:2" x14ac:dyDescent="0.2">
      <c r="A4110" s="12">
        <v>44455</v>
      </c>
      <c r="B4110" s="11">
        <v>113.3379</v>
      </c>
    </row>
    <row r="4111" spans="1:2" x14ac:dyDescent="0.2">
      <c r="A4111" s="12">
        <v>44456</v>
      </c>
      <c r="B4111" s="11">
        <v>113.6335</v>
      </c>
    </row>
    <row r="4112" spans="1:2" x14ac:dyDescent="0.2">
      <c r="A4112" s="12">
        <v>44459</v>
      </c>
      <c r="B4112" s="11">
        <v>113.9661</v>
      </c>
    </row>
    <row r="4113" spans="1:2" x14ac:dyDescent="0.2">
      <c r="A4113" s="12">
        <v>44460</v>
      </c>
      <c r="B4113" s="11">
        <v>113.84399999999999</v>
      </c>
    </row>
    <row r="4114" spans="1:2" x14ac:dyDescent="0.2">
      <c r="A4114" s="12">
        <v>44461</v>
      </c>
      <c r="B4114" s="11">
        <v>113.65219999999999</v>
      </c>
    </row>
    <row r="4115" spans="1:2" x14ac:dyDescent="0.2">
      <c r="A4115" s="12">
        <v>44462</v>
      </c>
      <c r="B4115" s="11">
        <v>113.54689999999999</v>
      </c>
    </row>
    <row r="4116" spans="1:2" x14ac:dyDescent="0.2">
      <c r="A4116" s="12">
        <v>44463</v>
      </c>
      <c r="B4116" s="11">
        <v>113.795</v>
      </c>
    </row>
    <row r="4117" spans="1:2" x14ac:dyDescent="0.2">
      <c r="A4117" s="12">
        <v>44466</v>
      </c>
      <c r="B4117" s="11">
        <v>113.7791</v>
      </c>
    </row>
    <row r="4118" spans="1:2" x14ac:dyDescent="0.2">
      <c r="A4118" s="12">
        <v>44467</v>
      </c>
      <c r="B4118" s="11">
        <v>114.2787</v>
      </c>
    </row>
    <row r="4119" spans="1:2" x14ac:dyDescent="0.2">
      <c r="A4119" s="12">
        <v>44468</v>
      </c>
      <c r="B4119" s="11">
        <v>114.74469999999999</v>
      </c>
    </row>
    <row r="4120" spans="1:2" x14ac:dyDescent="0.2">
      <c r="A4120" s="12">
        <v>44469</v>
      </c>
      <c r="B4120" s="11">
        <v>114.6718</v>
      </c>
    </row>
    <row r="4121" spans="1:2" x14ac:dyDescent="0.2">
      <c r="A4121" s="12">
        <v>44470</v>
      </c>
      <c r="B4121" s="11">
        <v>114.40940000000001</v>
      </c>
    </row>
    <row r="4122" spans="1:2" x14ac:dyDescent="0.2">
      <c r="A4122" s="12">
        <v>44473</v>
      </c>
      <c r="B4122" s="11">
        <v>114.2983</v>
      </c>
    </row>
    <row r="4123" spans="1:2" x14ac:dyDescent="0.2">
      <c r="A4123" s="12">
        <v>44474</v>
      </c>
      <c r="B4123" s="11">
        <v>114.3892</v>
      </c>
    </row>
    <row r="4124" spans="1:2" x14ac:dyDescent="0.2">
      <c r="A4124" s="12">
        <v>44475</v>
      </c>
      <c r="B4124" s="11">
        <v>114.7402</v>
      </c>
    </row>
    <row r="4125" spans="1:2" x14ac:dyDescent="0.2">
      <c r="A4125" s="12">
        <v>44476</v>
      </c>
      <c r="B4125" s="11">
        <v>114.5291</v>
      </c>
    </row>
    <row r="4126" spans="1:2" x14ac:dyDescent="0.2">
      <c r="A4126" s="12">
        <v>44477</v>
      </c>
      <c r="B4126" s="11">
        <v>114.6203</v>
      </c>
    </row>
    <row r="4127" spans="1:2" x14ac:dyDescent="0.2">
      <c r="A4127" s="12">
        <v>44480</v>
      </c>
      <c r="B4127" s="13" t="e">
        <f>NA()</f>
        <v>#N/A</v>
      </c>
    </row>
    <row r="4128" spans="1:2" x14ac:dyDescent="0.2">
      <c r="A4128" s="12">
        <v>44481</v>
      </c>
      <c r="B4128" s="11">
        <v>114.7851</v>
      </c>
    </row>
    <row r="4129" spans="1:2" x14ac:dyDescent="0.2">
      <c r="A4129" s="12">
        <v>44482</v>
      </c>
      <c r="B4129" s="11">
        <v>114.50149999999999</v>
      </c>
    </row>
    <row r="4130" spans="1:2" x14ac:dyDescent="0.2">
      <c r="A4130" s="12">
        <v>44483</v>
      </c>
      <c r="B4130" s="11">
        <v>114.23950000000001</v>
      </c>
    </row>
    <row r="4131" spans="1:2" x14ac:dyDescent="0.2">
      <c r="A4131" s="12">
        <v>44484</v>
      </c>
      <c r="B4131" s="11">
        <v>114.1309</v>
      </c>
    </row>
    <row r="4132" spans="1:2" x14ac:dyDescent="0.2">
      <c r="A4132" s="12">
        <v>44487</v>
      </c>
      <c r="B4132" s="11">
        <v>114.0304</v>
      </c>
    </row>
    <row r="4133" spans="1:2" x14ac:dyDescent="0.2">
      <c r="A4133" s="12">
        <v>44488</v>
      </c>
      <c r="B4133" s="11">
        <v>113.6874</v>
      </c>
    </row>
    <row r="4134" spans="1:2" x14ac:dyDescent="0.2">
      <c r="A4134" s="12">
        <v>44489</v>
      </c>
      <c r="B4134" s="11">
        <v>113.55110000000001</v>
      </c>
    </row>
    <row r="4135" spans="1:2" x14ac:dyDescent="0.2">
      <c r="A4135" s="12">
        <v>44490</v>
      </c>
      <c r="B4135" s="11">
        <v>113.6538</v>
      </c>
    </row>
    <row r="4136" spans="1:2" x14ac:dyDescent="0.2">
      <c r="A4136" s="12">
        <v>44491</v>
      </c>
      <c r="B4136" s="11">
        <v>113.706</v>
      </c>
    </row>
    <row r="4137" spans="1:2" x14ac:dyDescent="0.2">
      <c r="A4137" s="12">
        <v>44494</v>
      </c>
      <c r="B4137" s="11">
        <v>113.6464</v>
      </c>
    </row>
    <row r="4138" spans="1:2" x14ac:dyDescent="0.2">
      <c r="A4138" s="12">
        <v>44495</v>
      </c>
      <c r="B4138" s="11">
        <v>113.7197</v>
      </c>
    </row>
    <row r="4139" spans="1:2" x14ac:dyDescent="0.2">
      <c r="A4139" s="12">
        <v>44496</v>
      </c>
      <c r="B4139" s="11">
        <v>113.6649</v>
      </c>
    </row>
    <row r="4140" spans="1:2" x14ac:dyDescent="0.2">
      <c r="A4140" s="12">
        <v>44497</v>
      </c>
      <c r="B4140" s="11">
        <v>113.4735</v>
      </c>
    </row>
    <row r="4141" spans="1:2" x14ac:dyDescent="0.2">
      <c r="A4141" s="12">
        <v>44498</v>
      </c>
      <c r="B4141" s="11">
        <v>114.1716</v>
      </c>
    </row>
    <row r="4142" spans="1:2" x14ac:dyDescent="0.2">
      <c r="A4142" s="12">
        <v>44501</v>
      </c>
      <c r="B4142" s="11">
        <v>114.2349</v>
      </c>
    </row>
    <row r="4143" spans="1:2" x14ac:dyDescent="0.2">
      <c r="A4143" s="12">
        <v>44502</v>
      </c>
      <c r="B4143" s="11">
        <v>114.3152</v>
      </c>
    </row>
    <row r="4144" spans="1:2" x14ac:dyDescent="0.2">
      <c r="A4144" s="12">
        <v>44503</v>
      </c>
      <c r="B4144" s="11">
        <v>114.3866</v>
      </c>
    </row>
    <row r="4145" spans="1:2" x14ac:dyDescent="0.2">
      <c r="A4145" s="12">
        <v>44504</v>
      </c>
      <c r="B4145" s="11">
        <v>114.3904</v>
      </c>
    </row>
    <row r="4146" spans="1:2" x14ac:dyDescent="0.2">
      <c r="A4146" s="12">
        <v>44505</v>
      </c>
      <c r="B4146" s="11">
        <v>114.1159</v>
      </c>
    </row>
    <row r="4147" spans="1:2" x14ac:dyDescent="0.2">
      <c r="A4147" s="12">
        <v>44508</v>
      </c>
      <c r="B4147" s="11">
        <v>113.8681</v>
      </c>
    </row>
    <row r="4148" spans="1:2" x14ac:dyDescent="0.2">
      <c r="A4148" s="12">
        <v>44509</v>
      </c>
      <c r="B4148" s="11">
        <v>113.80719999999999</v>
      </c>
    </row>
    <row r="4149" spans="1:2" x14ac:dyDescent="0.2">
      <c r="A4149" s="12">
        <v>44510</v>
      </c>
      <c r="B4149" s="11">
        <v>114.1996</v>
      </c>
    </row>
    <row r="4150" spans="1:2" x14ac:dyDescent="0.2">
      <c r="A4150" s="12">
        <v>44511</v>
      </c>
      <c r="B4150" s="13" t="e">
        <f>NA()</f>
        <v>#N/A</v>
      </c>
    </row>
    <row r="4151" spans="1:2" x14ac:dyDescent="0.2">
      <c r="A4151" s="12">
        <v>44512</v>
      </c>
      <c r="B4151" s="11">
        <v>114.56270000000001</v>
      </c>
    </row>
    <row r="4152" spans="1:2" x14ac:dyDescent="0.2">
      <c r="A4152" s="12">
        <v>44515</v>
      </c>
      <c r="B4152" s="11">
        <v>114.6352</v>
      </c>
    </row>
    <row r="4153" spans="1:2" x14ac:dyDescent="0.2">
      <c r="A4153" s="12">
        <v>44516</v>
      </c>
      <c r="B4153" s="11">
        <v>115.18429999999999</v>
      </c>
    </row>
    <row r="4154" spans="1:2" x14ac:dyDescent="0.2">
      <c r="A4154" s="12">
        <v>44517</v>
      </c>
      <c r="B4154" s="11">
        <v>115.0723</v>
      </c>
    </row>
    <row r="4155" spans="1:2" x14ac:dyDescent="0.2">
      <c r="A4155" s="12">
        <v>44518</v>
      </c>
      <c r="B4155" s="11">
        <v>115.107</v>
      </c>
    </row>
    <row r="4156" spans="1:2" x14ac:dyDescent="0.2">
      <c r="A4156" s="12">
        <v>44519</v>
      </c>
      <c r="B4156" s="11">
        <v>115.25620000000001</v>
      </c>
    </row>
    <row r="4157" spans="1:2" x14ac:dyDescent="0.2">
      <c r="A4157" s="12">
        <v>44522</v>
      </c>
      <c r="B4157" s="11">
        <v>115.6896</v>
      </c>
    </row>
    <row r="4158" spans="1:2" x14ac:dyDescent="0.2">
      <c r="A4158" s="12">
        <v>44523</v>
      </c>
      <c r="B4158" s="11">
        <v>116.04640000000001</v>
      </c>
    </row>
    <row r="4159" spans="1:2" x14ac:dyDescent="0.2">
      <c r="A4159" s="12">
        <v>44524</v>
      </c>
      <c r="B4159" s="11">
        <v>116.3081</v>
      </c>
    </row>
    <row r="4160" spans="1:2" x14ac:dyDescent="0.2">
      <c r="A4160" s="12">
        <v>44525</v>
      </c>
      <c r="B4160" s="13" t="e">
        <f>NA()</f>
        <v>#N/A</v>
      </c>
    </row>
    <row r="4161" spans="1:2" x14ac:dyDescent="0.2">
      <c r="A4161" s="12">
        <v>44526</v>
      </c>
      <c r="B4161" s="11">
        <v>116.5112</v>
      </c>
    </row>
    <row r="4162" spans="1:2" x14ac:dyDescent="0.2">
      <c r="A4162" s="12">
        <v>44529</v>
      </c>
      <c r="B4162" s="11">
        <v>116.58580000000001</v>
      </c>
    </row>
    <row r="4163" spans="1:2" x14ac:dyDescent="0.2">
      <c r="A4163" s="12">
        <v>44530</v>
      </c>
      <c r="B4163" s="11">
        <v>116.2178</v>
      </c>
    </row>
    <row r="4164" spans="1:2" x14ac:dyDescent="0.2">
      <c r="A4164" s="12">
        <v>44531</v>
      </c>
      <c r="B4164" s="11">
        <v>115.89919999999999</v>
      </c>
    </row>
    <row r="4165" spans="1:2" x14ac:dyDescent="0.2">
      <c r="A4165" s="12">
        <v>44532</v>
      </c>
      <c r="B4165" s="11">
        <v>116.0314</v>
      </c>
    </row>
    <row r="4166" spans="1:2" x14ac:dyDescent="0.2">
      <c r="A4166" s="12">
        <v>44533</v>
      </c>
      <c r="B4166" s="11">
        <v>116.2445</v>
      </c>
    </row>
    <row r="4167" spans="1:2" x14ac:dyDescent="0.2">
      <c r="A4167" s="12">
        <v>44536</v>
      </c>
      <c r="B4167" s="11">
        <v>116.1674</v>
      </c>
    </row>
    <row r="4168" spans="1:2" x14ac:dyDescent="0.2">
      <c r="A4168" s="12">
        <v>44537</v>
      </c>
      <c r="B4168" s="11">
        <v>115.8815</v>
      </c>
    </row>
    <row r="4169" spans="1:2" x14ac:dyDescent="0.2">
      <c r="A4169" s="12">
        <v>44538</v>
      </c>
      <c r="B4169" s="11">
        <v>115.46939999999999</v>
      </c>
    </row>
    <row r="4170" spans="1:2" x14ac:dyDescent="0.2">
      <c r="A4170" s="12">
        <v>44539</v>
      </c>
      <c r="B4170" s="11">
        <v>115.8058</v>
      </c>
    </row>
    <row r="4171" spans="1:2" x14ac:dyDescent="0.2">
      <c r="A4171" s="12">
        <v>44540</v>
      </c>
      <c r="B4171" s="11">
        <v>115.5967</v>
      </c>
    </row>
    <row r="4172" spans="1:2" x14ac:dyDescent="0.2">
      <c r="A4172" s="12">
        <v>44543</v>
      </c>
      <c r="B4172" s="11">
        <v>115.8625</v>
      </c>
    </row>
    <row r="4173" spans="1:2" x14ac:dyDescent="0.2">
      <c r="A4173" s="12">
        <v>44544</v>
      </c>
      <c r="B4173" s="11">
        <v>116.25239999999999</v>
      </c>
    </row>
    <row r="4174" spans="1:2" x14ac:dyDescent="0.2">
      <c r="A4174" s="12">
        <v>44545</v>
      </c>
      <c r="B4174" s="11">
        <v>116.4299</v>
      </c>
    </row>
    <row r="4175" spans="1:2" x14ac:dyDescent="0.2">
      <c r="A4175" s="12">
        <v>44546</v>
      </c>
      <c r="B4175" s="11">
        <v>115.7307</v>
      </c>
    </row>
    <row r="4176" spans="1:2" x14ac:dyDescent="0.2">
      <c r="A4176" s="12">
        <v>44547</v>
      </c>
      <c r="B4176" s="11">
        <v>115.81229999999999</v>
      </c>
    </row>
    <row r="4177" spans="1:2" x14ac:dyDescent="0.2">
      <c r="A4177" s="12">
        <v>44550</v>
      </c>
      <c r="B4177" s="11">
        <v>116.0211</v>
      </c>
    </row>
    <row r="4178" spans="1:2" x14ac:dyDescent="0.2">
      <c r="A4178" s="12">
        <v>44551</v>
      </c>
      <c r="B4178" s="11">
        <v>116.12560000000001</v>
      </c>
    </row>
    <row r="4179" spans="1:2" x14ac:dyDescent="0.2">
      <c r="A4179" s="12">
        <v>44552</v>
      </c>
      <c r="B4179" s="11">
        <v>115.7657</v>
      </c>
    </row>
    <row r="4180" spans="1:2" x14ac:dyDescent="0.2">
      <c r="A4180" s="12">
        <v>44553</v>
      </c>
      <c r="B4180" s="11">
        <v>115.5575</v>
      </c>
    </row>
    <row r="4181" spans="1:2" x14ac:dyDescent="0.2">
      <c r="A4181" s="12">
        <v>44554</v>
      </c>
      <c r="B4181" s="13" t="e">
        <f>NA()</f>
        <v>#N/A</v>
      </c>
    </row>
    <row r="4182" spans="1:2" x14ac:dyDescent="0.2">
      <c r="A4182" s="12">
        <v>44557</v>
      </c>
      <c r="B4182" s="11">
        <v>115.49639999999999</v>
      </c>
    </row>
    <row r="4183" spans="1:2" x14ac:dyDescent="0.2">
      <c r="A4183" s="12">
        <v>44558</v>
      </c>
      <c r="B4183" s="11">
        <v>115.44970000000001</v>
      </c>
    </row>
    <row r="4184" spans="1:2" x14ac:dyDescent="0.2">
      <c r="A4184" s="12">
        <v>44559</v>
      </c>
      <c r="B4184" s="11">
        <v>115.3964</v>
      </c>
    </row>
    <row r="4185" spans="1:2" x14ac:dyDescent="0.2">
      <c r="A4185" s="12">
        <v>44560</v>
      </c>
      <c r="B4185" s="11">
        <v>115.3163</v>
      </c>
    </row>
    <row r="4186" spans="1:2" x14ac:dyDescent="0.2">
      <c r="A4186" s="12">
        <v>44561</v>
      </c>
      <c r="B4186" s="13" t="e">
        <f>NA()</f>
        <v>#N/A</v>
      </c>
    </row>
    <row r="4187" spans="1:2" x14ac:dyDescent="0.2">
      <c r="A4187" s="12">
        <v>44564</v>
      </c>
      <c r="B4187" s="11">
        <v>115.4344</v>
      </c>
    </row>
    <row r="4188" spans="1:2" x14ac:dyDescent="0.2">
      <c r="A4188" s="12">
        <v>44565</v>
      </c>
      <c r="B4188" s="11">
        <v>115.3509</v>
      </c>
    </row>
    <row r="4189" spans="1:2" x14ac:dyDescent="0.2">
      <c r="A4189" s="12">
        <v>44566</v>
      </c>
      <c r="B4189" s="11">
        <v>115.1831</v>
      </c>
    </row>
    <row r="4190" spans="1:2" x14ac:dyDescent="0.2">
      <c r="A4190" s="12">
        <v>44567</v>
      </c>
      <c r="B4190" s="11">
        <v>115.45099999999999</v>
      </c>
    </row>
    <row r="4191" spans="1:2" x14ac:dyDescent="0.2">
      <c r="A4191" s="12">
        <v>44568</v>
      </c>
      <c r="B4191" s="11">
        <v>115.0949</v>
      </c>
    </row>
    <row r="4192" spans="1:2" x14ac:dyDescent="0.2">
      <c r="A4192" s="12">
        <v>44571</v>
      </c>
      <c r="B4192" s="11">
        <v>115.2634</v>
      </c>
    </row>
    <row r="4193" spans="1:2" x14ac:dyDescent="0.2">
      <c r="A4193" s="12">
        <v>44572</v>
      </c>
      <c r="B4193" s="11">
        <v>114.889</v>
      </c>
    </row>
    <row r="4194" spans="1:2" x14ac:dyDescent="0.2">
      <c r="A4194" s="12">
        <v>44573</v>
      </c>
      <c r="B4194" s="11">
        <v>114.40779999999999</v>
      </c>
    </row>
    <row r="4195" spans="1:2" x14ac:dyDescent="0.2">
      <c r="A4195" s="12">
        <v>44574</v>
      </c>
      <c r="B4195" s="11">
        <v>114.2313</v>
      </c>
    </row>
    <row r="4196" spans="1:2" x14ac:dyDescent="0.2">
      <c r="A4196" s="12">
        <v>44575</v>
      </c>
      <c r="B4196" s="11">
        <v>114.4295</v>
      </c>
    </row>
    <row r="4197" spans="1:2" x14ac:dyDescent="0.2">
      <c r="A4197" s="12">
        <v>44578</v>
      </c>
      <c r="B4197" s="13" t="e">
        <f>NA()</f>
        <v>#N/A</v>
      </c>
    </row>
    <row r="4198" spans="1:2" x14ac:dyDescent="0.2">
      <c r="A4198" s="12">
        <v>44579</v>
      </c>
      <c r="B4198" s="11">
        <v>114.78279999999999</v>
      </c>
    </row>
    <row r="4199" spans="1:2" x14ac:dyDescent="0.2">
      <c r="A4199" s="12">
        <v>44580</v>
      </c>
      <c r="B4199" s="11">
        <v>114.6541</v>
      </c>
    </row>
    <row r="4200" spans="1:2" x14ac:dyDescent="0.2">
      <c r="A4200" s="12">
        <v>44581</v>
      </c>
      <c r="B4200" s="11">
        <v>114.5125</v>
      </c>
    </row>
    <row r="4201" spans="1:2" x14ac:dyDescent="0.2">
      <c r="A4201" s="12">
        <v>44582</v>
      </c>
      <c r="B4201" s="11">
        <v>114.6534</v>
      </c>
    </row>
    <row r="4202" spans="1:2" x14ac:dyDescent="0.2">
      <c r="A4202" s="12">
        <v>44585</v>
      </c>
      <c r="B4202" s="11">
        <v>115.2276</v>
      </c>
    </row>
    <row r="4203" spans="1:2" x14ac:dyDescent="0.2">
      <c r="A4203" s="12">
        <v>44586</v>
      </c>
      <c r="B4203" s="11">
        <v>115.19070000000001</v>
      </c>
    </row>
    <row r="4204" spans="1:2" x14ac:dyDescent="0.2">
      <c r="A4204" s="12">
        <v>44587</v>
      </c>
      <c r="B4204" s="11">
        <v>115.1264</v>
      </c>
    </row>
    <row r="4205" spans="1:2" x14ac:dyDescent="0.2">
      <c r="A4205" s="12">
        <v>44588</v>
      </c>
      <c r="B4205" s="11">
        <v>116.0127</v>
      </c>
    </row>
    <row r="4206" spans="1:2" x14ac:dyDescent="0.2">
      <c r="A4206" s="12">
        <v>44589</v>
      </c>
      <c r="B4206" s="11">
        <v>116.0637</v>
      </c>
    </row>
    <row r="4207" spans="1:2" x14ac:dyDescent="0.2">
      <c r="A4207" s="12">
        <v>44592</v>
      </c>
      <c r="B4207" s="11">
        <v>115.611</v>
      </c>
    </row>
    <row r="4208" spans="1:2" x14ac:dyDescent="0.2">
      <c r="A4208" s="12">
        <v>44593</v>
      </c>
      <c r="B4208" s="11">
        <v>115.4098</v>
      </c>
    </row>
    <row r="4209" spans="1:2" x14ac:dyDescent="0.2">
      <c r="A4209" s="12">
        <v>44594</v>
      </c>
      <c r="B4209" s="11">
        <v>115.1917</v>
      </c>
    </row>
    <row r="4210" spans="1:2" x14ac:dyDescent="0.2">
      <c r="A4210" s="12">
        <v>44595</v>
      </c>
      <c r="B4210" s="11">
        <v>114.95010000000001</v>
      </c>
    </row>
    <row r="4211" spans="1:2" x14ac:dyDescent="0.2">
      <c r="A4211" s="12">
        <v>44596</v>
      </c>
      <c r="B4211" s="11">
        <v>115.17319999999999</v>
      </c>
    </row>
    <row r="4212" spans="1:2" x14ac:dyDescent="0.2">
      <c r="A4212" s="12">
        <v>44599</v>
      </c>
      <c r="B4212" s="11">
        <v>115.04949999999999</v>
      </c>
    </row>
    <row r="4213" spans="1:2" x14ac:dyDescent="0.2">
      <c r="A4213" s="12">
        <v>44600</v>
      </c>
      <c r="B4213" s="11">
        <v>115.1317</v>
      </c>
    </row>
    <row r="4214" spans="1:2" x14ac:dyDescent="0.2">
      <c r="A4214" s="12">
        <v>44601</v>
      </c>
      <c r="B4214" s="11">
        <v>114.8719</v>
      </c>
    </row>
    <row r="4215" spans="1:2" x14ac:dyDescent="0.2">
      <c r="A4215" s="12">
        <v>44602</v>
      </c>
      <c r="B4215" s="11">
        <v>114.6087</v>
      </c>
    </row>
    <row r="4216" spans="1:2" x14ac:dyDescent="0.2">
      <c r="A4216" s="12">
        <v>44603</v>
      </c>
      <c r="B4216" s="11">
        <v>114.8964</v>
      </c>
    </row>
    <row r="4217" spans="1:2" x14ac:dyDescent="0.2">
      <c r="A4217" s="12">
        <v>44606</v>
      </c>
      <c r="B4217" s="11">
        <v>115.2428</v>
      </c>
    </row>
    <row r="4218" spans="1:2" x14ac:dyDescent="0.2">
      <c r="A4218" s="12">
        <v>44607</v>
      </c>
      <c r="B4218" s="11">
        <v>114.97839999999999</v>
      </c>
    </row>
    <row r="4219" spans="1:2" x14ac:dyDescent="0.2">
      <c r="A4219" s="12">
        <v>44608</v>
      </c>
      <c r="B4219" s="11">
        <v>114.7394</v>
      </c>
    </row>
    <row r="4220" spans="1:2" x14ac:dyDescent="0.2">
      <c r="A4220" s="12">
        <v>44609</v>
      </c>
      <c r="B4220" s="11">
        <v>114.7266</v>
      </c>
    </row>
    <row r="4221" spans="1:2" x14ac:dyDescent="0.2">
      <c r="A4221" s="12">
        <v>44610</v>
      </c>
      <c r="B4221" s="11">
        <v>114.84869999999999</v>
      </c>
    </row>
    <row r="4222" spans="1:2" x14ac:dyDescent="0.2">
      <c r="A4222" s="12">
        <v>44613</v>
      </c>
      <c r="B4222" s="13" t="e">
        <f>NA()</f>
        <v>#N/A</v>
      </c>
    </row>
    <row r="4223" spans="1:2" x14ac:dyDescent="0.2">
      <c r="A4223" s="12">
        <v>44614</v>
      </c>
      <c r="B4223" s="11">
        <v>114.7578</v>
      </c>
    </row>
    <row r="4224" spans="1:2" x14ac:dyDescent="0.2">
      <c r="A4224" s="12">
        <v>44615</v>
      </c>
      <c r="B4224" s="11">
        <v>114.729</v>
      </c>
    </row>
    <row r="4225" spans="1:2" x14ac:dyDescent="0.2">
      <c r="A4225" s="12">
        <v>44616</v>
      </c>
      <c r="B4225" s="11">
        <v>115.98699999999999</v>
      </c>
    </row>
    <row r="4226" spans="1:2" x14ac:dyDescent="0.2">
      <c r="A4226" s="12">
        <v>44617</v>
      </c>
      <c r="B4226" s="11">
        <v>115.31489999999999</v>
      </c>
    </row>
    <row r="4227" spans="1:2" x14ac:dyDescent="0.2">
      <c r="A4227" s="12">
        <v>44620</v>
      </c>
      <c r="B4227" s="11">
        <v>115.313</v>
      </c>
    </row>
    <row r="4228" spans="1:2" x14ac:dyDescent="0.2">
      <c r="A4228" s="12">
        <v>44621</v>
      </c>
      <c r="B4228" s="11">
        <v>115.89319999999999</v>
      </c>
    </row>
    <row r="4229" spans="1:2" x14ac:dyDescent="0.2">
      <c r="A4229" s="12">
        <v>44622</v>
      </c>
      <c r="B4229" s="11">
        <v>115.8498</v>
      </c>
    </row>
    <row r="4230" spans="1:2" x14ac:dyDescent="0.2">
      <c r="A4230" s="12">
        <v>44623</v>
      </c>
      <c r="B4230" s="11">
        <v>116.0419</v>
      </c>
    </row>
    <row r="4231" spans="1:2" x14ac:dyDescent="0.2">
      <c r="A4231" s="12">
        <v>44624</v>
      </c>
      <c r="B4231" s="11">
        <v>116.7313</v>
      </c>
    </row>
    <row r="4232" spans="1:2" x14ac:dyDescent="0.2">
      <c r="A4232" s="12">
        <v>44627</v>
      </c>
      <c r="B4232" s="11">
        <v>117.4421</v>
      </c>
    </row>
    <row r="4233" spans="1:2" x14ac:dyDescent="0.2">
      <c r="A4233" s="12">
        <v>44628</v>
      </c>
      <c r="B4233" s="11">
        <v>117.68980000000001</v>
      </c>
    </row>
    <row r="4234" spans="1:2" x14ac:dyDescent="0.2">
      <c r="A4234" s="12">
        <v>44629</v>
      </c>
      <c r="B4234" s="11">
        <v>116.71599999999999</v>
      </c>
    </row>
    <row r="4235" spans="1:2" x14ac:dyDescent="0.2">
      <c r="A4235" s="12">
        <v>44630</v>
      </c>
      <c r="B4235" s="11">
        <v>116.8566</v>
      </c>
    </row>
    <row r="4236" spans="1:2" x14ac:dyDescent="0.2">
      <c r="A4236" s="12">
        <v>44631</v>
      </c>
      <c r="B4236" s="11">
        <v>117.14149999999999</v>
      </c>
    </row>
    <row r="4237" spans="1:2" x14ac:dyDescent="0.2">
      <c r="A4237" s="12">
        <v>44634</v>
      </c>
      <c r="B4237" s="11">
        <v>117.2681</v>
      </c>
    </row>
    <row r="4238" spans="1:2" x14ac:dyDescent="0.2">
      <c r="A4238" s="12">
        <v>44635</v>
      </c>
      <c r="B4238" s="11">
        <v>117.3366</v>
      </c>
    </row>
    <row r="4239" spans="1:2" x14ac:dyDescent="0.2">
      <c r="A4239" s="12">
        <v>44636</v>
      </c>
      <c r="B4239" s="11">
        <v>116.9088</v>
      </c>
    </row>
    <row r="4240" spans="1:2" x14ac:dyDescent="0.2">
      <c r="A4240" s="12">
        <v>44637</v>
      </c>
      <c r="B4240" s="11">
        <v>116.1617</v>
      </c>
    </row>
    <row r="4241" spans="1:2" x14ac:dyDescent="0.2">
      <c r="A4241" s="12">
        <v>44638</v>
      </c>
      <c r="B4241" s="11">
        <v>116.2705</v>
      </c>
    </row>
    <row r="4242" spans="1:2" x14ac:dyDescent="0.2">
      <c r="A4242" s="12">
        <v>44641</v>
      </c>
      <c r="B4242" s="11">
        <v>116.0795</v>
      </c>
    </row>
    <row r="4243" spans="1:2" x14ac:dyDescent="0.2">
      <c r="A4243" s="12">
        <v>44642</v>
      </c>
      <c r="B4243" s="11">
        <v>116.2307</v>
      </c>
    </row>
    <row r="4244" spans="1:2" x14ac:dyDescent="0.2">
      <c r="A4244" s="12">
        <v>44643</v>
      </c>
      <c r="B4244" s="11">
        <v>116.14660000000001</v>
      </c>
    </row>
    <row r="4245" spans="1:2" x14ac:dyDescent="0.2">
      <c r="A4245" s="12">
        <v>44644</v>
      </c>
      <c r="B4245" s="11">
        <v>116.1156</v>
      </c>
    </row>
    <row r="4246" spans="1:2" x14ac:dyDescent="0.2">
      <c r="A4246" s="12">
        <v>44645</v>
      </c>
      <c r="B4246" s="11">
        <v>115.958</v>
      </c>
    </row>
    <row r="4247" spans="1:2" x14ac:dyDescent="0.2">
      <c r="A4247" s="12">
        <v>44648</v>
      </c>
      <c r="B4247" s="11">
        <v>116.34399999999999</v>
      </c>
    </row>
    <row r="4248" spans="1:2" x14ac:dyDescent="0.2">
      <c r="A4248" s="12">
        <v>44649</v>
      </c>
      <c r="B4248" s="11">
        <v>115.71680000000001</v>
      </c>
    </row>
    <row r="4249" spans="1:2" x14ac:dyDescent="0.2">
      <c r="A4249" s="12">
        <v>44650</v>
      </c>
      <c r="B4249" s="11">
        <v>115.22450000000001</v>
      </c>
    </row>
    <row r="4250" spans="1:2" x14ac:dyDescent="0.2">
      <c r="A4250" s="12">
        <v>44651</v>
      </c>
      <c r="B4250" s="11">
        <v>115.3456</v>
      </c>
    </row>
    <row r="4251" spans="1:2" x14ac:dyDescent="0.2">
      <c r="A4251" s="12">
        <v>44652</v>
      </c>
      <c r="B4251" s="11">
        <v>115.6251</v>
      </c>
    </row>
    <row r="4252" spans="1:2" x14ac:dyDescent="0.2">
      <c r="A4252" s="12">
        <v>44655</v>
      </c>
      <c r="B4252" s="11">
        <v>115.56789999999999</v>
      </c>
    </row>
    <row r="4253" spans="1:2" x14ac:dyDescent="0.2">
      <c r="A4253" s="12">
        <v>44656</v>
      </c>
      <c r="B4253" s="11">
        <v>115.87479999999999</v>
      </c>
    </row>
    <row r="4254" spans="1:2" x14ac:dyDescent="0.2">
      <c r="A4254" s="12">
        <v>44657</v>
      </c>
      <c r="B4254" s="11">
        <v>116.13549999999999</v>
      </c>
    </row>
    <row r="4255" spans="1:2" x14ac:dyDescent="0.2">
      <c r="A4255" s="12">
        <v>44658</v>
      </c>
      <c r="B4255" s="11">
        <v>116.46259999999999</v>
      </c>
    </row>
    <row r="4256" spans="1:2" x14ac:dyDescent="0.2">
      <c r="A4256" s="12">
        <v>44659</v>
      </c>
      <c r="B4256" s="11">
        <v>116.53530000000001</v>
      </c>
    </row>
    <row r="4257" spans="1:2" x14ac:dyDescent="0.2">
      <c r="A4257" s="12">
        <v>44662</v>
      </c>
      <c r="B4257" s="11">
        <v>116.679</v>
      </c>
    </row>
    <row r="4258" spans="1:2" x14ac:dyDescent="0.2">
      <c r="A4258" s="12">
        <v>44663</v>
      </c>
      <c r="B4258" s="11">
        <v>116.5305</v>
      </c>
    </row>
    <row r="4259" spans="1:2" x14ac:dyDescent="0.2">
      <c r="A4259" s="12">
        <v>44664</v>
      </c>
      <c r="B4259" s="11">
        <v>116.4239</v>
      </c>
    </row>
    <row r="4260" spans="1:2" x14ac:dyDescent="0.2">
      <c r="A4260" s="12">
        <v>44665</v>
      </c>
      <c r="B4260" s="11">
        <v>116.8916</v>
      </c>
    </row>
    <row r="4261" spans="1:2" x14ac:dyDescent="0.2">
      <c r="A4261" s="12">
        <v>44666</v>
      </c>
      <c r="B4261" s="11">
        <v>116.8441</v>
      </c>
    </row>
    <row r="4262" spans="1:2" x14ac:dyDescent="0.2">
      <c r="A4262" s="12">
        <v>44669</v>
      </c>
      <c r="B4262" s="11">
        <v>116.9885</v>
      </c>
    </row>
    <row r="4263" spans="1:2" x14ac:dyDescent="0.2">
      <c r="A4263" s="12">
        <v>44670</v>
      </c>
      <c r="B4263" s="11">
        <v>117.28579999999999</v>
      </c>
    </row>
    <row r="4264" spans="1:2" x14ac:dyDescent="0.2">
      <c r="A4264" s="12">
        <v>44671</v>
      </c>
      <c r="B4264" s="11">
        <v>116.8998</v>
      </c>
    </row>
    <row r="4265" spans="1:2" x14ac:dyDescent="0.2">
      <c r="A4265" s="12">
        <v>44672</v>
      </c>
      <c r="B4265" s="11">
        <v>117.31180000000001</v>
      </c>
    </row>
    <row r="4266" spans="1:2" x14ac:dyDescent="0.2">
      <c r="A4266" s="12">
        <v>44673</v>
      </c>
      <c r="B4266" s="11">
        <v>118.17359999999999</v>
      </c>
    </row>
    <row r="4267" spans="1:2" x14ac:dyDescent="0.2">
      <c r="A4267" s="12">
        <v>44676</v>
      </c>
      <c r="B4267" s="11">
        <v>118.7683</v>
      </c>
    </row>
    <row r="4268" spans="1:2" x14ac:dyDescent="0.2">
      <c r="A4268" s="12">
        <v>44677</v>
      </c>
      <c r="B4268" s="11">
        <v>119.0919</v>
      </c>
    </row>
    <row r="4269" spans="1:2" x14ac:dyDescent="0.2">
      <c r="A4269" s="12">
        <v>44678</v>
      </c>
      <c r="B4269" s="11">
        <v>119.6006</v>
      </c>
    </row>
    <row r="4270" spans="1:2" x14ac:dyDescent="0.2">
      <c r="A4270" s="12">
        <v>44679</v>
      </c>
      <c r="B4270" s="11">
        <v>120.2144</v>
      </c>
    </row>
    <row r="4271" spans="1:2" x14ac:dyDescent="0.2">
      <c r="A4271" s="12">
        <v>44680</v>
      </c>
      <c r="B4271" s="11">
        <v>119.6421</v>
      </c>
    </row>
    <row r="4272" spans="1:2" x14ac:dyDescent="0.2">
      <c r="A4272" s="12">
        <v>44683</v>
      </c>
      <c r="B4272" s="11">
        <v>120.02290000000001</v>
      </c>
    </row>
    <row r="4273" spans="1:2" x14ac:dyDescent="0.2">
      <c r="A4273" s="12">
        <v>44684</v>
      </c>
      <c r="B4273" s="11">
        <v>119.84350000000001</v>
      </c>
    </row>
    <row r="4274" spans="1:2" x14ac:dyDescent="0.2">
      <c r="A4274" s="12">
        <v>44685</v>
      </c>
      <c r="B4274" s="11">
        <v>119.6936</v>
      </c>
    </row>
    <row r="4275" spans="1:2" x14ac:dyDescent="0.2">
      <c r="A4275" s="12">
        <v>44686</v>
      </c>
      <c r="B4275" s="11">
        <v>120.13890000000001</v>
      </c>
    </row>
    <row r="4276" spans="1:2" x14ac:dyDescent="0.2">
      <c r="A4276" s="12">
        <v>44687</v>
      </c>
      <c r="B4276" s="11">
        <v>120.0159</v>
      </c>
    </row>
    <row r="4277" spans="1:2" x14ac:dyDescent="0.2">
      <c r="A4277" s="12">
        <v>44690</v>
      </c>
      <c r="B4277" s="11">
        <v>120.6525</v>
      </c>
    </row>
    <row r="4278" spans="1:2" x14ac:dyDescent="0.2">
      <c r="A4278" s="12">
        <v>44691</v>
      </c>
      <c r="B4278" s="11">
        <v>120.9284</v>
      </c>
    </row>
    <row r="4279" spans="1:2" x14ac:dyDescent="0.2">
      <c r="A4279" s="12">
        <v>44692</v>
      </c>
      <c r="B4279" s="11">
        <v>120.5382</v>
      </c>
    </row>
    <row r="4280" spans="1:2" x14ac:dyDescent="0.2">
      <c r="A4280" s="12">
        <v>44693</v>
      </c>
      <c r="B4280" s="11">
        <v>121.4119</v>
      </c>
    </row>
    <row r="4281" spans="1:2" x14ac:dyDescent="0.2">
      <c r="A4281" s="12">
        <v>44694</v>
      </c>
      <c r="B4281" s="11">
        <v>120.99979999999999</v>
      </c>
    </row>
    <row r="4282" spans="1:2" x14ac:dyDescent="0.2">
      <c r="A4282" s="12">
        <v>44697</v>
      </c>
      <c r="B4282" s="11">
        <v>120.8458</v>
      </c>
    </row>
    <row r="4283" spans="1:2" x14ac:dyDescent="0.2">
      <c r="A4283" s="12">
        <v>44698</v>
      </c>
      <c r="B4283" s="11">
        <v>120.0502</v>
      </c>
    </row>
    <row r="4284" spans="1:2" x14ac:dyDescent="0.2">
      <c r="A4284" s="12">
        <v>44699</v>
      </c>
      <c r="B4284" s="11">
        <v>120.18</v>
      </c>
    </row>
    <row r="4285" spans="1:2" x14ac:dyDescent="0.2">
      <c r="A4285" s="12">
        <v>44700</v>
      </c>
      <c r="B4285" s="11">
        <v>119.562</v>
      </c>
    </row>
    <row r="4286" spans="1:2" x14ac:dyDescent="0.2">
      <c r="A4286" s="12">
        <v>44701</v>
      </c>
      <c r="B4286" s="11">
        <v>119.502</v>
      </c>
    </row>
    <row r="4287" spans="1:2" x14ac:dyDescent="0.2">
      <c r="A4287" s="12">
        <v>44704</v>
      </c>
      <c r="B4287" s="11">
        <v>118.8381</v>
      </c>
    </row>
    <row r="4288" spans="1:2" x14ac:dyDescent="0.2">
      <c r="A4288" s="12">
        <v>44705</v>
      </c>
      <c r="B4288" s="11">
        <v>118.72580000000001</v>
      </c>
    </row>
    <row r="4289" spans="1:2" x14ac:dyDescent="0.2">
      <c r="A4289" s="12">
        <v>44706</v>
      </c>
      <c r="B4289" s="11">
        <v>119.0878</v>
      </c>
    </row>
    <row r="4290" spans="1:2" x14ac:dyDescent="0.2">
      <c r="A4290" s="12">
        <v>44707</v>
      </c>
      <c r="B4290" s="11">
        <v>118.9273</v>
      </c>
    </row>
    <row r="4291" spans="1:2" x14ac:dyDescent="0.2">
      <c r="A4291" s="12">
        <v>44708</v>
      </c>
      <c r="B4291" s="11">
        <v>118.4545</v>
      </c>
    </row>
    <row r="4292" spans="1:2" x14ac:dyDescent="0.2">
      <c r="A4292" s="12">
        <v>44711</v>
      </c>
      <c r="B4292" s="13" t="e">
        <f>NA()</f>
        <v>#N/A</v>
      </c>
    </row>
    <row r="4293" spans="1:2" x14ac:dyDescent="0.2">
      <c r="A4293" s="12">
        <v>44712</v>
      </c>
      <c r="B4293" s="11">
        <v>118.24290000000001</v>
      </c>
    </row>
    <row r="4294" spans="1:2" x14ac:dyDescent="0.2">
      <c r="A4294" s="12">
        <v>44713</v>
      </c>
      <c r="B4294" s="11">
        <v>118.8763</v>
      </c>
    </row>
    <row r="4295" spans="1:2" x14ac:dyDescent="0.2">
      <c r="A4295" s="12">
        <v>44714</v>
      </c>
      <c r="B4295" s="11">
        <v>118.2531</v>
      </c>
    </row>
    <row r="4296" spans="1:2" x14ac:dyDescent="0.2">
      <c r="A4296" s="12">
        <v>44715</v>
      </c>
      <c r="B4296" s="11">
        <v>118.4066</v>
      </c>
    </row>
    <row r="4297" spans="1:2" x14ac:dyDescent="0.2">
      <c r="A4297" s="12">
        <v>44718</v>
      </c>
      <c r="B4297" s="11">
        <v>118.4867</v>
      </c>
    </row>
    <row r="4298" spans="1:2" x14ac:dyDescent="0.2">
      <c r="A4298" s="12">
        <v>44719</v>
      </c>
      <c r="B4298" s="11">
        <v>118.63079999999999</v>
      </c>
    </row>
    <row r="4299" spans="1:2" x14ac:dyDescent="0.2">
      <c r="A4299" s="12">
        <v>44720</v>
      </c>
      <c r="B4299" s="11">
        <v>118.6011</v>
      </c>
    </row>
    <row r="4300" spans="1:2" x14ac:dyDescent="0.2">
      <c r="A4300" s="12">
        <v>44721</v>
      </c>
      <c r="B4300" s="11">
        <v>119.1061</v>
      </c>
    </row>
    <row r="4301" spans="1:2" x14ac:dyDescent="0.2">
      <c r="A4301" s="12">
        <v>44722</v>
      </c>
      <c r="B4301" s="11">
        <v>120.16240000000001</v>
      </c>
    </row>
    <row r="4302" spans="1:2" x14ac:dyDescent="0.2">
      <c r="A4302" s="12">
        <v>44725</v>
      </c>
      <c r="B4302" s="11">
        <v>121.2877</v>
      </c>
    </row>
    <row r="4303" spans="1:2" x14ac:dyDescent="0.2">
      <c r="A4303" s="12">
        <v>44726</v>
      </c>
      <c r="B4303" s="11">
        <v>121.79730000000001</v>
      </c>
    </row>
    <row r="4304" spans="1:2" x14ac:dyDescent="0.2">
      <c r="A4304" s="12">
        <v>44727</v>
      </c>
      <c r="B4304" s="11">
        <v>121.7546</v>
      </c>
    </row>
    <row r="4305" spans="1:2" x14ac:dyDescent="0.2">
      <c r="A4305" s="12">
        <v>44728</v>
      </c>
      <c r="B4305" s="11">
        <v>120.7654</v>
      </c>
    </row>
    <row r="4306" spans="1:2" x14ac:dyDescent="0.2">
      <c r="A4306" s="12">
        <v>44729</v>
      </c>
      <c r="B4306" s="11">
        <v>121.3486</v>
      </c>
    </row>
    <row r="4307" spans="1:2" x14ac:dyDescent="0.2">
      <c r="A4307" s="12">
        <v>44732</v>
      </c>
      <c r="B4307" s="13" t="e">
        <f>NA()</f>
        <v>#N/A</v>
      </c>
    </row>
    <row r="4308" spans="1:2" x14ac:dyDescent="0.2">
      <c r="A4308" s="12">
        <v>44733</v>
      </c>
      <c r="B4308" s="11">
        <v>120.7491</v>
      </c>
    </row>
    <row r="4309" spans="1:2" x14ac:dyDescent="0.2">
      <c r="A4309" s="12">
        <v>44734</v>
      </c>
      <c r="B4309" s="11">
        <v>120.63330000000001</v>
      </c>
    </row>
    <row r="4310" spans="1:2" x14ac:dyDescent="0.2">
      <c r="A4310" s="12">
        <v>44735</v>
      </c>
      <c r="B4310" s="11">
        <v>120.8609</v>
      </c>
    </row>
    <row r="4311" spans="1:2" x14ac:dyDescent="0.2">
      <c r="A4311" s="12">
        <v>44736</v>
      </c>
      <c r="B4311" s="11">
        <v>120.5844</v>
      </c>
    </row>
    <row r="4312" spans="1:2" x14ac:dyDescent="0.2">
      <c r="A4312" s="12">
        <v>44739</v>
      </c>
      <c r="B4312" s="11">
        <v>120.2774</v>
      </c>
    </row>
    <row r="4313" spans="1:2" x14ac:dyDescent="0.2">
      <c r="A4313" s="12">
        <v>44740</v>
      </c>
      <c r="B4313" s="11">
        <v>120.72069999999999</v>
      </c>
    </row>
    <row r="4314" spans="1:2" x14ac:dyDescent="0.2">
      <c r="A4314" s="12">
        <v>44741</v>
      </c>
      <c r="B4314" s="11">
        <v>121.04810000000001</v>
      </c>
    </row>
    <row r="4315" spans="1:2" x14ac:dyDescent="0.2">
      <c r="A4315" s="12">
        <v>44742</v>
      </c>
      <c r="B4315" s="11">
        <v>121.054</v>
      </c>
    </row>
    <row r="4316" spans="1:2" x14ac:dyDescent="0.2">
      <c r="A4316" s="12">
        <v>44743</v>
      </c>
      <c r="B4316" s="11">
        <v>121.5779</v>
      </c>
    </row>
    <row r="4317" spans="1:2" x14ac:dyDescent="0.2">
      <c r="A4317" s="12">
        <v>44746</v>
      </c>
      <c r="B4317" s="13" t="e">
        <f>NA()</f>
        <v>#N/A</v>
      </c>
    </row>
    <row r="4318" spans="1:2" x14ac:dyDescent="0.2">
      <c r="A4318" s="12">
        <v>44747</v>
      </c>
      <c r="B4318" s="11">
        <v>122.699</v>
      </c>
    </row>
    <row r="4319" spans="1:2" x14ac:dyDescent="0.2">
      <c r="A4319" s="12">
        <v>44748</v>
      </c>
      <c r="B4319" s="11">
        <v>123.06610000000001</v>
      </c>
    </row>
    <row r="4320" spans="1:2" x14ac:dyDescent="0.2">
      <c r="A4320" s="12">
        <v>44749</v>
      </c>
      <c r="B4320" s="11">
        <v>122.80110000000001</v>
      </c>
    </row>
    <row r="4321" spans="1:2" x14ac:dyDescent="0.2">
      <c r="A4321" s="12">
        <v>44750</v>
      </c>
      <c r="B4321" s="11">
        <v>122.55029999999999</v>
      </c>
    </row>
    <row r="4322" spans="1:2" x14ac:dyDescent="0.2">
      <c r="A4322" s="12">
        <v>44753</v>
      </c>
      <c r="B4322" s="11">
        <v>123.3678</v>
      </c>
    </row>
    <row r="4323" spans="1:2" x14ac:dyDescent="0.2">
      <c r="A4323" s="12">
        <v>44754</v>
      </c>
      <c r="B4323" s="11">
        <v>123.4954</v>
      </c>
    </row>
    <row r="4324" spans="1:2" x14ac:dyDescent="0.2">
      <c r="A4324" s="12">
        <v>44755</v>
      </c>
      <c r="B4324" s="11">
        <v>123.3349</v>
      </c>
    </row>
    <row r="4325" spans="1:2" x14ac:dyDescent="0.2">
      <c r="A4325" s="12">
        <v>44756</v>
      </c>
      <c r="B4325" s="11">
        <v>124.1127</v>
      </c>
    </row>
    <row r="4326" spans="1:2" x14ac:dyDescent="0.2">
      <c r="A4326" s="12">
        <v>44757</v>
      </c>
      <c r="B4326" s="11">
        <v>123.5454</v>
      </c>
    </row>
    <row r="4327" spans="1:2" x14ac:dyDescent="0.2">
      <c r="A4327" s="12">
        <v>44760</v>
      </c>
      <c r="B4327" s="11">
        <v>122.85420000000001</v>
      </c>
    </row>
    <row r="4328" spans="1:2" x14ac:dyDescent="0.2">
      <c r="A4328" s="12">
        <v>44761</v>
      </c>
      <c r="B4328" s="11">
        <v>122.55710000000001</v>
      </c>
    </row>
    <row r="4329" spans="1:2" x14ac:dyDescent="0.2">
      <c r="A4329" s="12">
        <v>44762</v>
      </c>
      <c r="B4329" s="11">
        <v>122.6759</v>
      </c>
    </row>
    <row r="4330" spans="1:2" x14ac:dyDescent="0.2">
      <c r="A4330" s="12">
        <v>44763</v>
      </c>
      <c r="B4330" s="11">
        <v>122.97410000000001</v>
      </c>
    </row>
    <row r="4331" spans="1:2" x14ac:dyDescent="0.2">
      <c r="A4331" s="12">
        <v>44764</v>
      </c>
      <c r="B4331" s="11">
        <v>122.5116</v>
      </c>
    </row>
    <row r="4332" spans="1:2" x14ac:dyDescent="0.2">
      <c r="A4332" s="12">
        <v>44767</v>
      </c>
      <c r="B4332" s="11">
        <v>122.5253</v>
      </c>
    </row>
    <row r="4333" spans="1:2" x14ac:dyDescent="0.2">
      <c r="A4333" s="12">
        <v>44768</v>
      </c>
      <c r="B4333" s="11">
        <v>122.8323</v>
      </c>
    </row>
    <row r="4334" spans="1:2" x14ac:dyDescent="0.2">
      <c r="A4334" s="12">
        <v>44769</v>
      </c>
      <c r="B4334" s="11">
        <v>122.89400000000001</v>
      </c>
    </row>
    <row r="4335" spans="1:2" x14ac:dyDescent="0.2">
      <c r="A4335" s="12">
        <v>44770</v>
      </c>
      <c r="B4335" s="11">
        <v>122.18940000000001</v>
      </c>
    </row>
    <row r="4336" spans="1:2" x14ac:dyDescent="0.2">
      <c r="A4336" s="12">
        <v>44771</v>
      </c>
      <c r="B4336" s="11">
        <v>121.8526</v>
      </c>
    </row>
    <row r="4337" spans="1:2" x14ac:dyDescent="0.2">
      <c r="A4337" s="12">
        <v>44774</v>
      </c>
      <c r="B4337" s="11">
        <v>121.5001</v>
      </c>
    </row>
    <row r="4338" spans="1:2" x14ac:dyDescent="0.2">
      <c r="A4338" s="12">
        <v>44775</v>
      </c>
      <c r="B4338" s="11">
        <v>122.0121</v>
      </c>
    </row>
    <row r="4339" spans="1:2" x14ac:dyDescent="0.2">
      <c r="A4339" s="12">
        <v>44776</v>
      </c>
      <c r="B4339" s="11">
        <v>122.4589</v>
      </c>
    </row>
    <row r="4340" spans="1:2" x14ac:dyDescent="0.2">
      <c r="A4340" s="12">
        <v>44777</v>
      </c>
      <c r="B4340" s="11">
        <v>121.916</v>
      </c>
    </row>
    <row r="4341" spans="1:2" x14ac:dyDescent="0.2">
      <c r="A4341" s="12">
        <v>44778</v>
      </c>
      <c r="B4341" s="11">
        <v>122.41119999999999</v>
      </c>
    </row>
    <row r="4342" spans="1:2" x14ac:dyDescent="0.2">
      <c r="A4342" s="12">
        <v>44781</v>
      </c>
      <c r="B4342" s="11">
        <v>121.9674</v>
      </c>
    </row>
    <row r="4343" spans="1:2" x14ac:dyDescent="0.2">
      <c r="A4343" s="12">
        <v>44782</v>
      </c>
      <c r="B4343" s="11">
        <v>121.9555</v>
      </c>
    </row>
    <row r="4344" spans="1:2" x14ac:dyDescent="0.2">
      <c r="A4344" s="12">
        <v>44783</v>
      </c>
      <c r="B4344" s="11">
        <v>120.8527</v>
      </c>
    </row>
    <row r="4345" spans="1:2" x14ac:dyDescent="0.2">
      <c r="A4345" s="12">
        <v>44784</v>
      </c>
      <c r="B4345" s="11">
        <v>120.8212</v>
      </c>
    </row>
    <row r="4346" spans="1:2" x14ac:dyDescent="0.2">
      <c r="A4346" s="12">
        <v>44785</v>
      </c>
      <c r="B4346" s="11">
        <v>121.1306</v>
      </c>
    </row>
  </sheetData>
  <pageMargins left="0.75" right="0.75" top="1" bottom="1" header="0.5" footer="0.5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11</vt:i4>
      </vt:variant>
    </vt:vector>
  </HeadingPairs>
  <TitlesOfParts>
    <vt:vector size="11" baseType="lpstr">
      <vt:lpstr>Broad Nominal Dollar FRB data</vt:lpstr>
      <vt:lpstr>Figure World Trade</vt:lpstr>
      <vt:lpstr>Figure Dollar Global Role</vt:lpstr>
      <vt:lpstr>Global Investment</vt:lpstr>
      <vt:lpstr>Figure Commodities</vt:lpstr>
      <vt:lpstr>Commodity data</vt:lpstr>
      <vt:lpstr>Figure Output</vt:lpstr>
      <vt:lpstr>Figure GFC index</vt:lpstr>
      <vt:lpstr>Nominal Dollar Indexes Monthly</vt:lpstr>
      <vt:lpstr>Nominal Dollar Indexes Daily</vt:lpstr>
      <vt:lpstr>DTWEXBGS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2022-06-17T19:59:33Z</dcterms:created>
  <dcterms:modified xsi:type="dcterms:W3CDTF">2022-08-19T19:30:22Z</dcterms:modified>
</cp:coreProperties>
</file>