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ropbox\Oli\Hysteresis\Workfiles_Oct_2013\figure_excel\"/>
    </mc:Choice>
  </mc:AlternateContent>
  <bookViews>
    <workbookView xWindow="72" yWindow="0" windowWidth="16296" windowHeight="7656" tabRatio="809" activeTab="4"/>
  </bookViews>
  <sheets>
    <sheet name="Billions of Dollars" sheetId="7" r:id="rId1"/>
    <sheet name="Percentage of Potential GDP" sheetId="8" r:id="rId2"/>
    <sheet name="Intro to Quarterly Data" sheetId="10" r:id="rId3"/>
    <sheet name="Quarterly Data" sheetId="9" r:id="rId4"/>
    <sheet name="Figure" sheetId="11" r:id="rId5"/>
  </sheets>
  <definedNames>
    <definedName name="_xlnm.Print_Area" localSheetId="0">'Billions of Dollars'!$A$5:$U$95</definedName>
    <definedName name="_xlnm.Print_Area" localSheetId="1">'Percentage of Potential GDP'!$A$5:$U$96</definedName>
    <definedName name="_xlnm.Print_Area" localSheetId="3">'Quarterly Data'!$A$5:$R$235</definedName>
    <definedName name="_xlnm.Print_Titles" localSheetId="0">'Billions of Dollars'!$5:$10</definedName>
    <definedName name="_xlnm.Print_Titles" localSheetId="1">'Percentage of Potential GDP'!$5:$11</definedName>
    <definedName name="_xlnm.Print_Titles" localSheetId="3">'Quarterly Data'!$5:$13</definedName>
    <definedName name="_xlnm.Print_Titles">#N/A</definedName>
    <definedName name="TABLE3">#REF!</definedName>
  </definedNames>
  <calcPr calcId="152511" fullCalcOnLoad="1"/>
</workbook>
</file>

<file path=xl/calcChain.xml><?xml version="1.0" encoding="utf-8"?>
<calcChain xmlns="http://schemas.openxmlformats.org/spreadsheetml/2006/main">
  <c r="S6" i="11" l="1"/>
  <c r="S7" i="11"/>
  <c r="S8" i="11"/>
  <c r="S9" i="11"/>
  <c r="S10" i="11"/>
  <c r="S11" i="11"/>
  <c r="S12" i="11"/>
  <c r="S13" i="11"/>
  <c r="S14" i="11"/>
  <c r="S15" i="11"/>
  <c r="S16" i="11"/>
  <c r="S17" i="11"/>
  <c r="S18" i="11"/>
  <c r="S19" i="11"/>
  <c r="S20" i="11"/>
  <c r="S21" i="11"/>
  <c r="S5" i="11"/>
  <c r="R7" i="11"/>
  <c r="R8" i="11"/>
  <c r="R9" i="11"/>
  <c r="R10" i="11"/>
  <c r="R11" i="11"/>
  <c r="R12" i="11"/>
  <c r="R13" i="11"/>
  <c r="R14" i="11"/>
  <c r="R15" i="11"/>
  <c r="R16" i="11"/>
  <c r="R17" i="11"/>
  <c r="R18" i="11"/>
  <c r="R19" i="11"/>
  <c r="R20" i="11"/>
  <c r="R21" i="11"/>
  <c r="R6" i="11"/>
  <c r="Q7" i="11"/>
  <c r="Q8" i="11"/>
  <c r="Q9" i="11"/>
  <c r="Q10" i="11"/>
  <c r="Q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6" i="11"/>
  <c r="O7" i="11"/>
  <c r="O8" i="11"/>
  <c r="O9" i="11"/>
  <c r="O10" i="11"/>
  <c r="O11" i="11"/>
  <c r="O12" i="11"/>
  <c r="O13" i="11"/>
  <c r="O14" i="11"/>
  <c r="O15" i="11"/>
  <c r="O16" i="11"/>
  <c r="O17" i="11"/>
  <c r="O18" i="11"/>
  <c r="O19" i="11"/>
  <c r="O20" i="11"/>
  <c r="O6" i="11"/>
  <c r="N7" i="11"/>
  <c r="N8" i="11"/>
  <c r="N9" i="11"/>
  <c r="N10" i="11"/>
  <c r="N11" i="11"/>
  <c r="N12" i="11"/>
  <c r="N13" i="11"/>
  <c r="N14" i="11"/>
  <c r="N15" i="11"/>
  <c r="N16" i="11"/>
  <c r="N17" i="11"/>
  <c r="N18" i="11"/>
  <c r="N19" i="11"/>
  <c r="N20" i="11"/>
  <c r="N21" i="11"/>
  <c r="N6" i="11"/>
  <c r="L14" i="11"/>
  <c r="V14" i="11"/>
  <c r="L15" i="11"/>
  <c r="V15" i="11"/>
  <c r="L16" i="11"/>
  <c r="V16" i="11"/>
  <c r="L17" i="11"/>
  <c r="V17" i="11"/>
  <c r="L18" i="11"/>
  <c r="V18" i="11"/>
  <c r="L19" i="11"/>
  <c r="V19" i="11"/>
  <c r="L20" i="11"/>
  <c r="V20" i="11"/>
  <c r="L21" i="11"/>
  <c r="V21" i="11"/>
  <c r="K21" i="11"/>
  <c r="U21" i="11"/>
  <c r="J21" i="11"/>
  <c r="T21" i="11"/>
  <c r="I21" i="11"/>
  <c r="G21" i="11"/>
  <c r="E21" i="11"/>
  <c r="K20" i="11"/>
  <c r="U20" i="11"/>
  <c r="J20" i="11"/>
  <c r="I20" i="11"/>
  <c r="G20" i="11"/>
  <c r="F20" i="11"/>
  <c r="E20" i="11"/>
  <c r="K19" i="11"/>
  <c r="U19" i="11"/>
  <c r="J19" i="11"/>
  <c r="T19" i="11"/>
  <c r="I19" i="11"/>
  <c r="G19" i="11"/>
  <c r="F19" i="11"/>
  <c r="E19" i="11"/>
  <c r="K18" i="11"/>
  <c r="U18" i="11"/>
  <c r="J18" i="11"/>
  <c r="T18" i="11"/>
  <c r="I18" i="11"/>
  <c r="G18" i="11"/>
  <c r="F18" i="11"/>
  <c r="E18" i="11"/>
  <c r="K17" i="11"/>
  <c r="J17" i="11"/>
  <c r="T17" i="11"/>
  <c r="I17" i="11"/>
  <c r="G17" i="11"/>
  <c r="F17" i="11"/>
  <c r="E17" i="11"/>
  <c r="K16" i="11"/>
  <c r="J16" i="11"/>
  <c r="I16" i="11"/>
  <c r="G16" i="11"/>
  <c r="F16" i="11"/>
  <c r="E16" i="11"/>
  <c r="K15" i="11"/>
  <c r="U15" i="11"/>
  <c r="J15" i="11"/>
  <c r="I15" i="11"/>
  <c r="G15" i="11"/>
  <c r="F15" i="11"/>
  <c r="E15" i="11"/>
  <c r="K14" i="11"/>
  <c r="J14" i="11"/>
  <c r="T14" i="11"/>
  <c r="I14" i="11"/>
  <c r="G14" i="11"/>
  <c r="F14" i="11"/>
  <c r="E14" i="11"/>
  <c r="L13" i="11"/>
  <c r="K13" i="11"/>
  <c r="U13" i="11"/>
  <c r="J13" i="11"/>
  <c r="I13" i="11"/>
  <c r="G13" i="11"/>
  <c r="F13" i="11"/>
  <c r="E13" i="11"/>
  <c r="L12" i="11"/>
  <c r="K12" i="11"/>
  <c r="U12" i="11"/>
  <c r="J12" i="11"/>
  <c r="I12" i="11"/>
  <c r="G12" i="11"/>
  <c r="F12" i="11"/>
  <c r="E12" i="11"/>
  <c r="L11" i="11"/>
  <c r="K11" i="11"/>
  <c r="J11" i="11"/>
  <c r="I11" i="11"/>
  <c r="G11" i="11"/>
  <c r="F11" i="11"/>
  <c r="E11" i="11"/>
  <c r="L10" i="11"/>
  <c r="K10" i="11"/>
  <c r="U10" i="11"/>
  <c r="J10" i="11"/>
  <c r="I10" i="11"/>
  <c r="H10" i="11"/>
  <c r="G10" i="11"/>
  <c r="F10" i="11"/>
  <c r="E10" i="11"/>
  <c r="L9" i="11"/>
  <c r="K9" i="11"/>
  <c r="U9" i="11"/>
  <c r="J9" i="11"/>
  <c r="I9" i="11"/>
  <c r="H9" i="11"/>
  <c r="G9" i="11"/>
  <c r="F9" i="11"/>
  <c r="E9" i="11"/>
  <c r="L8" i="11"/>
  <c r="V8" i="11"/>
  <c r="K8" i="11"/>
  <c r="J8" i="11"/>
  <c r="T8" i="11"/>
  <c r="I8" i="11"/>
  <c r="H8" i="11"/>
  <c r="G8" i="11"/>
  <c r="F8" i="11"/>
  <c r="E8" i="11"/>
  <c r="L7" i="11"/>
  <c r="K7" i="11"/>
  <c r="U7" i="11"/>
  <c r="J7" i="11"/>
  <c r="I7" i="11"/>
  <c r="H7" i="11"/>
  <c r="G7" i="11"/>
  <c r="F7" i="11"/>
  <c r="E7" i="11"/>
  <c r="L6" i="11"/>
  <c r="K6" i="11"/>
  <c r="U6" i="11"/>
  <c r="J6" i="11"/>
  <c r="I6" i="11"/>
  <c r="H6" i="11"/>
  <c r="G6" i="11"/>
  <c r="F6" i="11"/>
  <c r="E6" i="11"/>
  <c r="L5" i="11"/>
  <c r="V5" i="11"/>
  <c r="K5" i="11"/>
  <c r="J5" i="11"/>
  <c r="I5" i="11"/>
  <c r="H5" i="11"/>
  <c r="G5" i="11"/>
  <c r="F5" i="11"/>
  <c r="E5" i="11"/>
  <c r="S4" i="11"/>
  <c r="L4" i="11"/>
  <c r="V9" i="11"/>
  <c r="K4" i="11"/>
  <c r="U8" i="11"/>
  <c r="J4" i="11"/>
  <c r="T9" i="11"/>
  <c r="I4" i="11"/>
  <c r="H4" i="11"/>
  <c r="G4" i="11"/>
  <c r="F4" i="11"/>
  <c r="E4" i="11"/>
  <c r="V10" i="11"/>
  <c r="V11" i="11"/>
  <c r="R5" i="11"/>
  <c r="V6" i="11"/>
  <c r="T10" i="11"/>
  <c r="T11" i="11"/>
  <c r="T15" i="11"/>
  <c r="Q5" i="11"/>
  <c r="V12" i="11"/>
  <c r="V13" i="11"/>
  <c r="O5" i="11"/>
  <c r="T5" i="11"/>
  <c r="V7" i="11"/>
  <c r="U11" i="11"/>
  <c r="T12" i="11"/>
  <c r="T13" i="11"/>
  <c r="U14" i="11"/>
  <c r="T7" i="11"/>
  <c r="T16" i="11"/>
  <c r="T20" i="11"/>
  <c r="U16" i="11"/>
  <c r="N5" i="11"/>
  <c r="P5" i="11"/>
  <c r="T6" i="11"/>
  <c r="U17" i="11"/>
  <c r="U5" i="11"/>
</calcChain>
</file>

<file path=xl/sharedStrings.xml><?xml version="1.0" encoding="utf-8"?>
<sst xmlns="http://schemas.openxmlformats.org/spreadsheetml/2006/main" count="560" uniqueCount="270">
  <si>
    <t>Sources: Congressional Budget Office; Office of Management and Budget.</t>
  </si>
  <si>
    <t>Revenues</t>
  </si>
  <si>
    <t>Outlays</t>
  </si>
  <si>
    <t>–</t>
  </si>
  <si>
    <t>=</t>
  </si>
  <si>
    <t>GDP</t>
  </si>
  <si>
    <t>Unemployment</t>
  </si>
  <si>
    <t>Automatic</t>
  </si>
  <si>
    <t>Stabilizers</t>
  </si>
  <si>
    <t>Automatic Stabilizers</t>
  </si>
  <si>
    <t>1960Q1</t>
  </si>
  <si>
    <t>1960Q2</t>
  </si>
  <si>
    <t>1960Q3</t>
  </si>
  <si>
    <t>1960Q4</t>
  </si>
  <si>
    <t>1961Q1</t>
  </si>
  <si>
    <t>1961Q2</t>
  </si>
  <si>
    <t>1961Q3</t>
  </si>
  <si>
    <t>1961Q4</t>
  </si>
  <si>
    <t>1962Q1</t>
  </si>
  <si>
    <t>1962Q2</t>
  </si>
  <si>
    <t>1962Q3</t>
  </si>
  <si>
    <t>1962Q4</t>
  </si>
  <si>
    <t>1963Q1</t>
  </si>
  <si>
    <t>1963Q2</t>
  </si>
  <si>
    <t>1963Q3</t>
  </si>
  <si>
    <t>1963Q4</t>
  </si>
  <si>
    <t>1964Q1</t>
  </si>
  <si>
    <t>1964Q2</t>
  </si>
  <si>
    <t>1964Q3</t>
  </si>
  <si>
    <t>1964Q4</t>
  </si>
  <si>
    <t>1965Q1</t>
  </si>
  <si>
    <t>1965Q2</t>
  </si>
  <si>
    <t>1965Q3</t>
  </si>
  <si>
    <t>1965Q4</t>
  </si>
  <si>
    <t>1966Q1</t>
  </si>
  <si>
    <t>1966Q2</t>
  </si>
  <si>
    <t>1966Q3</t>
  </si>
  <si>
    <t>1966Q4</t>
  </si>
  <si>
    <t>1967Q1</t>
  </si>
  <si>
    <t>1967Q2</t>
  </si>
  <si>
    <t>1967Q3</t>
  </si>
  <si>
    <t>1967Q4</t>
  </si>
  <si>
    <t>1968Q1</t>
  </si>
  <si>
    <t>1968Q2</t>
  </si>
  <si>
    <t>1968Q3</t>
  </si>
  <si>
    <t>1968Q4</t>
  </si>
  <si>
    <t>1969Q1</t>
  </si>
  <si>
    <t>1969Q2</t>
  </si>
  <si>
    <t>1969Q3</t>
  </si>
  <si>
    <t>1969Q4</t>
  </si>
  <si>
    <t>1970Q1</t>
  </si>
  <si>
    <t>1970Q2</t>
  </si>
  <si>
    <t>1970Q3</t>
  </si>
  <si>
    <t>1970Q4</t>
  </si>
  <si>
    <t>1971Q1</t>
  </si>
  <si>
    <t>1971Q2</t>
  </si>
  <si>
    <t>1971Q3</t>
  </si>
  <si>
    <t>1971Q4</t>
  </si>
  <si>
    <t>1972Q1</t>
  </si>
  <si>
    <t>1972Q2</t>
  </si>
  <si>
    <t>1972Q3</t>
  </si>
  <si>
    <t>1972Q4</t>
  </si>
  <si>
    <t>1973Q1</t>
  </si>
  <si>
    <t>1973Q2</t>
  </si>
  <si>
    <t>1973Q3</t>
  </si>
  <si>
    <t>1973Q4</t>
  </si>
  <si>
    <t>1974Q1</t>
  </si>
  <si>
    <t>1974Q2</t>
  </si>
  <si>
    <t>1974Q3</t>
  </si>
  <si>
    <t>1974Q4</t>
  </si>
  <si>
    <t>1975Q1</t>
  </si>
  <si>
    <t>1975Q2</t>
  </si>
  <si>
    <t>1975Q3</t>
  </si>
  <si>
    <t>1975Q4</t>
  </si>
  <si>
    <t>1976Q1</t>
  </si>
  <si>
    <t>1976Q2</t>
  </si>
  <si>
    <t>1976Q3</t>
  </si>
  <si>
    <t>1976Q4</t>
  </si>
  <si>
    <t>1977Q1</t>
  </si>
  <si>
    <t>1977Q2</t>
  </si>
  <si>
    <t>1977Q3</t>
  </si>
  <si>
    <t>1977Q4</t>
  </si>
  <si>
    <t>1978Q1</t>
  </si>
  <si>
    <t>1978Q2</t>
  </si>
  <si>
    <t>1978Q3</t>
  </si>
  <si>
    <t>1978Q4</t>
  </si>
  <si>
    <t>1979Q1</t>
  </si>
  <si>
    <t>1979Q2</t>
  </si>
  <si>
    <t>1979Q3</t>
  </si>
  <si>
    <t>1979Q4</t>
  </si>
  <si>
    <t>1980Q1</t>
  </si>
  <si>
    <t>1980Q2</t>
  </si>
  <si>
    <t>1980Q3</t>
  </si>
  <si>
    <t>1980Q4</t>
  </si>
  <si>
    <t>1981Q1</t>
  </si>
  <si>
    <t>1981Q2</t>
  </si>
  <si>
    <t>1981Q3</t>
  </si>
  <si>
    <t>1981Q4</t>
  </si>
  <si>
    <t>1982Q1</t>
  </si>
  <si>
    <t>1982Q2</t>
  </si>
  <si>
    <t>1982Q3</t>
  </si>
  <si>
    <t>1982Q4</t>
  </si>
  <si>
    <t>1983Q1</t>
  </si>
  <si>
    <t>1983Q2</t>
  </si>
  <si>
    <t>1983Q3</t>
  </si>
  <si>
    <t>1983Q4</t>
  </si>
  <si>
    <t>1984Q1</t>
  </si>
  <si>
    <t>1984Q2</t>
  </si>
  <si>
    <t>1984Q3</t>
  </si>
  <si>
    <t>1984Q4</t>
  </si>
  <si>
    <t>1985Q1</t>
  </si>
  <si>
    <t>1985Q2</t>
  </si>
  <si>
    <t>1985Q3</t>
  </si>
  <si>
    <t>1985Q4</t>
  </si>
  <si>
    <t>1986Q1</t>
  </si>
  <si>
    <t>1986Q2</t>
  </si>
  <si>
    <t>1986Q3</t>
  </si>
  <si>
    <t>1986Q4</t>
  </si>
  <si>
    <t>1987Q1</t>
  </si>
  <si>
    <t>1987Q2</t>
  </si>
  <si>
    <t>1987Q3</t>
  </si>
  <si>
    <t>1987Q4</t>
  </si>
  <si>
    <t>1988Q1</t>
  </si>
  <si>
    <t>1988Q2</t>
  </si>
  <si>
    <t>1988Q3</t>
  </si>
  <si>
    <t>1988Q4</t>
  </si>
  <si>
    <t>1989Q1</t>
  </si>
  <si>
    <t>1989Q2</t>
  </si>
  <si>
    <t>1989Q3</t>
  </si>
  <si>
    <t>1989Q4</t>
  </si>
  <si>
    <t>1990Q1</t>
  </si>
  <si>
    <t>1990Q2</t>
  </si>
  <si>
    <t>1990Q3</t>
  </si>
  <si>
    <t>1990Q4</t>
  </si>
  <si>
    <t>1991Q1</t>
  </si>
  <si>
    <t>1991Q2</t>
  </si>
  <si>
    <t>1991Q3</t>
  </si>
  <si>
    <t>1991Q4</t>
  </si>
  <si>
    <t>1992Q1</t>
  </si>
  <si>
    <t>1992Q2</t>
  </si>
  <si>
    <t>1992Q3</t>
  </si>
  <si>
    <t>1992Q4</t>
  </si>
  <si>
    <t>1993Q1</t>
  </si>
  <si>
    <t>1993Q2</t>
  </si>
  <si>
    <t>1993Q3</t>
  </si>
  <si>
    <t>1993Q4</t>
  </si>
  <si>
    <t>1994Q1</t>
  </si>
  <si>
    <t>1994Q2</t>
  </si>
  <si>
    <t>1994Q3</t>
  </si>
  <si>
    <t>1994Q4</t>
  </si>
  <si>
    <t>1995Q1</t>
  </si>
  <si>
    <t>1995Q2</t>
  </si>
  <si>
    <t>1995Q3</t>
  </si>
  <si>
    <t>1995Q4</t>
  </si>
  <si>
    <t>1996Q1</t>
  </si>
  <si>
    <t>1996Q2</t>
  </si>
  <si>
    <t>1996Q3</t>
  </si>
  <si>
    <t>1996Q4</t>
  </si>
  <si>
    <t>1997Q1</t>
  </si>
  <si>
    <t>1997Q2</t>
  </si>
  <si>
    <t>1997Q3</t>
  </si>
  <si>
    <t>1997Q4</t>
  </si>
  <si>
    <t>1998Q1</t>
  </si>
  <si>
    <t>1998Q2</t>
  </si>
  <si>
    <t>1998Q3</t>
  </si>
  <si>
    <t>1998Q4</t>
  </si>
  <si>
    <t>1999Q1</t>
  </si>
  <si>
    <t>1999Q2</t>
  </si>
  <si>
    <t>1999Q3</t>
  </si>
  <si>
    <t>1999Q4</t>
  </si>
  <si>
    <t>2000Q1</t>
  </si>
  <si>
    <t>2000Q2</t>
  </si>
  <si>
    <t>2000Q3</t>
  </si>
  <si>
    <t>2000Q4</t>
  </si>
  <si>
    <t>2001Q1</t>
  </si>
  <si>
    <t>2001Q2</t>
  </si>
  <si>
    <t>2001Q3</t>
  </si>
  <si>
    <t>2001Q4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</si>
  <si>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</si>
  <si>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</si>
  <si>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</si>
  <si>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</si>
  <si>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</si>
  <si>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</si>
  <si>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</si>
  <si>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</si>
  <si>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</si>
  <si>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</si>
  <si>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</si>
  <si>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</si>
  <si>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</si>
  <si>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</si>
  <si>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</si>
  <si>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</si>
  <si>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</si>
  <si>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</si>
  <si>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</si>
  <si>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</si>
  <si>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</si>
  <si>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</si>
  <si>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</si>
  <si>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</si>
  <si>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</si>
  <si>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</si>
  <si>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</si>
  <si>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</si>
  <si>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</si>
  <si>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</si>
  <si>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</si>
  <si>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</si>
  <si>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Outlays Without</t>
  </si>
  <si>
    <t>&lt;&lt;&lt;&lt;Double-click to open pdf.</t>
  </si>
  <si>
    <t>Sources: Congressional Budget Office; Department of Commerce, Bureau of Economic Analysis.</t>
  </si>
  <si>
    <t xml:space="preserve">c. Projected using CBO's baseline assumptions. </t>
  </si>
  <si>
    <t>2010Q1</t>
  </si>
  <si>
    <t>2010Q2</t>
  </si>
  <si>
    <t>2010Q3</t>
  </si>
  <si>
    <t>Revenues and</t>
  </si>
  <si>
    <t xml:space="preserve">Surplus With </t>
  </si>
  <si>
    <t xml:space="preserve">Surplus Without </t>
  </si>
  <si>
    <t xml:space="preserve">Net Federal </t>
  </si>
  <si>
    <t>Net Federal</t>
  </si>
  <si>
    <t xml:space="preserve">Stabilizers </t>
  </si>
  <si>
    <t xml:space="preserve">Automatic </t>
  </si>
  <si>
    <t>2010Q4</t>
  </si>
  <si>
    <t>2011Q1</t>
  </si>
  <si>
    <t>2011Q2</t>
  </si>
  <si>
    <t>2011Q3</t>
  </si>
  <si>
    <r>
      <t>Gap</t>
    </r>
    <r>
      <rPr>
        <vertAlign val="superscript"/>
        <sz val="11"/>
        <rFont val="Arial"/>
        <family val="2"/>
      </rPr>
      <t>a</t>
    </r>
  </si>
  <si>
    <r>
      <t>Gap (Percent)</t>
    </r>
    <r>
      <rPr>
        <vertAlign val="superscript"/>
        <sz val="11"/>
        <rFont val="Arial"/>
        <family val="2"/>
      </rPr>
      <t>b</t>
    </r>
  </si>
  <si>
    <r>
      <t>2013</t>
    </r>
    <r>
      <rPr>
        <vertAlign val="superscript"/>
        <sz val="11"/>
        <rFont val="Arial"/>
        <family val="2"/>
      </rPr>
      <t>c</t>
    </r>
  </si>
  <si>
    <r>
      <t>2014</t>
    </r>
    <r>
      <rPr>
        <vertAlign val="superscript"/>
        <sz val="11"/>
        <rFont val="Arial"/>
        <family val="2"/>
      </rPr>
      <t>c</t>
    </r>
  </si>
  <si>
    <r>
      <t>2015</t>
    </r>
    <r>
      <rPr>
        <vertAlign val="superscript"/>
        <sz val="11"/>
        <rFont val="Arial"/>
        <family val="2"/>
      </rPr>
      <t>c</t>
    </r>
  </si>
  <si>
    <r>
      <t>2016</t>
    </r>
    <r>
      <rPr>
        <vertAlign val="superscript"/>
        <sz val="11"/>
        <rFont val="Arial"/>
        <family val="2"/>
      </rPr>
      <t>c</t>
    </r>
  </si>
  <si>
    <r>
      <t>2017</t>
    </r>
    <r>
      <rPr>
        <vertAlign val="superscript"/>
        <sz val="11"/>
        <rFont val="Arial"/>
        <family val="2"/>
      </rPr>
      <t>c</t>
    </r>
  </si>
  <si>
    <r>
      <t>2018</t>
    </r>
    <r>
      <rPr>
        <vertAlign val="superscript"/>
        <sz val="11"/>
        <rFont val="Arial"/>
        <family val="2"/>
      </rPr>
      <t>c</t>
    </r>
  </si>
  <si>
    <t>Deficit (-) or</t>
  </si>
  <si>
    <t>Deficit or Surplus With and Without Automatic Stabilizers and Related Series, by Fiscal Year, in Billions of Dollars</t>
  </si>
  <si>
    <t>GDP = gross domestic product; * = between -$500 million and $500 million; ** = between -0.05 percent and 0.05 percent.</t>
  </si>
  <si>
    <t>b. The unemployment gap equals the rate of unemployment minus the natural rate of unemployment, which is the rate of unemployment arising from all sources except fluctuations in aggregate demand.</t>
  </si>
  <si>
    <t>Deficit or Surplus With and Without Automatic Stabilizers and Related Series, by Fiscal Year, as a Percentage of Potential Gross Domestic Product</t>
  </si>
  <si>
    <t>GDP = gross domestic product; * = between -0.05 percent and 0.05 percent.</t>
  </si>
  <si>
    <r>
      <t>As a Percentage of Potential GDP</t>
    </r>
    <r>
      <rPr>
        <vertAlign val="superscript"/>
        <sz val="11"/>
        <color indexed="8"/>
        <rFont val="Arial"/>
        <family val="2"/>
      </rPr>
      <t>a</t>
    </r>
  </si>
  <si>
    <t>In Billions of Dollars, Annualized</t>
  </si>
  <si>
    <t>Government</t>
  </si>
  <si>
    <t>Saving With</t>
  </si>
  <si>
    <t>Saving Without</t>
  </si>
  <si>
    <t>Quarterly Estimates of Net Federal Government Saving With and Without Automatic Stabilizers, Based on the National Income and Product Accounts</t>
  </si>
  <si>
    <t>2011Q4</t>
  </si>
  <si>
    <t>2012Q1</t>
  </si>
  <si>
    <t>2012Q2</t>
  </si>
  <si>
    <t>2012Q3</t>
  </si>
  <si>
    <t>a. The GDP gap equals actual (or projected) GDP minus potential GDP (the maximum sustainable output of the economy).</t>
  </si>
  <si>
    <t>Notes: Automatic stabilizers are automatic changes in revenues and outlays that are attributable to cyclical movements in real (inflation-adjusted) output and unemployment.</t>
  </si>
  <si>
    <t>*</t>
  </si>
  <si>
    <t>**</t>
  </si>
  <si>
    <r>
      <t xml:space="preserve">The data in this file supplements information in CBO's March 2013 report </t>
    </r>
    <r>
      <rPr>
        <i/>
        <sz val="10"/>
        <color indexed="8"/>
        <rFont val="Arial"/>
        <family val="2"/>
      </rPr>
      <t>The Effects of Automatic Stabilizers on the Federal Budget as of 2013</t>
    </r>
    <r>
      <rPr>
        <sz val="10"/>
        <color indexed="8"/>
        <rFont val="Arial"/>
        <family val="2"/>
      </rPr>
      <t xml:space="preserve">, </t>
    </r>
    <r>
      <rPr>
        <sz val="10"/>
        <color indexed="56"/>
        <rFont val="Arial"/>
        <family val="2"/>
      </rPr>
      <t>www.cbo.gov/publication/43977</t>
    </r>
    <r>
      <rPr>
        <sz val="10"/>
        <color indexed="8"/>
        <rFont val="Arial"/>
        <family val="2"/>
      </rPr>
      <t>.</t>
    </r>
  </si>
  <si>
    <r>
      <t>GDP Gap</t>
    </r>
    <r>
      <rPr>
        <vertAlign val="superscript"/>
        <sz val="11"/>
        <rFont val="Arial"/>
        <family val="2"/>
      </rPr>
      <t>a</t>
    </r>
  </si>
  <si>
    <r>
      <t xml:space="preserve">That report is itself a supplement to CBO's February 2013 report </t>
    </r>
    <r>
      <rPr>
        <i/>
        <sz val="10"/>
        <color indexed="8"/>
        <rFont val="Arial"/>
        <family val="2"/>
      </rPr>
      <t>The Budget and Economic Outlook: Fiscal Years 2013 to 2023</t>
    </r>
    <r>
      <rPr>
        <sz val="10"/>
        <color indexed="8"/>
        <rFont val="Arial"/>
        <family val="2"/>
      </rPr>
      <t xml:space="preserve">, </t>
    </r>
    <r>
      <rPr>
        <sz val="10"/>
        <color indexed="56"/>
        <rFont val="Arial"/>
        <family val="2"/>
      </rPr>
      <t>www.cbo.gov/publication/43907</t>
    </r>
    <r>
      <rPr>
        <sz val="10"/>
        <color indexed="8"/>
        <rFont val="Arial"/>
        <family val="2"/>
      </rPr>
      <t>.</t>
    </r>
  </si>
  <si>
    <t>a. Potential gross domestic product is the maximum sustainable output of the economy.</t>
  </si>
  <si>
    <t>GDP = gross domestic product.</t>
  </si>
  <si>
    <t>Quarterly data on potential gross domestic product are available in "Key Assumptions in Projecting Potential GDP—February 2013 Baseline," www.cbo.gov/publication/43910.</t>
  </si>
  <si>
    <t>balances without stabilizers for post-WWII recessions</t>
  </si>
  <si>
    <t>Cumulative change in balances</t>
  </si>
  <si>
    <t xml:space="preserve">Net Federal Government Saving Without Automatic Stabilizers </t>
  </si>
  <si>
    <t>Average</t>
  </si>
  <si>
    <t>1959Q1</t>
  </si>
  <si>
    <t>1959Q2</t>
  </si>
  <si>
    <t>1959Q3</t>
  </si>
  <si>
    <t>1959Q4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</si>
</sst>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6" formatCode="0.0000000"/>
  </numFmts>
  <fonts count="21" x14ac:knownFonts="1">
    <font>
      <sz val="10"/>
      <name val="Arial"/>
    </font>
    <font>
      <sz val="10"/>
      <name val="Arial Narrow"/>
      <family val="2"/>
    </font>
    <font>
      <sz val="11"/>
      <name val="Arial"/>
      <family val="2"/>
    </font>
    <font>
      <vertAlign val="superscript"/>
      <sz val="11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1"/>
      <color indexed="8"/>
      <name val="Arial"/>
      <family val="2"/>
    </font>
    <font>
      <vertAlign val="superscript"/>
      <sz val="11"/>
      <color indexed="8"/>
      <name val="Arial"/>
      <family val="2"/>
    </font>
    <font>
      <b/>
      <sz val="11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56"/>
      <name val="Arial"/>
      <family val="2"/>
    </font>
    <font>
      <sz val="10"/>
      <color indexed="8"/>
      <name val="Arial"/>
      <family val="2"/>
    </font>
    <font>
      <i/>
      <sz val="10"/>
      <color indexed="8"/>
      <name val="Arial"/>
      <family val="2"/>
    </font>
    <font>
      <u/>
      <sz val="10"/>
      <name val="Arial"/>
      <family val="2"/>
    </font>
    <font>
      <b/>
      <sz val="9"/>
      <color indexed="8"/>
      <name val="Arial Narrow"/>
      <family val="2"/>
    </font>
    <font>
      <sz val="10"/>
      <color indexed="8"/>
      <name val="Arial Narrow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0" fontId="18" fillId="0" borderId="0" applyNumberForma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10" fillId="0" borderId="0"/>
    <xf numFmtId="0" fontId="17" fillId="0" borderId="0"/>
  </cellStyleXfs>
  <cellXfs count="119">
    <xf numFmtId="0" fontId="0" fillId="0" borderId="0" xfId="0"/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/>
    <xf numFmtId="164" fontId="2" fillId="0" borderId="0" xfId="0" applyNumberFormat="1" applyFont="1" applyBorder="1" applyAlignment="1">
      <alignment horizontal="center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/>
    <xf numFmtId="0" fontId="2" fillId="0" borderId="0" xfId="0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vertical="top" wrapText="1"/>
    </xf>
    <xf numFmtId="0" fontId="2" fillId="0" borderId="0" xfId="0" applyFont="1" applyBorder="1" applyAlignment="1">
      <alignment wrapText="1"/>
    </xf>
    <xf numFmtId="0" fontId="2" fillId="0" borderId="1" xfId="0" applyFont="1" applyBorder="1" applyAlignment="1"/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right"/>
    </xf>
    <xf numFmtId="164" fontId="2" fillId="0" borderId="1" xfId="0" applyNumberFormat="1" applyFont="1" applyBorder="1" applyAlignment="1">
      <alignment horizontal="right"/>
    </xf>
    <xf numFmtId="0" fontId="2" fillId="0" borderId="0" xfId="0" applyNumberFormat="1" applyFont="1" applyBorder="1" applyAlignment="1">
      <alignment horizontal="left" vertical="top" wrapText="1"/>
    </xf>
    <xf numFmtId="164" fontId="2" fillId="0" borderId="0" xfId="0" applyNumberFormat="1" applyFont="1" applyBorder="1"/>
    <xf numFmtId="164" fontId="2" fillId="0" borderId="0" xfId="0" applyNumberFormat="1" applyFont="1" applyBorder="1" applyAlignment="1">
      <alignment horizontal="right" wrapText="1"/>
    </xf>
    <xf numFmtId="164" fontId="2" fillId="0" borderId="0" xfId="0" applyNumberFormat="1" applyFont="1" applyBorder="1" applyAlignment="1">
      <alignment wrapText="1"/>
    </xf>
    <xf numFmtId="164" fontId="2" fillId="0" borderId="0" xfId="0" applyNumberFormat="1" applyFont="1" applyBorder="1" applyAlignment="1"/>
    <xf numFmtId="0" fontId="6" fillId="0" borderId="1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1" xfId="0" applyFont="1" applyBorder="1" applyAlignment="1">
      <alignment horizontal="left"/>
    </xf>
    <xf numFmtId="14" fontId="6" fillId="0" borderId="1" xfId="0" applyNumberFormat="1" applyFont="1" applyBorder="1" applyAlignment="1">
      <alignment horizontal="left"/>
    </xf>
    <xf numFmtId="1" fontId="6" fillId="0" borderId="1" xfId="0" applyNumberFormat="1" applyFont="1" applyBorder="1" applyAlignment="1">
      <alignment horizontal="right"/>
    </xf>
    <xf numFmtId="164" fontId="6" fillId="0" borderId="1" xfId="0" applyNumberFormat="1" applyFont="1" applyBorder="1" applyAlignment="1">
      <alignment horizontal="right"/>
    </xf>
    <xf numFmtId="14" fontId="6" fillId="0" borderId="0" xfId="0" applyNumberFormat="1" applyFont="1" applyBorder="1" applyAlignment="1">
      <alignment horizontal="left"/>
    </xf>
    <xf numFmtId="1" fontId="6" fillId="0" borderId="0" xfId="0" applyNumberFormat="1" applyFont="1" applyBorder="1" applyAlignment="1">
      <alignment horizontal="right"/>
    </xf>
    <xf numFmtId="164" fontId="6" fillId="0" borderId="0" xfId="0" applyNumberFormat="1" applyFont="1" applyBorder="1" applyAlignment="1">
      <alignment horizontal="right"/>
    </xf>
    <xf numFmtId="0" fontId="19" fillId="0" borderId="0" xfId="0" applyFont="1" applyBorder="1"/>
    <xf numFmtId="14" fontId="6" fillId="0" borderId="0" xfId="0" applyNumberFormat="1" applyFont="1" applyFill="1" applyBorder="1" applyAlignment="1">
      <alignment horizontal="left" wrapText="1"/>
    </xf>
    <xf numFmtId="14" fontId="6" fillId="0" borderId="0" xfId="0" applyNumberFormat="1" applyFont="1" applyBorder="1" applyAlignment="1"/>
    <xf numFmtId="3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Alignment="1">
      <alignment horizontal="right"/>
    </xf>
    <xf numFmtId="3" fontId="2" fillId="0" borderId="0" xfId="3" applyNumberFormat="1" applyFont="1" applyFill="1" applyBorder="1" applyAlignment="1">
      <alignment horizontal="right"/>
    </xf>
    <xf numFmtId="0" fontId="0" fillId="0" borderId="0" xfId="0" applyAlignment="1"/>
    <xf numFmtId="0" fontId="1" fillId="0" borderId="0" xfId="0" applyFont="1" applyAlignment="1"/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center"/>
    </xf>
    <xf numFmtId="0" fontId="4" fillId="0" borderId="0" xfId="0" applyFont="1" applyFill="1" applyBorder="1"/>
    <xf numFmtId="0" fontId="2" fillId="0" borderId="1" xfId="0" applyFont="1" applyFill="1" applyBorder="1" applyAlignment="1"/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/>
    <xf numFmtId="164" fontId="2" fillId="0" borderId="1" xfId="0" applyNumberFormat="1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Alignment="1">
      <alignment horizontal="right"/>
    </xf>
    <xf numFmtId="1" fontId="19" fillId="0" borderId="0" xfId="6" applyNumberFormat="1" applyFont="1" applyFill="1" applyAlignment="1">
      <alignment horizontal="right"/>
    </xf>
    <xf numFmtId="1" fontId="2" fillId="0" borderId="0" xfId="0" applyNumberFormat="1" applyFont="1" applyFill="1" applyAlignment="1">
      <alignment horizontal="right" wrapText="1"/>
    </xf>
    <xf numFmtId="164" fontId="19" fillId="0" borderId="0" xfId="6" applyNumberFormat="1" applyFont="1" applyFill="1" applyAlignment="1">
      <alignment horizontal="right"/>
    </xf>
    <xf numFmtId="164" fontId="2" fillId="0" borderId="0" xfId="0" applyNumberFormat="1" applyFont="1" applyFill="1" applyBorder="1" applyAlignment="1">
      <alignment horizontal="right"/>
    </xf>
    <xf numFmtId="3" fontId="2" fillId="0" borderId="0" xfId="0" applyNumberFormat="1" applyFont="1" applyFill="1" applyBorder="1"/>
    <xf numFmtId="0" fontId="2" fillId="0" borderId="1" xfId="0" applyFont="1" applyFill="1" applyBorder="1" applyAlignment="1">
      <alignment horizontal="left"/>
    </xf>
    <xf numFmtId="1" fontId="19" fillId="0" borderId="1" xfId="6" applyNumberFormat="1" applyFont="1" applyFill="1" applyBorder="1" applyAlignment="1">
      <alignment horizontal="right"/>
    </xf>
    <xf numFmtId="0" fontId="2" fillId="0" borderId="1" xfId="0" applyFont="1" applyFill="1" applyBorder="1" applyAlignment="1">
      <alignment horizontal="right"/>
    </xf>
    <xf numFmtId="3" fontId="2" fillId="0" borderId="1" xfId="0" applyNumberFormat="1" applyFont="1" applyFill="1" applyBorder="1" applyAlignment="1">
      <alignment horizontal="right"/>
    </xf>
    <xf numFmtId="164" fontId="19" fillId="0" borderId="1" xfId="6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0" fontId="2" fillId="0" borderId="0" xfId="0" applyFont="1" applyFill="1" applyBorder="1" applyAlignment="1">
      <alignment vertical="top"/>
    </xf>
    <xf numFmtId="0" fontId="2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>
      <alignment wrapText="1"/>
    </xf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 applyAlignment="1"/>
    <xf numFmtId="0" fontId="15" fillId="0" borderId="2" xfId="0" applyFont="1" applyBorder="1" applyAlignment="1">
      <alignment horizontal="center" wrapText="1"/>
    </xf>
    <xf numFmtId="0" fontId="9" fillId="0" borderId="0" xfId="0" applyNumberFormat="1" applyFont="1" applyAlignment="1">
      <alignment horizontal="center"/>
    </xf>
    <xf numFmtId="0" fontId="9" fillId="0" borderId="0" xfId="0" applyNumberFormat="1" applyFont="1"/>
    <xf numFmtId="0" fontId="0" fillId="0" borderId="0" xfId="0" applyNumberFormat="1"/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0" fontId="9" fillId="0" borderId="0" xfId="0" applyFont="1"/>
    <xf numFmtId="164" fontId="0" fillId="0" borderId="0" xfId="0" applyNumberFormat="1" applyAlignment="1">
      <alignment horizontal="center"/>
    </xf>
    <xf numFmtId="164" fontId="0" fillId="0" borderId="0" xfId="0" applyNumberFormat="1"/>
    <xf numFmtId="0" fontId="0" fillId="0" borderId="0" xfId="0" applyAlignment="1">
      <alignment horizontal="center"/>
    </xf>
    <xf numFmtId="164" fontId="12" fillId="0" borderId="0" xfId="0" applyNumberFormat="1" applyFont="1" applyBorder="1" applyAlignment="1">
      <alignment horizontal="center"/>
    </xf>
    <xf numFmtId="164" fontId="12" fillId="0" borderId="1" xfId="0" applyNumberFormat="1" applyFont="1" applyBorder="1" applyAlignment="1">
      <alignment horizontal="center"/>
    </xf>
    <xf numFmtId="166" fontId="0" fillId="0" borderId="0" xfId="0" applyNumberFormat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/>
    <xf numFmtId="0" fontId="0" fillId="0" borderId="0" xfId="0" applyFill="1" applyAlignment="1"/>
    <xf numFmtId="0" fontId="2" fillId="0" borderId="0" xfId="0" applyFont="1" applyFill="1" applyBorder="1" applyAlignment="1">
      <alignment wrapText="1"/>
    </xf>
    <xf numFmtId="0" fontId="0" fillId="0" borderId="0" xfId="0" applyFill="1" applyAlignment="1">
      <alignment wrapText="1"/>
    </xf>
    <xf numFmtId="0" fontId="2" fillId="0" borderId="0" xfId="0" applyFont="1" applyFill="1" applyBorder="1" applyAlignment="1">
      <alignment vertical="top" wrapText="1"/>
    </xf>
    <xf numFmtId="164" fontId="2" fillId="0" borderId="0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0" fillId="0" borderId="0" xfId="1" applyFont="1" applyFill="1" applyBorder="1" applyAlignment="1">
      <alignment horizontal="left"/>
    </xf>
    <xf numFmtId="0" fontId="4" fillId="0" borderId="1" xfId="0" applyFont="1" applyFill="1" applyBorder="1" applyAlignment="1">
      <alignment horizontal="left"/>
    </xf>
    <xf numFmtId="0" fontId="2" fillId="0" borderId="1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NumberFormat="1" applyFont="1" applyBorder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2" fillId="0" borderId="0" xfId="0" applyFont="1" applyBorder="1" applyAlignment="1"/>
    <xf numFmtId="164" fontId="2" fillId="0" borderId="1" xfId="0" applyNumberFormat="1" applyFont="1" applyBorder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0" fontId="2" fillId="0" borderId="0" xfId="0" applyNumberFormat="1" applyFont="1" applyBorder="1" applyAlignment="1">
      <alignment horizontal="left" vertical="top" wrapText="1"/>
    </xf>
    <xf numFmtId="0" fontId="2" fillId="0" borderId="0" xfId="0" applyFont="1" applyBorder="1" applyAlignment="1">
      <alignment horizontal="left"/>
    </xf>
    <xf numFmtId="0" fontId="4" fillId="0" borderId="0" xfId="0" applyFont="1" applyBorder="1" applyAlignment="1">
      <alignment wrapText="1"/>
    </xf>
    <xf numFmtId="0" fontId="4" fillId="0" borderId="0" xfId="0" applyFont="1" applyBorder="1" applyAlignment="1"/>
    <xf numFmtId="0" fontId="5" fillId="0" borderId="0" xfId="0" applyFont="1" applyBorder="1" applyAlignment="1"/>
    <xf numFmtId="0" fontId="4" fillId="0" borderId="1" xfId="0" applyFont="1" applyBorder="1" applyAlignment="1"/>
    <xf numFmtId="0" fontId="5" fillId="0" borderId="1" xfId="0" applyFont="1" applyBorder="1" applyAlignment="1"/>
    <xf numFmtId="0" fontId="0" fillId="0" borderId="0" xfId="0" applyAlignment="1"/>
    <xf numFmtId="14" fontId="6" fillId="0" borderId="0" xfId="0" applyNumberFormat="1" applyFont="1" applyFill="1" applyBorder="1" applyAlignment="1">
      <alignment horizontal="left" wrapText="1"/>
    </xf>
    <xf numFmtId="0" fontId="6" fillId="0" borderId="1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2" fillId="0" borderId="0" xfId="1" applyFont="1" applyBorder="1" applyAlignment="1">
      <alignment horizontal="left" wrapText="1"/>
    </xf>
    <xf numFmtId="0" fontId="14" fillId="0" borderId="0" xfId="1" applyFont="1" applyBorder="1" applyAlignment="1">
      <alignment horizontal="left" wrapText="1"/>
    </xf>
    <xf numFmtId="0" fontId="6" fillId="0" borderId="3" xfId="0" applyFont="1" applyBorder="1" applyAlignment="1">
      <alignment horizontal="center"/>
    </xf>
    <xf numFmtId="0" fontId="2" fillId="0" borderId="0" xfId="0" applyFont="1" applyBorder="1" applyAlignment="1">
      <alignment horizontal="left" wrapText="1"/>
    </xf>
    <xf numFmtId="0" fontId="8" fillId="0" borderId="0" xfId="0" applyFont="1" applyBorder="1" applyAlignment="1">
      <alignment horizontal="left" wrapText="1"/>
    </xf>
    <xf numFmtId="0" fontId="8" fillId="0" borderId="1" xfId="0" applyFont="1" applyBorder="1" applyAlignment="1">
      <alignment horizontal="left" wrapText="1"/>
    </xf>
    <xf numFmtId="0" fontId="9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7">
    <cellStyle name="Hyperlink" xfId="1" builtinId="8"/>
    <cellStyle name="Normal" xfId="0" builtinId="0"/>
    <cellStyle name="Normal 2" xfId="2"/>
    <cellStyle name="Normal 2 2" xfId="3"/>
    <cellStyle name="Normal 3" xfId="4"/>
    <cellStyle name="Normal 3 2" xfId="5"/>
    <cellStyle name="Normal 4" xfId="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738525295371995E-2"/>
          <c:y val="2.3966691179062746E-2"/>
          <c:w val="0.89329315238025842"/>
          <c:h val="0.86586482887605609"/>
        </c:manualLayout>
      </c:layout>
      <c:lineChart>
        <c:grouping val="standard"/>
        <c:varyColors val="0"/>
        <c:ser>
          <c:idx val="0"/>
          <c:order val="0"/>
          <c:tx>
            <c:v>Pre-1990 Recessions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numRef>
              <c:f>Figure!$D$4:$D$21</c:f>
              <c:numCache>
                <c:formatCode>General</c:formatCode>
                <c:ptCount val="18"/>
                <c:pt idx="0">
                  <c:v>-1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</c:numCache>
            </c:numRef>
          </c:cat>
          <c:val>
            <c:numRef>
              <c:f>Figure!$S$4:$S$21</c:f>
              <c:numCache>
                <c:formatCode>0.0000000</c:formatCode>
                <c:ptCount val="18"/>
                <c:pt idx="0">
                  <c:v>0</c:v>
                </c:pt>
                <c:pt idx="1">
                  <c:v>-7.8685262480608781E-2</c:v>
                </c:pt>
                <c:pt idx="2">
                  <c:v>-7.4179072313212857E-2</c:v>
                </c:pt>
                <c:pt idx="3">
                  <c:v>-0.26743994472104154</c:v>
                </c:pt>
                <c:pt idx="4">
                  <c:v>-6.6257248447727318E-2</c:v>
                </c:pt>
                <c:pt idx="5">
                  <c:v>-0.21643825355538432</c:v>
                </c:pt>
                <c:pt idx="6">
                  <c:v>-0.42309884911426698</c:v>
                </c:pt>
                <c:pt idx="7">
                  <c:v>-1.3962927128950786</c:v>
                </c:pt>
                <c:pt idx="8">
                  <c:v>-0.91463303900919879</c:v>
                </c:pt>
                <c:pt idx="9">
                  <c:v>-1.1900965916470492</c:v>
                </c:pt>
                <c:pt idx="10">
                  <c:v>-0.92321146185046399</c:v>
                </c:pt>
                <c:pt idx="11">
                  <c:v>-1.0890958730605147</c:v>
                </c:pt>
                <c:pt idx="12">
                  <c:v>-0.94804017760359272</c:v>
                </c:pt>
                <c:pt idx="13">
                  <c:v>-1.3270913614849165</c:v>
                </c:pt>
                <c:pt idx="14">
                  <c:v>-1.1927150226523362</c:v>
                </c:pt>
                <c:pt idx="15">
                  <c:v>-0.99203338753891768</c:v>
                </c:pt>
                <c:pt idx="16">
                  <c:v>-1.4573277045083717</c:v>
                </c:pt>
                <c:pt idx="17">
                  <c:v>-1.568529907269371</c:v>
                </c:pt>
              </c:numCache>
            </c:numRef>
          </c:val>
          <c:smooth val="0"/>
        </c:ser>
        <c:ser>
          <c:idx val="1"/>
          <c:order val="1"/>
          <c:tx>
            <c:v>1990 Recession</c:v>
          </c:tx>
          <c:spPr>
            <a:ln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Figure!$D$4:$D$21</c:f>
              <c:numCache>
                <c:formatCode>General</c:formatCode>
                <c:ptCount val="18"/>
                <c:pt idx="0">
                  <c:v>-1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</c:numCache>
            </c:numRef>
          </c:cat>
          <c:val>
            <c:numRef>
              <c:f>Figure!$T$4:$T$21</c:f>
              <c:numCache>
                <c:formatCode>0.0</c:formatCode>
                <c:ptCount val="18"/>
                <c:pt idx="0" formatCode="General">
                  <c:v>0</c:v>
                </c:pt>
                <c:pt idx="1">
                  <c:v>0.43742365292362351</c:v>
                </c:pt>
                <c:pt idx="2">
                  <c:v>0.76484683902336048</c:v>
                </c:pt>
                <c:pt idx="3">
                  <c:v>1.6966906071935817</c:v>
                </c:pt>
                <c:pt idx="4">
                  <c:v>0.84509115513621902</c:v>
                </c:pt>
                <c:pt idx="5">
                  <c:v>0.65111608316829983</c:v>
                </c:pt>
                <c:pt idx="6">
                  <c:v>0.5891077713661157</c:v>
                </c:pt>
                <c:pt idx="7">
                  <c:v>-3.7187577841274688E-2</c:v>
                </c:pt>
                <c:pt idx="8">
                  <c:v>-0.16973256754538335</c:v>
                </c:pt>
                <c:pt idx="9">
                  <c:v>-0.40787044372246228</c:v>
                </c:pt>
                <c:pt idx="10">
                  <c:v>-0.29860775924030136</c:v>
                </c:pt>
                <c:pt idx="11">
                  <c:v>-0.38079440424677191</c:v>
                </c:pt>
                <c:pt idx="12">
                  <c:v>0.2609286679561702</c:v>
                </c:pt>
                <c:pt idx="13">
                  <c:v>0.20988284909810417</c:v>
                </c:pt>
                <c:pt idx="14">
                  <c:v>0.56603869658358619</c:v>
                </c:pt>
                <c:pt idx="15">
                  <c:v>0.7211623032693506</c:v>
                </c:pt>
                <c:pt idx="16">
                  <c:v>1.0065543085515678</c:v>
                </c:pt>
                <c:pt idx="17">
                  <c:v>0.73862280950056114</c:v>
                </c:pt>
              </c:numCache>
            </c:numRef>
          </c:val>
          <c:smooth val="0"/>
        </c:ser>
        <c:ser>
          <c:idx val="2"/>
          <c:order val="2"/>
          <c:tx>
            <c:v>2001 Recession</c:v>
          </c:tx>
          <c:spPr>
            <a:ln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Figure!$D$4:$D$21</c:f>
              <c:numCache>
                <c:formatCode>General</c:formatCode>
                <c:ptCount val="18"/>
                <c:pt idx="0">
                  <c:v>-1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</c:numCache>
            </c:numRef>
          </c:cat>
          <c:val>
            <c:numRef>
              <c:f>Figure!$U$4:$U$21</c:f>
              <c:numCache>
                <c:formatCode>0.0</c:formatCode>
                <c:ptCount val="18"/>
                <c:pt idx="0" formatCode="General">
                  <c:v>0</c:v>
                </c:pt>
                <c:pt idx="1">
                  <c:v>0.18306894932103068</c:v>
                </c:pt>
                <c:pt idx="2">
                  <c:v>-7.308062228767942E-2</c:v>
                </c:pt>
                <c:pt idx="3">
                  <c:v>-1.7374335316557441</c:v>
                </c:pt>
                <c:pt idx="4">
                  <c:v>-0.5567488673667782</c:v>
                </c:pt>
                <c:pt idx="5">
                  <c:v>-2.3532024612443943</c:v>
                </c:pt>
                <c:pt idx="6">
                  <c:v>-2.619962373205504</c:v>
                </c:pt>
                <c:pt idx="7">
                  <c:v>-2.6317123365992647</c:v>
                </c:pt>
                <c:pt idx="8">
                  <c:v>-2.6457680798621839</c:v>
                </c:pt>
                <c:pt idx="9">
                  <c:v>-2.5546046933562252</c:v>
                </c:pt>
                <c:pt idx="10">
                  <c:v>-3.1698478651158348</c:v>
                </c:pt>
                <c:pt idx="11">
                  <c:v>-4.11032127712555</c:v>
                </c:pt>
                <c:pt idx="12">
                  <c:v>-3.5599100554858052</c:v>
                </c:pt>
                <c:pt idx="13">
                  <c:v>-3.8310694953529918</c:v>
                </c:pt>
                <c:pt idx="14">
                  <c:v>-3.6420630970000669</c:v>
                </c:pt>
                <c:pt idx="15">
                  <c:v>-3.4936292930829747</c:v>
                </c:pt>
                <c:pt idx="16">
                  <c:v>-3.5327016586186191</c:v>
                </c:pt>
                <c:pt idx="17">
                  <c:v>-3.0583841747180065</c:v>
                </c:pt>
              </c:numCache>
            </c:numRef>
          </c:val>
          <c:smooth val="0"/>
        </c:ser>
        <c:ser>
          <c:idx val="3"/>
          <c:order val="3"/>
          <c:tx>
            <c:v>2008-09 Recession</c:v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Figure!$D$4:$D$21</c:f>
              <c:numCache>
                <c:formatCode>General</c:formatCode>
                <c:ptCount val="18"/>
                <c:pt idx="0">
                  <c:v>-1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12</c:v>
                </c:pt>
                <c:pt idx="14">
                  <c:v>13</c:v>
                </c:pt>
                <c:pt idx="15">
                  <c:v>14</c:v>
                </c:pt>
                <c:pt idx="16">
                  <c:v>15</c:v>
                </c:pt>
                <c:pt idx="17">
                  <c:v>16</c:v>
                </c:pt>
              </c:numCache>
            </c:numRef>
          </c:cat>
          <c:val>
            <c:numRef>
              <c:f>Figure!$V$4:$V$21</c:f>
              <c:numCache>
                <c:formatCode>0.0</c:formatCode>
                <c:ptCount val="18"/>
                <c:pt idx="0" formatCode="General">
                  <c:v>0</c:v>
                </c:pt>
                <c:pt idx="1">
                  <c:v>5.5041773171500274E-3</c:v>
                </c:pt>
                <c:pt idx="2">
                  <c:v>-0.44887333307785715</c:v>
                </c:pt>
                <c:pt idx="3">
                  <c:v>-2.8988054570928266</c:v>
                </c:pt>
                <c:pt idx="4">
                  <c:v>-1.512661112463495</c:v>
                </c:pt>
                <c:pt idx="5">
                  <c:v>-0.7469927911693115</c:v>
                </c:pt>
                <c:pt idx="6">
                  <c:v>-2.4559228036737397</c:v>
                </c:pt>
                <c:pt idx="7">
                  <c:v>-4.1013761677735427</c:v>
                </c:pt>
                <c:pt idx="8">
                  <c:v>-3.9188855017917201</c:v>
                </c:pt>
                <c:pt idx="9">
                  <c:v>-3.5226683933886158</c:v>
                </c:pt>
                <c:pt idx="10">
                  <c:v>-3.8002743678198061</c:v>
                </c:pt>
                <c:pt idx="11">
                  <c:v>-3.8426866035364484</c:v>
                </c:pt>
                <c:pt idx="12">
                  <c:v>-3.7376744052127253</c:v>
                </c:pt>
                <c:pt idx="13">
                  <c:v>-3.652666696224808</c:v>
                </c:pt>
                <c:pt idx="14">
                  <c:v>-3.1351571921278025</c:v>
                </c:pt>
                <c:pt idx="15">
                  <c:v>-3.5630644907386526</c:v>
                </c:pt>
                <c:pt idx="16">
                  <c:v>-3.0206585469003637</c:v>
                </c:pt>
                <c:pt idx="17">
                  <c:v>-2.8308486764471081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Figure!$W$4:$W$21</c:f>
              <c:strCach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strCache>
            </c:strRef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val>
            <c:numRef>
              <c:f>Figure!$W$4:$W$21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9624080"/>
        <c:axId val="229624640"/>
      </c:lineChart>
      <c:catAx>
        <c:axId val="229624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Quarters</a:t>
                </a:r>
                <a:r>
                  <a:rPr lang="en-US" baseline="0"/>
                  <a:t> after start of recession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29624640"/>
        <c:crossesAt val="-5"/>
        <c:auto val="1"/>
        <c:lblAlgn val="ctr"/>
        <c:lblOffset val="100"/>
        <c:noMultiLvlLbl val="0"/>
      </c:catAx>
      <c:valAx>
        <c:axId val="22962464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Change</a:t>
                </a:r>
                <a:r>
                  <a:rPr lang="en-US" baseline="0"/>
                  <a:t> in Cyclically Adjusted Budget Balance</a:t>
                </a:r>
                <a:endParaRPr lang="en-US"/>
              </a:p>
            </c:rich>
          </c:tx>
          <c:layout/>
          <c:overlay val="0"/>
        </c:title>
        <c:numFmt formatCode="0.0000000" sourceLinked="1"/>
        <c:majorTickMark val="out"/>
        <c:minorTickMark val="none"/>
        <c:tickLblPos val="nextTo"/>
        <c:crossAx val="229624080"/>
        <c:crosses val="autoZero"/>
        <c:crossBetween val="between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8.1474334433557172E-2"/>
          <c:y val="0.80002653200958573"/>
          <c:w val="0.90672998989449582"/>
          <c:h val="7.3915611092091771E-2"/>
        </c:manualLayout>
      </c:layout>
      <c:overlay val="0"/>
      <c:txPr>
        <a:bodyPr/>
        <a:lstStyle/>
        <a:p>
          <a:pPr>
            <a:defRPr sz="900">
              <a:latin typeface="Times New Roman" pitchFamily="18" charset="0"/>
              <a:cs typeface="Times New Roman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cbo.gov/sites/default/files/cbofiles/attachments/43977_Intro-to-Quarterly-Data_AutoStabilizers_3-2013.pdf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4</xdr:row>
      <xdr:rowOff>22860</xdr:rowOff>
    </xdr:from>
    <xdr:to>
      <xdr:col>10</xdr:col>
      <xdr:colOff>289560</xdr:colOff>
      <xdr:row>55</xdr:row>
      <xdr:rowOff>137160</xdr:rowOff>
    </xdr:to>
    <xdr:pic>
      <xdr:nvPicPr>
        <xdr:cNvPr id="1038" name="Picture 4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08660"/>
          <a:ext cx="6057900" cy="86715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457200</xdr:colOff>
      <xdr:row>22</xdr:row>
      <xdr:rowOff>0</xdr:rowOff>
    </xdr:from>
    <xdr:to>
      <xdr:col>18</xdr:col>
      <xdr:colOff>419100</xdr:colOff>
      <xdr:row>42</xdr:row>
      <xdr:rowOff>0</xdr:rowOff>
    </xdr:to>
    <xdr:graphicFrame macro="">
      <xdr:nvGraphicFramePr>
        <xdr:cNvPr id="308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cbo.gov/publication/43907" TargetMode="External"/><Relationship Id="rId1" Type="http://schemas.openxmlformats.org/officeDocument/2006/relationships/hyperlink" Target="http://www.cbo.gov/publication/43977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cbo.gov/publication/43907" TargetMode="External"/><Relationship Id="rId1" Type="http://schemas.openxmlformats.org/officeDocument/2006/relationships/hyperlink" Target="http://www.cbo.gov/publication/43977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cbo.gov/publication/43907" TargetMode="External"/><Relationship Id="rId1" Type="http://schemas.openxmlformats.org/officeDocument/2006/relationships/hyperlink" Target="http://www.cbo.gov/publication/43977" TargetMode="External"/><Relationship Id="rId4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cbo.gov/publication/43910" TargetMode="External"/><Relationship Id="rId2" Type="http://schemas.openxmlformats.org/officeDocument/2006/relationships/hyperlink" Target="http://www.cbo.gov/publication/43907" TargetMode="External"/><Relationship Id="rId1" Type="http://schemas.openxmlformats.org/officeDocument/2006/relationships/hyperlink" Target="http://www.cbo.gov/publication/43977" TargetMode="Externa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95"/>
  <sheetViews>
    <sheetView zoomScaleNormal="100" zoomScaleSheetLayoutView="100" workbookViewId="0">
      <selection activeCell="H18" sqref="H18"/>
    </sheetView>
  </sheetViews>
  <sheetFormatPr defaultColWidth="9.109375" defaultRowHeight="15" customHeight="1" x14ac:dyDescent="0.25"/>
  <cols>
    <col min="1" max="1" width="7.5546875" style="40" customWidth="1"/>
    <col min="2" max="2" width="10.33203125" style="40" customWidth="1"/>
    <col min="3" max="3" width="6.5546875" style="40" customWidth="1"/>
    <col min="4" max="4" width="2.6640625" style="40" customWidth="1"/>
    <col min="5" max="5" width="10.33203125" style="40" customWidth="1"/>
    <col min="6" max="6" width="6.5546875" style="40" customWidth="1"/>
    <col min="7" max="7" width="2.6640625" style="40" customWidth="1"/>
    <col min="8" max="8" width="10.33203125" style="40" customWidth="1"/>
    <col min="9" max="9" width="6.5546875" style="40" customWidth="1"/>
    <col min="10" max="10" width="2.6640625" style="40" customWidth="1"/>
    <col min="11" max="11" width="10.109375" style="40" customWidth="1"/>
    <col min="12" max="12" width="6.88671875" style="40" customWidth="1"/>
    <col min="13" max="13" width="2.6640625" style="40" customWidth="1"/>
    <col min="14" max="14" width="10.33203125" style="40" customWidth="1"/>
    <col min="15" max="15" width="6.5546875" style="40" customWidth="1"/>
    <col min="16" max="16" width="2.6640625" style="40" customWidth="1"/>
    <col min="17" max="17" width="10.109375" style="41" customWidth="1"/>
    <col min="18" max="18" width="7.33203125" style="41" customWidth="1"/>
    <col min="19" max="19" width="2.6640625" style="41" customWidth="1"/>
    <col min="20" max="20" width="10.33203125" style="42" customWidth="1"/>
    <col min="21" max="21" width="6.5546875" style="40" customWidth="1"/>
    <col min="22" max="16384" width="9.109375" style="40"/>
  </cols>
  <sheetData>
    <row r="1" spans="1:24" ht="15" customHeight="1" x14ac:dyDescent="0.25">
      <c r="A1" s="91" t="s">
        <v>256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67"/>
      <c r="X1" s="67"/>
    </row>
    <row r="2" spans="1:24" ht="14.1" customHeight="1" x14ac:dyDescent="0.25">
      <c r="A2" s="91" t="s">
        <v>258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67"/>
      <c r="X2" s="66"/>
    </row>
    <row r="3" spans="1:24" ht="14.1" customHeight="1" x14ac:dyDescent="0.25">
      <c r="A3" s="66"/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</row>
    <row r="5" spans="1:24" s="43" customFormat="1" ht="15" customHeight="1" x14ac:dyDescent="0.25">
      <c r="A5" s="92" t="s">
        <v>237</v>
      </c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</row>
    <row r="6" spans="1:24" ht="15" customHeight="1" x14ac:dyDescent="0.25">
      <c r="A6" s="48"/>
      <c r="B6" s="48"/>
      <c r="C6" s="48"/>
      <c r="D6" s="48"/>
      <c r="E6" s="48"/>
      <c r="F6" s="48"/>
      <c r="G6" s="48"/>
      <c r="H6" s="81"/>
      <c r="I6" s="81"/>
      <c r="J6" s="41"/>
      <c r="P6" s="48"/>
      <c r="U6" s="48"/>
    </row>
    <row r="7" spans="1:24" ht="15" customHeight="1" x14ac:dyDescent="0.25">
      <c r="A7" s="48"/>
      <c r="B7" s="81" t="s">
        <v>236</v>
      </c>
      <c r="C7" s="81"/>
      <c r="D7" s="41"/>
      <c r="E7" s="48"/>
      <c r="F7" s="48"/>
      <c r="G7" s="41"/>
      <c r="H7" s="81" t="s">
        <v>236</v>
      </c>
      <c r="I7" s="81"/>
      <c r="J7" s="41"/>
      <c r="K7" s="81" t="s">
        <v>217</v>
      </c>
      <c r="L7" s="81"/>
      <c r="M7" s="81"/>
      <c r="N7" s="81"/>
      <c r="O7" s="81"/>
      <c r="P7" s="48"/>
      <c r="Q7" s="81"/>
      <c r="R7" s="81"/>
      <c r="S7" s="81"/>
      <c r="T7" s="81"/>
      <c r="U7" s="48"/>
    </row>
    <row r="8" spans="1:24" ht="15" customHeight="1" x14ac:dyDescent="0.25">
      <c r="A8" s="48"/>
      <c r="B8" s="81" t="s">
        <v>218</v>
      </c>
      <c r="C8" s="81"/>
      <c r="H8" s="81" t="s">
        <v>219</v>
      </c>
      <c r="I8" s="81"/>
      <c r="J8" s="41"/>
      <c r="K8" s="81" t="s">
        <v>210</v>
      </c>
      <c r="L8" s="81"/>
      <c r="M8" s="81"/>
      <c r="N8" s="81"/>
      <c r="O8" s="81"/>
      <c r="P8" s="48"/>
      <c r="Q8" s="40"/>
      <c r="R8" s="40"/>
      <c r="T8" s="40"/>
    </row>
    <row r="9" spans="1:24" ht="15" customHeight="1" x14ac:dyDescent="0.25">
      <c r="A9" s="48"/>
      <c r="B9" s="81" t="s">
        <v>7</v>
      </c>
      <c r="C9" s="81"/>
      <c r="D9" s="41" t="s">
        <v>3</v>
      </c>
      <c r="E9" s="81" t="s">
        <v>7</v>
      </c>
      <c r="F9" s="81"/>
      <c r="G9" s="49" t="s">
        <v>4</v>
      </c>
      <c r="H9" s="81" t="s">
        <v>7</v>
      </c>
      <c r="I9" s="81"/>
      <c r="J9" s="41"/>
      <c r="K9" s="90" t="s">
        <v>9</v>
      </c>
      <c r="L9" s="90"/>
      <c r="M9" s="90"/>
      <c r="N9" s="90"/>
      <c r="O9" s="90"/>
      <c r="P9" s="48"/>
      <c r="Q9" s="81" t="s">
        <v>5</v>
      </c>
      <c r="R9" s="81"/>
      <c r="T9" s="88" t="s">
        <v>6</v>
      </c>
      <c r="U9" s="81"/>
    </row>
    <row r="10" spans="1:24" ht="15" customHeight="1" x14ac:dyDescent="0.25">
      <c r="A10" s="44"/>
      <c r="B10" s="90" t="s">
        <v>8</v>
      </c>
      <c r="C10" s="90"/>
      <c r="D10" s="45"/>
      <c r="E10" s="90" t="s">
        <v>8</v>
      </c>
      <c r="F10" s="90"/>
      <c r="G10" s="45"/>
      <c r="H10" s="90" t="s">
        <v>8</v>
      </c>
      <c r="I10" s="90"/>
      <c r="J10" s="45"/>
      <c r="K10" s="90" t="s">
        <v>1</v>
      </c>
      <c r="L10" s="90"/>
      <c r="M10" s="45"/>
      <c r="N10" s="90" t="s">
        <v>2</v>
      </c>
      <c r="O10" s="90"/>
      <c r="P10" s="44"/>
      <c r="Q10" s="90" t="s">
        <v>228</v>
      </c>
      <c r="R10" s="90"/>
      <c r="S10" s="45"/>
      <c r="T10" s="89" t="s">
        <v>229</v>
      </c>
      <c r="U10" s="90"/>
    </row>
    <row r="11" spans="1:24" ht="15" customHeight="1" x14ac:dyDescent="0.25">
      <c r="A11" s="50">
        <v>1960</v>
      </c>
      <c r="B11" s="37" t="s">
        <v>254</v>
      </c>
      <c r="C11" s="51"/>
      <c r="D11" s="51"/>
      <c r="E11" s="37" t="s">
        <v>254</v>
      </c>
      <c r="F11" s="51"/>
      <c r="G11" s="51"/>
      <c r="H11" s="37" t="s">
        <v>254</v>
      </c>
      <c r="I11" s="51"/>
      <c r="J11" s="51"/>
      <c r="K11" s="52">
        <v>92.546115000000015</v>
      </c>
      <c r="L11" s="51"/>
      <c r="M11" s="51"/>
      <c r="N11" s="52">
        <v>92.305962500000007</v>
      </c>
      <c r="O11" s="51"/>
      <c r="P11" s="51"/>
      <c r="Q11" s="52">
        <v>-0.70269402974702189</v>
      </c>
      <c r="R11" s="53"/>
      <c r="S11" s="51"/>
      <c r="T11" s="54">
        <v>-0.15426841666666657</v>
      </c>
      <c r="U11" s="55"/>
    </row>
    <row r="12" spans="1:24" ht="15" customHeight="1" x14ac:dyDescent="0.25">
      <c r="A12" s="50">
        <v>1961</v>
      </c>
      <c r="B12" s="52">
        <v>-3.335</v>
      </c>
      <c r="C12" s="51"/>
      <c r="D12" s="51"/>
      <c r="E12" s="52">
        <v>-5.8833224999999914</v>
      </c>
      <c r="F12" s="51"/>
      <c r="G12" s="51"/>
      <c r="H12" s="52">
        <v>2.5483224999999914</v>
      </c>
      <c r="I12" s="51"/>
      <c r="J12" s="51"/>
      <c r="K12" s="52">
        <v>99.60812</v>
      </c>
      <c r="L12" s="51"/>
      <c r="M12" s="51"/>
      <c r="N12" s="52">
        <v>97.059797500000002</v>
      </c>
      <c r="O12" s="51"/>
      <c r="P12" s="51"/>
      <c r="Q12" s="52">
        <v>-17.532065278532514</v>
      </c>
      <c r="R12" s="53"/>
      <c r="S12" s="51"/>
      <c r="T12" s="54">
        <v>0.89031500000000019</v>
      </c>
      <c r="U12" s="55"/>
    </row>
    <row r="13" spans="1:24" ht="15" customHeight="1" x14ac:dyDescent="0.25">
      <c r="A13" s="50">
        <v>1962</v>
      </c>
      <c r="B13" s="52">
        <v>-7.1459999999999999</v>
      </c>
      <c r="C13" s="35"/>
      <c r="D13" s="35"/>
      <c r="E13" s="52">
        <v>-2.9032624999999825</v>
      </c>
      <c r="F13" s="51"/>
      <c r="G13" s="51"/>
      <c r="H13" s="52">
        <v>-4.2427375000000174</v>
      </c>
      <c r="I13" s="51"/>
      <c r="J13" s="51"/>
      <c r="K13" s="52">
        <v>102.12875</v>
      </c>
      <c r="L13" s="51"/>
      <c r="M13" s="51"/>
      <c r="N13" s="52">
        <v>106.37048750000001</v>
      </c>
      <c r="O13" s="51"/>
      <c r="P13" s="51"/>
      <c r="Q13" s="52">
        <v>-7.3369094496115395</v>
      </c>
      <c r="R13" s="53"/>
      <c r="S13" s="51"/>
      <c r="T13" s="54">
        <v>0.52792608333333302</v>
      </c>
      <c r="U13" s="55"/>
    </row>
    <row r="14" spans="1:24" ht="15" customHeight="1" x14ac:dyDescent="0.25">
      <c r="A14" s="50">
        <v>1963</v>
      </c>
      <c r="B14" s="52">
        <v>-4.7560000000000002</v>
      </c>
      <c r="C14" s="35"/>
      <c r="D14" s="35"/>
      <c r="E14" s="52">
        <v>-1.8296499999999867</v>
      </c>
      <c r="F14" s="51"/>
      <c r="G14" s="51"/>
      <c r="H14" s="52">
        <v>-2.9263500000000136</v>
      </c>
      <c r="I14" s="51"/>
      <c r="J14" s="51"/>
      <c r="K14" s="52">
        <v>108.282325</v>
      </c>
      <c r="L14" s="51"/>
      <c r="M14" s="51"/>
      <c r="N14" s="52">
        <v>111.20867500000001</v>
      </c>
      <c r="O14" s="51"/>
      <c r="P14" s="51"/>
      <c r="Q14" s="52">
        <v>-5.8864987931135602</v>
      </c>
      <c r="R14" s="53"/>
      <c r="S14" s="51"/>
      <c r="T14" s="54">
        <v>0.1282602500000003</v>
      </c>
      <c r="U14" s="55"/>
    </row>
    <row r="15" spans="1:24" ht="15" customHeight="1" x14ac:dyDescent="0.25">
      <c r="A15" s="50">
        <v>1964</v>
      </c>
      <c r="B15" s="52">
        <v>-5.915</v>
      </c>
      <c r="C15" s="35"/>
      <c r="D15" s="35"/>
      <c r="E15" s="52">
        <v>1.3113249999999823</v>
      </c>
      <c r="F15" s="51"/>
      <c r="G15" s="51"/>
      <c r="H15" s="52">
        <v>-7.2263249999999823</v>
      </c>
      <c r="I15" s="51"/>
      <c r="J15" s="51"/>
      <c r="K15" s="52">
        <v>111.41237500000001</v>
      </c>
      <c r="L15" s="51"/>
      <c r="M15" s="51"/>
      <c r="N15" s="52">
        <v>118.6387</v>
      </c>
      <c r="O15" s="51"/>
      <c r="P15" s="51"/>
      <c r="Q15" s="52">
        <v>4.6968675033500631</v>
      </c>
      <c r="R15" s="53"/>
      <c r="S15" s="51"/>
      <c r="T15" s="54">
        <v>-0.13437441666666672</v>
      </c>
      <c r="U15" s="55"/>
    </row>
    <row r="16" spans="1:24" ht="8.1" customHeight="1" x14ac:dyDescent="0.25">
      <c r="A16" s="50"/>
      <c r="B16" s="35"/>
      <c r="C16" s="35"/>
      <c r="D16" s="35"/>
      <c r="E16" s="35"/>
      <c r="F16" s="51"/>
      <c r="G16" s="51"/>
      <c r="H16" s="35"/>
      <c r="I16" s="51"/>
      <c r="J16" s="51"/>
      <c r="K16" s="35"/>
      <c r="L16" s="51"/>
      <c r="M16" s="51"/>
      <c r="N16" s="35"/>
      <c r="O16" s="51"/>
      <c r="P16" s="51"/>
      <c r="Q16" s="35"/>
      <c r="R16" s="53"/>
      <c r="S16" s="51"/>
      <c r="T16" s="36"/>
      <c r="U16" s="55"/>
    </row>
    <row r="17" spans="1:21" ht="15" customHeight="1" x14ac:dyDescent="0.25">
      <c r="A17" s="50">
        <v>1965</v>
      </c>
      <c r="B17" s="52">
        <v>-1.411</v>
      </c>
      <c r="C17" s="51"/>
      <c r="D17" s="51"/>
      <c r="E17" s="52">
        <v>4.434724999999986</v>
      </c>
      <c r="F17" s="51"/>
      <c r="G17" s="51"/>
      <c r="H17" s="52">
        <v>-5.8457249999999856</v>
      </c>
      <c r="I17" s="51"/>
      <c r="J17" s="51"/>
      <c r="K17" s="52">
        <v>113.08335</v>
      </c>
      <c r="L17" s="51"/>
      <c r="M17" s="51"/>
      <c r="N17" s="52">
        <v>118.92907499999998</v>
      </c>
      <c r="O17" s="51"/>
      <c r="P17" s="51"/>
      <c r="Q17" s="52">
        <v>13.423182423700609</v>
      </c>
      <c r="R17" s="53"/>
      <c r="S17" s="51"/>
      <c r="T17" s="54">
        <v>-0.74716441666666711</v>
      </c>
      <c r="U17" s="55"/>
    </row>
    <row r="18" spans="1:21" ht="15" customHeight="1" x14ac:dyDescent="0.25">
      <c r="A18" s="50">
        <v>1966</v>
      </c>
      <c r="B18" s="52">
        <v>-3.698</v>
      </c>
      <c r="C18" s="51"/>
      <c r="D18" s="51"/>
      <c r="E18" s="52">
        <v>12.315150000000003</v>
      </c>
      <c r="F18" s="51"/>
      <c r="G18" s="51"/>
      <c r="H18" s="52">
        <v>-16.013150000000003</v>
      </c>
      <c r="I18" s="51"/>
      <c r="J18" s="51"/>
      <c r="K18" s="52">
        <v>120.22340000000003</v>
      </c>
      <c r="L18" s="51"/>
      <c r="M18" s="51"/>
      <c r="N18" s="52">
        <v>136.23555000000005</v>
      </c>
      <c r="O18" s="51"/>
      <c r="P18" s="51"/>
      <c r="Q18" s="52">
        <v>38.422185835802793</v>
      </c>
      <c r="R18" s="53"/>
      <c r="S18" s="51"/>
      <c r="T18" s="54">
        <v>-1.6828423333333324</v>
      </c>
      <c r="U18" s="55"/>
    </row>
    <row r="19" spans="1:21" ht="15" customHeight="1" x14ac:dyDescent="0.25">
      <c r="A19" s="50">
        <v>1967</v>
      </c>
      <c r="B19" s="52">
        <v>-8.6430000000000007</v>
      </c>
      <c r="C19" s="51"/>
      <c r="D19" s="51"/>
      <c r="E19" s="52">
        <v>13.119699999999995</v>
      </c>
      <c r="F19" s="51"/>
      <c r="G19" s="51"/>
      <c r="H19" s="52">
        <v>-21.762699999999995</v>
      </c>
      <c r="I19" s="51"/>
      <c r="J19" s="51"/>
      <c r="K19" s="52">
        <v>137.92342500000001</v>
      </c>
      <c r="L19" s="51"/>
      <c r="M19" s="51"/>
      <c r="N19" s="52">
        <v>159.685125</v>
      </c>
      <c r="O19" s="51"/>
      <c r="P19" s="51"/>
      <c r="Q19" s="52">
        <v>36.459223450694594</v>
      </c>
      <c r="R19" s="53"/>
      <c r="S19" s="51"/>
      <c r="T19" s="54">
        <v>-1.9951721666666664</v>
      </c>
      <c r="U19" s="55"/>
    </row>
    <row r="20" spans="1:21" ht="15" customHeight="1" x14ac:dyDescent="0.25">
      <c r="A20" s="50">
        <v>1968</v>
      </c>
      <c r="B20" s="52">
        <v>-25.161000000000001</v>
      </c>
      <c r="C20" s="51"/>
      <c r="D20" s="51"/>
      <c r="E20" s="52">
        <v>12.025475</v>
      </c>
      <c r="F20" s="51"/>
      <c r="G20" s="51"/>
      <c r="H20" s="52">
        <v>-37.186475000000002</v>
      </c>
      <c r="I20" s="51"/>
      <c r="J20" s="51"/>
      <c r="K20" s="52">
        <v>143.40985000000001</v>
      </c>
      <c r="L20" s="51"/>
      <c r="M20" s="51"/>
      <c r="N20" s="52">
        <v>180.59632499999998</v>
      </c>
      <c r="O20" s="51"/>
      <c r="P20" s="51"/>
      <c r="Q20" s="52">
        <v>32.320283970204741</v>
      </c>
      <c r="R20" s="53"/>
      <c r="S20" s="51"/>
      <c r="T20" s="54">
        <v>-2.0319227499999997</v>
      </c>
      <c r="U20" s="55"/>
    </row>
    <row r="21" spans="1:21" ht="15" customHeight="1" x14ac:dyDescent="0.25">
      <c r="A21" s="50">
        <v>1969</v>
      </c>
      <c r="B21" s="52">
        <v>3.242</v>
      </c>
      <c r="C21" s="51"/>
      <c r="D21" s="51"/>
      <c r="E21" s="52">
        <v>15.824399999999997</v>
      </c>
      <c r="F21" s="51"/>
      <c r="G21" s="51"/>
      <c r="H21" s="52">
        <v>-12.582399999999996</v>
      </c>
      <c r="I21" s="51"/>
      <c r="J21" s="51"/>
      <c r="K21" s="52">
        <v>174.19602499999999</v>
      </c>
      <c r="L21" s="51"/>
      <c r="M21" s="51"/>
      <c r="N21" s="52">
        <v>186.77842499999997</v>
      </c>
      <c r="O21" s="51"/>
      <c r="P21" s="51"/>
      <c r="Q21" s="52">
        <v>37.976991700960298</v>
      </c>
      <c r="R21" s="53"/>
      <c r="S21" s="51"/>
      <c r="T21" s="54">
        <v>-2.3730270833333336</v>
      </c>
      <c r="U21" s="55"/>
    </row>
    <row r="22" spans="1:21" ht="8.1" customHeight="1" x14ac:dyDescent="0.25">
      <c r="A22" s="50"/>
      <c r="B22" s="35"/>
      <c r="C22" s="51"/>
      <c r="D22" s="51"/>
      <c r="E22" s="35"/>
      <c r="F22" s="51"/>
      <c r="G22" s="51"/>
      <c r="H22" s="35"/>
      <c r="I22" s="51"/>
      <c r="J22" s="51"/>
      <c r="K22" s="35"/>
      <c r="L22" s="51"/>
      <c r="M22" s="51"/>
      <c r="N22" s="35"/>
      <c r="O22" s="51"/>
      <c r="P22" s="51"/>
      <c r="Q22" s="35"/>
      <c r="R22" s="53"/>
      <c r="S22" s="51"/>
      <c r="T22" s="36"/>
      <c r="U22" s="55"/>
    </row>
    <row r="23" spans="1:21" ht="15" customHeight="1" x14ac:dyDescent="0.25">
      <c r="A23" s="49">
        <v>1970</v>
      </c>
      <c r="B23" s="52">
        <v>-2.8420000000000001</v>
      </c>
      <c r="C23" s="51"/>
      <c r="D23" s="51"/>
      <c r="E23" s="52">
        <v>8.3546750000000145</v>
      </c>
      <c r="F23" s="51"/>
      <c r="G23" s="51"/>
      <c r="H23" s="52">
        <v>-11.196675000000015</v>
      </c>
      <c r="I23" s="51"/>
      <c r="J23" s="51"/>
      <c r="K23" s="52">
        <v>187.19159999999997</v>
      </c>
      <c r="L23" s="51"/>
      <c r="M23" s="51"/>
      <c r="N23" s="52">
        <v>198.38827499999999</v>
      </c>
      <c r="O23" s="51"/>
      <c r="P23" s="51"/>
      <c r="Q23" s="52">
        <v>15.497023174954961</v>
      </c>
      <c r="R23" s="53"/>
      <c r="S23" s="51"/>
      <c r="T23" s="54">
        <v>-1.8530890833333329</v>
      </c>
      <c r="U23" s="55"/>
    </row>
    <row r="24" spans="1:21" ht="15" customHeight="1" x14ac:dyDescent="0.25">
      <c r="A24" s="50">
        <v>1971</v>
      </c>
      <c r="B24" s="52">
        <v>-23.033000000000001</v>
      </c>
      <c r="C24" s="51"/>
      <c r="D24" s="51"/>
      <c r="E24" s="52">
        <v>-1.261874999999975</v>
      </c>
      <c r="F24" s="51"/>
      <c r="G24" s="51"/>
      <c r="H24" s="52">
        <v>-21.771125000000026</v>
      </c>
      <c r="I24" s="51"/>
      <c r="J24" s="51"/>
      <c r="K24" s="52">
        <v>188.763375</v>
      </c>
      <c r="L24" s="51"/>
      <c r="M24" s="51"/>
      <c r="N24" s="52">
        <v>210.53450000000001</v>
      </c>
      <c r="O24" s="51"/>
      <c r="P24" s="51"/>
      <c r="Q24" s="52">
        <v>-5.5001819534234073</v>
      </c>
      <c r="R24" s="53"/>
      <c r="S24" s="51"/>
      <c r="T24" s="54">
        <v>-0.20593966666666574</v>
      </c>
      <c r="U24" s="55"/>
    </row>
    <row r="25" spans="1:21" ht="15" customHeight="1" x14ac:dyDescent="0.25">
      <c r="A25" s="50">
        <v>1972</v>
      </c>
      <c r="B25" s="52">
        <v>-23.373000000000001</v>
      </c>
      <c r="C25" s="51"/>
      <c r="D25" s="51"/>
      <c r="E25" s="37" t="s">
        <v>254</v>
      </c>
      <c r="F25" s="51"/>
      <c r="G25" s="51"/>
      <c r="H25" s="52">
        <v>-23.658850000000012</v>
      </c>
      <c r="I25" s="51"/>
      <c r="J25" s="51"/>
      <c r="K25" s="52">
        <v>207.24535</v>
      </c>
      <c r="L25" s="51"/>
      <c r="M25" s="51"/>
      <c r="N25" s="52">
        <v>230.90320000000003</v>
      </c>
      <c r="O25" s="51"/>
      <c r="P25" s="51"/>
      <c r="Q25" s="52">
        <v>1.1176457590643167</v>
      </c>
      <c r="R25" s="53"/>
      <c r="S25" s="51"/>
      <c r="T25" s="54">
        <v>-0.12572541666666659</v>
      </c>
      <c r="U25" s="55"/>
    </row>
    <row r="26" spans="1:21" ht="15" customHeight="1" x14ac:dyDescent="0.25">
      <c r="A26" s="50">
        <v>1973</v>
      </c>
      <c r="B26" s="52">
        <v>-14.907999999999999</v>
      </c>
      <c r="C26" s="51"/>
      <c r="D26" s="51"/>
      <c r="E26" s="52">
        <v>13.459325000000009</v>
      </c>
      <c r="F26" s="51"/>
      <c r="G26" s="51"/>
      <c r="H26" s="52">
        <v>-28.367325000000008</v>
      </c>
      <c r="I26" s="51"/>
      <c r="J26" s="51"/>
      <c r="K26" s="52">
        <v>219.02417500000001</v>
      </c>
      <c r="L26" s="51"/>
      <c r="M26" s="51"/>
      <c r="N26" s="52">
        <v>247.39150000000001</v>
      </c>
      <c r="O26" s="51"/>
      <c r="P26" s="51"/>
      <c r="Q26" s="52">
        <v>40.816188829664497</v>
      </c>
      <c r="R26" s="53"/>
      <c r="S26" s="51"/>
      <c r="T26" s="54">
        <v>-0.88377175000000019</v>
      </c>
      <c r="U26" s="55"/>
    </row>
    <row r="27" spans="1:21" ht="15" customHeight="1" x14ac:dyDescent="0.25">
      <c r="A27" s="50">
        <v>1974</v>
      </c>
      <c r="B27" s="52">
        <v>-6.1349999999999998</v>
      </c>
      <c r="C27" s="51"/>
      <c r="D27" s="51"/>
      <c r="E27" s="52">
        <v>11.617675000000018</v>
      </c>
      <c r="F27" s="51"/>
      <c r="G27" s="51"/>
      <c r="H27" s="52">
        <v>-17.752675000000018</v>
      </c>
      <c r="I27" s="51"/>
      <c r="J27" s="51"/>
      <c r="K27" s="52">
        <v>254.15947499999999</v>
      </c>
      <c r="L27" s="51"/>
      <c r="M27" s="51"/>
      <c r="N27" s="52">
        <v>271.91215</v>
      </c>
      <c r="O27" s="51"/>
      <c r="P27" s="51"/>
      <c r="Q27" s="52">
        <v>26.28386798442375</v>
      </c>
      <c r="R27" s="53"/>
      <c r="S27" s="51"/>
      <c r="T27" s="54">
        <v>-1.1778995000000005</v>
      </c>
      <c r="U27" s="55"/>
    </row>
    <row r="28" spans="1:21" ht="8.1" customHeight="1" x14ac:dyDescent="0.25">
      <c r="A28" s="50"/>
      <c r="B28" s="35"/>
      <c r="C28" s="51"/>
      <c r="D28" s="51"/>
      <c r="E28" s="35"/>
      <c r="F28" s="51"/>
      <c r="G28" s="51"/>
      <c r="H28" s="35"/>
      <c r="I28" s="51"/>
      <c r="J28" s="51"/>
      <c r="K28" s="35"/>
      <c r="L28" s="51"/>
      <c r="M28" s="51"/>
      <c r="N28" s="35"/>
      <c r="O28" s="51"/>
      <c r="P28" s="51"/>
      <c r="Q28" s="35"/>
      <c r="R28" s="53"/>
      <c r="S28" s="51"/>
      <c r="T28" s="36"/>
      <c r="U28" s="55"/>
    </row>
    <row r="29" spans="1:21" ht="15" customHeight="1" x14ac:dyDescent="0.25">
      <c r="A29" s="50">
        <v>1975</v>
      </c>
      <c r="B29" s="52">
        <v>-53.241999999999997</v>
      </c>
      <c r="C29" s="51"/>
      <c r="D29" s="51"/>
      <c r="E29" s="52">
        <v>-19.304149999999993</v>
      </c>
      <c r="F29" s="51"/>
      <c r="G29" s="51"/>
      <c r="H29" s="52">
        <v>-33.937850000000005</v>
      </c>
      <c r="I29" s="51"/>
      <c r="J29" s="51"/>
      <c r="K29" s="52">
        <v>295.50989999999996</v>
      </c>
      <c r="L29" s="51"/>
      <c r="M29" s="51"/>
      <c r="N29" s="52">
        <v>329.44774999999998</v>
      </c>
      <c r="O29" s="51"/>
      <c r="P29" s="51"/>
      <c r="Q29" s="52">
        <v>-59.71127124698387</v>
      </c>
      <c r="R29" s="53"/>
      <c r="S29" s="51"/>
      <c r="T29" s="54">
        <v>1.1721756666666669</v>
      </c>
      <c r="U29" s="55"/>
    </row>
    <row r="30" spans="1:21" ht="15" customHeight="1" x14ac:dyDescent="0.25">
      <c r="A30" s="49">
        <v>1976</v>
      </c>
      <c r="B30" s="52">
        <v>-73.731999999999999</v>
      </c>
      <c r="C30" s="51"/>
      <c r="D30" s="51"/>
      <c r="E30" s="52">
        <v>-24.95395000000002</v>
      </c>
      <c r="F30" s="51"/>
      <c r="G30" s="51"/>
      <c r="H30" s="52">
        <v>-48.778049999999979</v>
      </c>
      <c r="I30" s="51"/>
      <c r="J30" s="51"/>
      <c r="K30" s="52">
        <v>317.80175000000003</v>
      </c>
      <c r="L30" s="51"/>
      <c r="M30" s="51"/>
      <c r="N30" s="52">
        <v>366.57979999999998</v>
      </c>
      <c r="O30" s="51"/>
      <c r="P30" s="51"/>
      <c r="Q30" s="52">
        <v>-58.068709535408516</v>
      </c>
      <c r="R30" s="53"/>
      <c r="S30" s="51"/>
      <c r="T30" s="54">
        <v>1.833262666666668</v>
      </c>
      <c r="U30" s="55"/>
    </row>
    <row r="31" spans="1:21" ht="15" customHeight="1" x14ac:dyDescent="0.25">
      <c r="A31" s="50">
        <v>1977</v>
      </c>
      <c r="B31" s="52">
        <v>-53.658999999999999</v>
      </c>
      <c r="C31" s="51"/>
      <c r="D31" s="51"/>
      <c r="E31" s="52">
        <v>-16.409949999999981</v>
      </c>
      <c r="F31" s="51"/>
      <c r="G31" s="51"/>
      <c r="H31" s="52">
        <v>-37.249050000000018</v>
      </c>
      <c r="I31" s="51"/>
      <c r="J31" s="51"/>
      <c r="K31" s="52">
        <v>368.49282500000004</v>
      </c>
      <c r="L31" s="51"/>
      <c r="M31" s="51"/>
      <c r="N31" s="52">
        <v>405.74187500000005</v>
      </c>
      <c r="O31" s="51"/>
      <c r="P31" s="51"/>
      <c r="Q31" s="52">
        <v>-36.112365932449165</v>
      </c>
      <c r="R31" s="53"/>
      <c r="S31" s="51"/>
      <c r="T31" s="54">
        <v>1.1025437499999997</v>
      </c>
      <c r="U31" s="55"/>
    </row>
    <row r="32" spans="1:21" ht="15" customHeight="1" x14ac:dyDescent="0.25">
      <c r="A32" s="50">
        <v>1978</v>
      </c>
      <c r="B32" s="52">
        <v>-59.185000000000002</v>
      </c>
      <c r="C32" s="51"/>
      <c r="D32" s="51"/>
      <c r="E32" s="52">
        <v>-2.4827750000000037</v>
      </c>
      <c r="F32" s="51"/>
      <c r="G32" s="51"/>
      <c r="H32" s="52">
        <v>-56.702224999999999</v>
      </c>
      <c r="I32" s="51"/>
      <c r="J32" s="51"/>
      <c r="K32" s="52">
        <v>402.01939999999996</v>
      </c>
      <c r="L32" s="51"/>
      <c r="M32" s="51"/>
      <c r="N32" s="52">
        <v>458.72162499999996</v>
      </c>
      <c r="O32" s="51"/>
      <c r="P32" s="51"/>
      <c r="Q32" s="52">
        <v>-3.8581762443204752</v>
      </c>
      <c r="R32" s="53"/>
      <c r="S32" s="51"/>
      <c r="T32" s="54" t="s">
        <v>255</v>
      </c>
      <c r="U32" s="55"/>
    </row>
    <row r="33" spans="1:21" ht="15" customHeight="1" x14ac:dyDescent="0.25">
      <c r="A33" s="50">
        <v>1979</v>
      </c>
      <c r="B33" s="52">
        <v>-40.725999999999999</v>
      </c>
      <c r="C33" s="51"/>
      <c r="D33" s="51"/>
      <c r="E33" s="52">
        <v>6.443224999999984</v>
      </c>
      <c r="F33" s="51"/>
      <c r="G33" s="51"/>
      <c r="H33" s="52">
        <v>-47.169224999999983</v>
      </c>
      <c r="I33" s="51"/>
      <c r="J33" s="51"/>
      <c r="K33" s="52">
        <v>458.51317499999999</v>
      </c>
      <c r="L33" s="51"/>
      <c r="M33" s="51"/>
      <c r="N33" s="52">
        <v>505.68239999999997</v>
      </c>
      <c r="O33" s="51"/>
      <c r="P33" s="51"/>
      <c r="Q33" s="52">
        <v>12.47235775613035</v>
      </c>
      <c r="R33" s="53"/>
      <c r="S33" s="51"/>
      <c r="T33" s="54">
        <v>-0.4275706666666661</v>
      </c>
      <c r="U33" s="55"/>
    </row>
    <row r="34" spans="1:21" ht="8.1" customHeight="1" x14ac:dyDescent="0.25">
      <c r="A34" s="50"/>
      <c r="B34" s="35"/>
      <c r="C34" s="51"/>
      <c r="D34" s="51"/>
      <c r="E34" s="35"/>
      <c r="F34" s="51"/>
      <c r="G34" s="51"/>
      <c r="H34" s="35"/>
      <c r="I34" s="51"/>
      <c r="J34" s="51"/>
      <c r="K34" s="35"/>
      <c r="L34" s="51"/>
      <c r="M34" s="51"/>
      <c r="N34" s="35"/>
      <c r="O34" s="51"/>
      <c r="P34" s="51"/>
      <c r="Q34" s="35"/>
      <c r="R34" s="53"/>
      <c r="S34" s="51"/>
      <c r="T34" s="36"/>
      <c r="U34" s="55"/>
    </row>
    <row r="35" spans="1:21" ht="15" customHeight="1" x14ac:dyDescent="0.25">
      <c r="A35" s="50">
        <v>1980</v>
      </c>
      <c r="B35" s="52">
        <v>-73.83</v>
      </c>
      <c r="C35" s="51"/>
      <c r="D35" s="51"/>
      <c r="E35" s="52">
        <v>-21.255725000000098</v>
      </c>
      <c r="F35" s="51"/>
      <c r="G35" s="51"/>
      <c r="H35" s="52">
        <v>-52.574274999999901</v>
      </c>
      <c r="I35" s="51"/>
      <c r="J35" s="51"/>
      <c r="K35" s="52">
        <v>535.83957500000008</v>
      </c>
      <c r="L35" s="51"/>
      <c r="M35" s="51"/>
      <c r="N35" s="52">
        <v>588.41285000000005</v>
      </c>
      <c r="O35" s="51"/>
      <c r="P35" s="51"/>
      <c r="Q35" s="52">
        <v>-63.60863000700283</v>
      </c>
      <c r="R35" s="53"/>
      <c r="S35" s="51"/>
      <c r="T35" s="54">
        <v>0.59124966666666623</v>
      </c>
      <c r="U35" s="55"/>
    </row>
    <row r="36" spans="1:21" ht="15" customHeight="1" x14ac:dyDescent="0.25">
      <c r="A36" s="49">
        <v>1981</v>
      </c>
      <c r="B36" s="52">
        <v>-78.968000000000004</v>
      </c>
      <c r="C36" s="51"/>
      <c r="D36" s="51"/>
      <c r="E36" s="52">
        <v>-33.493200000000002</v>
      </c>
      <c r="F36" s="51"/>
      <c r="G36" s="51"/>
      <c r="H36" s="52">
        <v>-45.474800000000002</v>
      </c>
      <c r="I36" s="51"/>
      <c r="J36" s="51"/>
      <c r="K36" s="52">
        <v>627.24007500000005</v>
      </c>
      <c r="L36" s="51"/>
      <c r="M36" s="51"/>
      <c r="N36" s="52">
        <v>672.71587499999998</v>
      </c>
      <c r="O36" s="51"/>
      <c r="P36" s="51"/>
      <c r="Q36" s="52">
        <v>-72.412567359889636</v>
      </c>
      <c r="R36" s="53"/>
      <c r="S36" s="51"/>
      <c r="T36" s="54">
        <v>1.2301260833333334</v>
      </c>
      <c r="U36" s="55"/>
    </row>
    <row r="37" spans="1:21" ht="15" customHeight="1" x14ac:dyDescent="0.25">
      <c r="A37" s="50">
        <v>1982</v>
      </c>
      <c r="B37" s="52">
        <v>-127.977</v>
      </c>
      <c r="C37" s="51"/>
      <c r="D37" s="51"/>
      <c r="E37" s="52">
        <v>-74.072175000000016</v>
      </c>
      <c r="F37" s="51"/>
      <c r="G37" s="51"/>
      <c r="H37" s="52">
        <v>-53.904824999999988</v>
      </c>
      <c r="I37" s="51"/>
      <c r="J37" s="51"/>
      <c r="K37" s="52">
        <v>682.22704999999996</v>
      </c>
      <c r="L37" s="51"/>
      <c r="M37" s="51"/>
      <c r="N37" s="52">
        <v>736.13187500000004</v>
      </c>
      <c r="O37" s="51"/>
      <c r="P37" s="51"/>
      <c r="Q37" s="52">
        <v>-209.76130724734821</v>
      </c>
      <c r="R37" s="53"/>
      <c r="S37" s="51"/>
      <c r="T37" s="54">
        <v>2.9749477500000019</v>
      </c>
      <c r="U37" s="55"/>
    </row>
    <row r="38" spans="1:21" ht="15" customHeight="1" x14ac:dyDescent="0.25">
      <c r="A38" s="50">
        <v>1983</v>
      </c>
      <c r="B38" s="52">
        <v>-207.80199999999999</v>
      </c>
      <c r="C38" s="51"/>
      <c r="D38" s="51"/>
      <c r="E38" s="52">
        <v>-96.181049999999914</v>
      </c>
      <c r="F38" s="51"/>
      <c r="G38" s="51"/>
      <c r="H38" s="52">
        <v>-111.62095000000008</v>
      </c>
      <c r="I38" s="51"/>
      <c r="J38" s="51"/>
      <c r="K38" s="52">
        <v>685.94315000000006</v>
      </c>
      <c r="L38" s="51"/>
      <c r="M38" s="51"/>
      <c r="N38" s="52">
        <v>797.56410000000017</v>
      </c>
      <c r="O38" s="51"/>
      <c r="P38" s="51"/>
      <c r="Q38" s="52">
        <v>-250.79590366261118</v>
      </c>
      <c r="R38" s="53"/>
      <c r="S38" s="51"/>
      <c r="T38" s="54">
        <v>4.0513468333333336</v>
      </c>
      <c r="U38" s="55"/>
    </row>
    <row r="39" spans="1:21" ht="15" customHeight="1" x14ac:dyDescent="0.25">
      <c r="A39" s="50">
        <v>1984</v>
      </c>
      <c r="B39" s="52">
        <v>-185.36699999999999</v>
      </c>
      <c r="C39" s="51"/>
      <c r="D39" s="51"/>
      <c r="E39" s="52">
        <v>-41.648049999999898</v>
      </c>
      <c r="F39" s="51"/>
      <c r="G39" s="51"/>
      <c r="H39" s="52">
        <v>-143.71895000000009</v>
      </c>
      <c r="I39" s="51"/>
      <c r="J39" s="51"/>
      <c r="K39" s="52">
        <v>704.5701499999999</v>
      </c>
      <c r="L39" s="51"/>
      <c r="M39" s="51"/>
      <c r="N39" s="52">
        <v>848.28909999999996</v>
      </c>
      <c r="O39" s="51"/>
      <c r="P39" s="51"/>
      <c r="Q39" s="52">
        <v>-96.71574249849391</v>
      </c>
      <c r="R39" s="53"/>
      <c r="S39" s="51"/>
      <c r="T39" s="54">
        <v>1.7660549166666666</v>
      </c>
      <c r="U39" s="55"/>
    </row>
    <row r="40" spans="1:21" ht="8.1" customHeight="1" x14ac:dyDescent="0.25">
      <c r="A40" s="50"/>
      <c r="B40" s="35"/>
      <c r="C40" s="51"/>
      <c r="D40" s="51"/>
      <c r="E40" s="35"/>
      <c r="F40" s="51"/>
      <c r="G40" s="51"/>
      <c r="H40" s="35"/>
      <c r="I40" s="51"/>
      <c r="J40" s="51"/>
      <c r="K40" s="35"/>
      <c r="L40" s="51"/>
      <c r="M40" s="51"/>
      <c r="N40" s="35"/>
      <c r="O40" s="51"/>
      <c r="P40" s="51"/>
      <c r="Q40" s="35"/>
      <c r="R40" s="53"/>
      <c r="S40" s="51"/>
      <c r="T40" s="36"/>
      <c r="U40" s="55"/>
    </row>
    <row r="41" spans="1:21" ht="15" customHeight="1" x14ac:dyDescent="0.25">
      <c r="A41" s="50">
        <v>1985</v>
      </c>
      <c r="B41" s="52">
        <v>-212.30799999999999</v>
      </c>
      <c r="C41" s="51"/>
      <c r="D41" s="51"/>
      <c r="E41" s="52">
        <v>-23.271150000000034</v>
      </c>
      <c r="F41" s="51"/>
      <c r="G41" s="51"/>
      <c r="H41" s="52">
        <v>-189.03684999999996</v>
      </c>
      <c r="I41" s="51"/>
      <c r="J41" s="51"/>
      <c r="K41" s="52">
        <v>753.63317500000005</v>
      </c>
      <c r="L41" s="51"/>
      <c r="M41" s="51"/>
      <c r="N41" s="52">
        <v>942.66902500000003</v>
      </c>
      <c r="O41" s="51"/>
      <c r="P41" s="51"/>
      <c r="Q41" s="52">
        <v>-54.80746643317525</v>
      </c>
      <c r="R41" s="53"/>
      <c r="S41" s="51"/>
      <c r="T41" s="54">
        <v>1.2328918333333334</v>
      </c>
      <c r="U41" s="55"/>
    </row>
    <row r="42" spans="1:21" ht="15" customHeight="1" x14ac:dyDescent="0.25">
      <c r="A42" s="50">
        <v>1986</v>
      </c>
      <c r="B42" s="52">
        <v>-221.227</v>
      </c>
      <c r="C42" s="51"/>
      <c r="D42" s="51"/>
      <c r="E42" s="52">
        <v>-16.051349999999957</v>
      </c>
      <c r="F42" s="51"/>
      <c r="G42" s="51"/>
      <c r="H42" s="52">
        <v>-205.17565000000005</v>
      </c>
      <c r="I42" s="51"/>
      <c r="J42" s="51"/>
      <c r="K42" s="52">
        <v>781.93682499999989</v>
      </c>
      <c r="L42" s="51"/>
      <c r="M42" s="51"/>
      <c r="N42" s="52">
        <v>987.1124749999999</v>
      </c>
      <c r="O42" s="51"/>
      <c r="P42" s="51"/>
      <c r="Q42" s="52">
        <v>-37.77690678264571</v>
      </c>
      <c r="R42" s="53"/>
      <c r="S42" s="51"/>
      <c r="T42" s="54">
        <v>1.0498422500000002</v>
      </c>
      <c r="U42" s="55"/>
    </row>
    <row r="43" spans="1:21" ht="15" customHeight="1" x14ac:dyDescent="0.25">
      <c r="A43" s="49">
        <v>1987</v>
      </c>
      <c r="B43" s="52">
        <v>-149.72999999999999</v>
      </c>
      <c r="C43" s="51"/>
      <c r="D43" s="51"/>
      <c r="E43" s="52">
        <v>-20.670600000000263</v>
      </c>
      <c r="F43" s="51"/>
      <c r="G43" s="51"/>
      <c r="H43" s="52">
        <v>-129.05939999999973</v>
      </c>
      <c r="I43" s="51"/>
      <c r="J43" s="51"/>
      <c r="K43" s="52">
        <v>874.39935000000003</v>
      </c>
      <c r="L43" s="51"/>
      <c r="M43" s="51"/>
      <c r="N43" s="52">
        <v>1003.4577499999998</v>
      </c>
      <c r="O43" s="51"/>
      <c r="P43" s="51"/>
      <c r="Q43" s="52">
        <v>-52.546107220135127</v>
      </c>
      <c r="R43" s="53"/>
      <c r="S43" s="51"/>
      <c r="T43" s="54">
        <v>0.44918649999999971</v>
      </c>
      <c r="U43" s="55"/>
    </row>
    <row r="44" spans="1:21" ht="15" customHeight="1" x14ac:dyDescent="0.25">
      <c r="A44" s="50">
        <v>1988</v>
      </c>
      <c r="B44" s="52">
        <v>-155.178</v>
      </c>
      <c r="C44" s="51"/>
      <c r="D44" s="51"/>
      <c r="E44" s="52">
        <v>0.73684999999989031</v>
      </c>
      <c r="F44" s="51"/>
      <c r="G44" s="51"/>
      <c r="H44" s="52">
        <v>-155.91484999999989</v>
      </c>
      <c r="I44" s="51"/>
      <c r="J44" s="51"/>
      <c r="K44" s="52">
        <v>910.27990000000011</v>
      </c>
      <c r="L44" s="51"/>
      <c r="M44" s="51"/>
      <c r="N44" s="52">
        <v>1066.1947499999999</v>
      </c>
      <c r="O44" s="51"/>
      <c r="P44" s="51"/>
      <c r="Q44" s="52">
        <v>5.0448190600054659</v>
      </c>
      <c r="R44" s="53"/>
      <c r="S44" s="51"/>
      <c r="T44" s="54">
        <v>-0.32438158333333256</v>
      </c>
      <c r="U44" s="55"/>
    </row>
    <row r="45" spans="1:21" ht="15" customHeight="1" x14ac:dyDescent="0.25">
      <c r="A45" s="50">
        <v>1989</v>
      </c>
      <c r="B45" s="52">
        <v>-152.63900000000001</v>
      </c>
      <c r="C45" s="51"/>
      <c r="D45" s="51"/>
      <c r="E45" s="52">
        <v>17.832149999999956</v>
      </c>
      <c r="F45" s="51"/>
      <c r="G45" s="51"/>
      <c r="H45" s="52">
        <v>-170.47114999999997</v>
      </c>
      <c r="I45" s="51"/>
      <c r="J45" s="51"/>
      <c r="K45" s="52">
        <v>976.18260000000009</v>
      </c>
      <c r="L45" s="51"/>
      <c r="M45" s="51"/>
      <c r="N45" s="52">
        <v>1146.6537499999999</v>
      </c>
      <c r="O45" s="51"/>
      <c r="P45" s="51"/>
      <c r="Q45" s="52">
        <v>44.180501230940536</v>
      </c>
      <c r="R45" s="53"/>
      <c r="S45" s="51"/>
      <c r="T45" s="54">
        <v>-0.66013050000000018</v>
      </c>
      <c r="U45" s="55"/>
    </row>
    <row r="46" spans="1:21" ht="8.1" customHeight="1" x14ac:dyDescent="0.25">
      <c r="A46" s="50"/>
      <c r="B46" s="35"/>
      <c r="C46" s="51"/>
      <c r="D46" s="51"/>
      <c r="E46" s="35"/>
      <c r="F46" s="51"/>
      <c r="G46" s="51"/>
      <c r="H46" s="35"/>
      <c r="I46" s="51"/>
      <c r="J46" s="51"/>
      <c r="K46" s="35"/>
      <c r="L46" s="51"/>
      <c r="M46" s="51"/>
      <c r="N46" s="35"/>
      <c r="O46" s="51"/>
      <c r="P46" s="51"/>
      <c r="Q46" s="35"/>
      <c r="R46" s="53"/>
      <c r="S46" s="51"/>
      <c r="T46" s="36"/>
      <c r="U46" s="55"/>
    </row>
    <row r="47" spans="1:21" ht="15" customHeight="1" x14ac:dyDescent="0.25">
      <c r="A47" s="50">
        <v>1990</v>
      </c>
      <c r="B47" s="52">
        <v>-221.036</v>
      </c>
      <c r="C47" s="51"/>
      <c r="D47" s="51"/>
      <c r="E47" s="52">
        <v>9.2502500000000509</v>
      </c>
      <c r="F47" s="51"/>
      <c r="G47" s="51"/>
      <c r="H47" s="52">
        <v>-230.28625000000005</v>
      </c>
      <c r="I47" s="51"/>
      <c r="J47" s="51"/>
      <c r="K47" s="52">
        <v>1024.0335</v>
      </c>
      <c r="L47" s="51"/>
      <c r="M47" s="51"/>
      <c r="N47" s="52">
        <v>1254.3187499999999</v>
      </c>
      <c r="O47" s="51"/>
      <c r="P47" s="51"/>
      <c r="Q47" s="52">
        <v>15.317668819569008</v>
      </c>
      <c r="R47" s="53"/>
      <c r="S47" s="51"/>
      <c r="T47" s="54">
        <v>-0.45162774999999922</v>
      </c>
      <c r="U47" s="55"/>
    </row>
    <row r="48" spans="1:21" ht="15" customHeight="1" x14ac:dyDescent="0.25">
      <c r="A48" s="50">
        <v>1991</v>
      </c>
      <c r="B48" s="52">
        <v>-269.238</v>
      </c>
      <c r="C48" s="51"/>
      <c r="D48" s="51"/>
      <c r="E48" s="52">
        <v>-60.868999999999915</v>
      </c>
      <c r="F48" s="51"/>
      <c r="G48" s="51"/>
      <c r="H48" s="52">
        <v>-208.36900000000009</v>
      </c>
      <c r="I48" s="51"/>
      <c r="J48" s="51"/>
      <c r="K48" s="52">
        <v>1110.15525</v>
      </c>
      <c r="L48" s="51"/>
      <c r="M48" s="51"/>
      <c r="N48" s="52">
        <v>1318.5242500000002</v>
      </c>
      <c r="O48" s="51"/>
      <c r="P48" s="51"/>
      <c r="Q48" s="52">
        <v>-175.31436873651091</v>
      </c>
      <c r="R48" s="53"/>
      <c r="S48" s="51"/>
      <c r="T48" s="54">
        <v>0.80442908333333296</v>
      </c>
      <c r="U48" s="55"/>
    </row>
    <row r="49" spans="1:21" ht="15" customHeight="1" x14ac:dyDescent="0.25">
      <c r="A49" s="49">
        <v>1992</v>
      </c>
      <c r="B49" s="52">
        <v>-290.32100000000003</v>
      </c>
      <c r="C49" s="51"/>
      <c r="D49" s="51"/>
      <c r="E49" s="52">
        <v>-81.530999999999949</v>
      </c>
      <c r="F49" s="51"/>
      <c r="G49" s="51"/>
      <c r="H49" s="52">
        <v>-208.79000000000008</v>
      </c>
      <c r="I49" s="51"/>
      <c r="J49" s="51"/>
      <c r="K49" s="52">
        <v>1162.0345</v>
      </c>
      <c r="L49" s="51"/>
      <c r="M49" s="51"/>
      <c r="N49" s="52">
        <v>1370.8244999999999</v>
      </c>
      <c r="O49" s="51"/>
      <c r="P49" s="51"/>
      <c r="Q49" s="52">
        <v>-188.85662633777065</v>
      </c>
      <c r="R49" s="53"/>
      <c r="S49" s="51"/>
      <c r="T49" s="54">
        <v>1.7328097500000004</v>
      </c>
      <c r="U49" s="55"/>
    </row>
    <row r="50" spans="1:21" ht="15" customHeight="1" x14ac:dyDescent="0.25">
      <c r="A50" s="50">
        <v>1993</v>
      </c>
      <c r="B50" s="52">
        <v>-255.05099999999999</v>
      </c>
      <c r="C50" s="51"/>
      <c r="D50" s="51"/>
      <c r="E50" s="52">
        <v>-68.14975000000004</v>
      </c>
      <c r="F50" s="51"/>
      <c r="G50" s="51"/>
      <c r="H50" s="52">
        <v>-186.90124999999995</v>
      </c>
      <c r="I50" s="51"/>
      <c r="J50" s="51"/>
      <c r="K50" s="52">
        <v>1214.72525</v>
      </c>
      <c r="L50" s="51"/>
      <c r="M50" s="51"/>
      <c r="N50" s="52">
        <v>1401.6264999999999</v>
      </c>
      <c r="O50" s="51"/>
      <c r="P50" s="51"/>
      <c r="Q50" s="52">
        <v>-159.97984648660076</v>
      </c>
      <c r="R50" s="53"/>
      <c r="S50" s="51"/>
      <c r="T50" s="54">
        <v>1.5307646666666663</v>
      </c>
      <c r="U50" s="55"/>
    </row>
    <row r="51" spans="1:21" ht="15" customHeight="1" x14ac:dyDescent="0.25">
      <c r="A51" s="50">
        <v>1994</v>
      </c>
      <c r="B51" s="52">
        <v>-203.18600000000001</v>
      </c>
      <c r="C51" s="51"/>
      <c r="D51" s="51"/>
      <c r="E51" s="52">
        <v>-49.975749999999834</v>
      </c>
      <c r="F51" s="51"/>
      <c r="G51" s="51"/>
      <c r="H51" s="52">
        <v>-153.21025000000017</v>
      </c>
      <c r="I51" s="51"/>
      <c r="J51" s="51"/>
      <c r="K51" s="52">
        <v>1304.0172499999999</v>
      </c>
      <c r="L51" s="51"/>
      <c r="M51" s="51"/>
      <c r="N51" s="52">
        <v>1457.2284999999999</v>
      </c>
      <c r="O51" s="51"/>
      <c r="P51" s="51"/>
      <c r="Q51" s="52">
        <v>-106.38322812165188</v>
      </c>
      <c r="R51" s="53"/>
      <c r="S51" s="51"/>
      <c r="T51" s="54">
        <v>0.92100849999999923</v>
      </c>
      <c r="U51" s="55"/>
    </row>
    <row r="52" spans="1:21" ht="8.1" customHeight="1" x14ac:dyDescent="0.25">
      <c r="A52" s="50"/>
      <c r="B52" s="35"/>
      <c r="C52" s="51"/>
      <c r="D52" s="51"/>
      <c r="E52" s="35"/>
      <c r="F52" s="51"/>
      <c r="G52" s="51"/>
      <c r="H52" s="35"/>
      <c r="I52" s="51"/>
      <c r="J52" s="51"/>
      <c r="K52" s="35"/>
      <c r="L52" s="51"/>
      <c r="M52" s="51"/>
      <c r="N52" s="35"/>
      <c r="O52" s="51"/>
      <c r="P52" s="51"/>
      <c r="Q52" s="35"/>
      <c r="R52" s="53"/>
      <c r="S52" s="51"/>
      <c r="T52" s="36"/>
      <c r="U52" s="55"/>
    </row>
    <row r="53" spans="1:21" ht="15" customHeight="1" x14ac:dyDescent="0.25">
      <c r="A53" s="50">
        <v>1995</v>
      </c>
      <c r="B53" s="52">
        <v>-163.952</v>
      </c>
      <c r="C53" s="51"/>
      <c r="D53" s="51"/>
      <c r="E53" s="52">
        <v>-40.521499999999833</v>
      </c>
      <c r="F53" s="51"/>
      <c r="G53" s="51"/>
      <c r="H53" s="52">
        <v>-123.43050000000017</v>
      </c>
      <c r="I53" s="51"/>
      <c r="J53" s="51"/>
      <c r="K53" s="52">
        <v>1390.7792499999998</v>
      </c>
      <c r="L53" s="51"/>
      <c r="M53" s="51"/>
      <c r="N53" s="52">
        <v>1514.20975</v>
      </c>
      <c r="O53" s="51"/>
      <c r="P53" s="51"/>
      <c r="Q53" s="52">
        <v>-105.23145205742912</v>
      </c>
      <c r="R53" s="53"/>
      <c r="S53" s="51"/>
      <c r="T53" s="54">
        <v>0.29468308333333315</v>
      </c>
      <c r="U53" s="55"/>
    </row>
    <row r="54" spans="1:21" ht="15" customHeight="1" x14ac:dyDescent="0.25">
      <c r="A54" s="50">
        <v>1996</v>
      </c>
      <c r="B54" s="52">
        <v>-107.431</v>
      </c>
      <c r="C54" s="51"/>
      <c r="D54" s="51"/>
      <c r="E54" s="52">
        <v>-44.250249999999824</v>
      </c>
      <c r="F54" s="51"/>
      <c r="G54" s="51"/>
      <c r="H54" s="52">
        <v>-63.180750000000174</v>
      </c>
      <c r="I54" s="51"/>
      <c r="J54" s="51"/>
      <c r="K54" s="52">
        <v>1496.19775</v>
      </c>
      <c r="L54" s="51"/>
      <c r="M54" s="51"/>
      <c r="N54" s="52">
        <v>1559.3785</v>
      </c>
      <c r="O54" s="51"/>
      <c r="P54" s="51"/>
      <c r="Q54" s="52">
        <v>-104.72922207168085</v>
      </c>
      <c r="R54" s="53"/>
      <c r="S54" s="51"/>
      <c r="T54" s="54">
        <v>0.24910741666666691</v>
      </c>
      <c r="U54" s="55"/>
    </row>
    <row r="55" spans="1:21" ht="15" customHeight="1" x14ac:dyDescent="0.25">
      <c r="A55" s="50">
        <v>1997</v>
      </c>
      <c r="B55" s="52">
        <v>-21.884</v>
      </c>
      <c r="C55" s="51"/>
      <c r="D55" s="51"/>
      <c r="E55" s="52">
        <v>-9.3962500000000091</v>
      </c>
      <c r="F55" s="51"/>
      <c r="G55" s="51"/>
      <c r="H55" s="52">
        <v>-12.487749999999991</v>
      </c>
      <c r="I55" s="51"/>
      <c r="J55" s="51"/>
      <c r="K55" s="52">
        <v>1589.46875</v>
      </c>
      <c r="L55" s="51"/>
      <c r="M55" s="51"/>
      <c r="N55" s="52">
        <v>1601.9565</v>
      </c>
      <c r="O55" s="51"/>
      <c r="P55" s="51"/>
      <c r="Q55" s="52">
        <v>-9.314381341679109</v>
      </c>
      <c r="R55" s="53"/>
      <c r="S55" s="51"/>
      <c r="T55" s="54" t="s">
        <v>255</v>
      </c>
      <c r="U55" s="55"/>
    </row>
    <row r="56" spans="1:21" ht="15" customHeight="1" x14ac:dyDescent="0.25">
      <c r="A56" s="49">
        <v>1998</v>
      </c>
      <c r="B56" s="52">
        <v>69.27</v>
      </c>
      <c r="C56" s="51"/>
      <c r="D56" s="51"/>
      <c r="E56" s="52">
        <v>24.127500000000055</v>
      </c>
      <c r="F56" s="51"/>
      <c r="G56" s="51"/>
      <c r="H56" s="52">
        <v>45.142499999999941</v>
      </c>
      <c r="I56" s="51"/>
      <c r="J56" s="51"/>
      <c r="K56" s="52">
        <v>1701.8435000000002</v>
      </c>
      <c r="L56" s="51"/>
      <c r="M56" s="51"/>
      <c r="N56" s="52">
        <v>1656.7010000000002</v>
      </c>
      <c r="O56" s="51"/>
      <c r="P56" s="51"/>
      <c r="Q56" s="52">
        <v>57.494386101610871</v>
      </c>
      <c r="R56" s="53"/>
      <c r="S56" s="51"/>
      <c r="T56" s="54">
        <v>-0.5219356666666668</v>
      </c>
      <c r="U56" s="55"/>
    </row>
    <row r="57" spans="1:21" ht="15" customHeight="1" x14ac:dyDescent="0.25">
      <c r="A57" s="50">
        <v>1999</v>
      </c>
      <c r="B57" s="52">
        <v>125.61</v>
      </c>
      <c r="C57" s="51"/>
      <c r="D57" s="51"/>
      <c r="E57" s="52">
        <v>76.189750000000231</v>
      </c>
      <c r="F57" s="51"/>
      <c r="G57" s="51"/>
      <c r="H57" s="52">
        <v>49.420249999999768</v>
      </c>
      <c r="I57" s="51"/>
      <c r="J57" s="51"/>
      <c r="K57" s="52">
        <v>1757.2079999999999</v>
      </c>
      <c r="L57" s="51"/>
      <c r="M57" s="51"/>
      <c r="N57" s="52">
        <v>1707.7877500000002</v>
      </c>
      <c r="O57" s="51"/>
      <c r="P57" s="51"/>
      <c r="Q57" s="52">
        <v>182.30169380134248</v>
      </c>
      <c r="R57" s="53"/>
      <c r="S57" s="51"/>
      <c r="T57" s="54">
        <v>-0.72930591666666622</v>
      </c>
      <c r="U57" s="55"/>
    </row>
    <row r="58" spans="1:21" ht="8.1" customHeight="1" x14ac:dyDescent="0.25">
      <c r="A58" s="50"/>
      <c r="B58" s="35"/>
      <c r="C58" s="51"/>
      <c r="D58" s="51"/>
      <c r="E58" s="35"/>
      <c r="F58" s="51"/>
      <c r="G58" s="51"/>
      <c r="H58" s="35"/>
      <c r="I58" s="51"/>
      <c r="J58" s="51"/>
      <c r="K58" s="35"/>
      <c r="L58" s="35"/>
      <c r="M58" s="35"/>
      <c r="N58" s="35"/>
      <c r="O58" s="51"/>
      <c r="P58" s="51"/>
      <c r="Q58" s="35"/>
      <c r="R58" s="51"/>
      <c r="S58" s="51"/>
      <c r="T58" s="36"/>
      <c r="U58" s="55"/>
    </row>
    <row r="59" spans="1:21" ht="15" customHeight="1" x14ac:dyDescent="0.25">
      <c r="A59" s="50">
        <v>2000</v>
      </c>
      <c r="B59" s="52">
        <v>236.24100000000001</v>
      </c>
      <c r="C59" s="51"/>
      <c r="D59" s="51"/>
      <c r="E59" s="52">
        <v>125.97975000000019</v>
      </c>
      <c r="F59" s="51"/>
      <c r="G59" s="51"/>
      <c r="H59" s="52">
        <v>110.26124999999982</v>
      </c>
      <c r="I59" s="51"/>
      <c r="J59" s="51"/>
      <c r="K59" s="52">
        <v>1907.5182499999999</v>
      </c>
      <c r="L59" s="35"/>
      <c r="M59" s="35"/>
      <c r="N59" s="52">
        <v>1797.2570000000001</v>
      </c>
      <c r="O59" s="51"/>
      <c r="P59" s="51"/>
      <c r="Q59" s="52">
        <v>284.09267811927202</v>
      </c>
      <c r="R59" s="35"/>
      <c r="S59" s="51"/>
      <c r="T59" s="54">
        <v>-1.0030661666666667</v>
      </c>
      <c r="U59" s="55"/>
    </row>
    <row r="60" spans="1:21" ht="15" customHeight="1" x14ac:dyDescent="0.25">
      <c r="A60" s="50">
        <v>2001</v>
      </c>
      <c r="B60" s="52">
        <v>128.23599999999999</v>
      </c>
      <c r="C60" s="51"/>
      <c r="D60" s="51"/>
      <c r="E60" s="52">
        <v>66.344750000000204</v>
      </c>
      <c r="F60" s="51"/>
      <c r="G60" s="51"/>
      <c r="H60" s="52">
        <v>61.891249999999786</v>
      </c>
      <c r="I60" s="51"/>
      <c r="J60" s="51"/>
      <c r="K60" s="52">
        <v>1928.26775</v>
      </c>
      <c r="L60" s="35"/>
      <c r="M60" s="35"/>
      <c r="N60" s="52">
        <v>1866.3765000000001</v>
      </c>
      <c r="O60" s="51"/>
      <c r="P60" s="51"/>
      <c r="Q60" s="52">
        <v>106.80566598933183</v>
      </c>
      <c r="R60" s="35"/>
      <c r="S60" s="51"/>
      <c r="T60" s="54">
        <v>-0.6591195833333332</v>
      </c>
      <c r="U60" s="55"/>
    </row>
    <row r="61" spans="1:21" ht="15" customHeight="1" x14ac:dyDescent="0.25">
      <c r="A61" s="50">
        <v>2002</v>
      </c>
      <c r="B61" s="52">
        <v>-157.75800000000001</v>
      </c>
      <c r="C61" s="51"/>
      <c r="D61" s="51"/>
      <c r="E61" s="52">
        <v>-31.787000000000035</v>
      </c>
      <c r="F61" s="51"/>
      <c r="G61" s="51"/>
      <c r="H61" s="52">
        <v>-125.97099999999998</v>
      </c>
      <c r="I61" s="51"/>
      <c r="J61" s="51"/>
      <c r="K61" s="52">
        <v>1876.586</v>
      </c>
      <c r="L61" s="35"/>
      <c r="M61" s="35"/>
      <c r="N61" s="52">
        <v>2002.557</v>
      </c>
      <c r="O61" s="51"/>
      <c r="P61" s="51"/>
      <c r="Q61" s="52">
        <v>-89.059989900355504</v>
      </c>
      <c r="R61" s="35"/>
      <c r="S61" s="51"/>
      <c r="T61" s="54">
        <v>0.69166666666666643</v>
      </c>
      <c r="U61" s="55"/>
    </row>
    <row r="62" spans="1:21" ht="15" customHeight="1" x14ac:dyDescent="0.25">
      <c r="A62" s="49">
        <v>2003</v>
      </c>
      <c r="B62" s="52">
        <v>-377.58499999999998</v>
      </c>
      <c r="C62" s="51"/>
      <c r="D62" s="51"/>
      <c r="E62" s="52">
        <v>-76.375749999999925</v>
      </c>
      <c r="F62" s="51"/>
      <c r="G62" s="51"/>
      <c r="H62" s="52">
        <v>-301.20925000000005</v>
      </c>
      <c r="I62" s="51"/>
      <c r="J62" s="51"/>
      <c r="K62" s="52">
        <v>1848.076</v>
      </c>
      <c r="L62" s="35"/>
      <c r="M62" s="35"/>
      <c r="N62" s="52">
        <v>2149.2852499999999</v>
      </c>
      <c r="O62" s="51"/>
      <c r="P62" s="51"/>
      <c r="Q62" s="52">
        <v>-188.67542634177153</v>
      </c>
      <c r="R62" s="35"/>
      <c r="S62" s="51"/>
      <c r="T62" s="54">
        <v>1</v>
      </c>
      <c r="U62" s="55"/>
    </row>
    <row r="63" spans="1:21" ht="15" customHeight="1" x14ac:dyDescent="0.25">
      <c r="A63" s="50">
        <v>2004</v>
      </c>
      <c r="B63" s="52">
        <v>-412.72699999999998</v>
      </c>
      <c r="C63" s="51"/>
      <c r="D63" s="51"/>
      <c r="E63" s="52">
        <v>-31.514000000000351</v>
      </c>
      <c r="F63" s="51"/>
      <c r="G63" s="51"/>
      <c r="H63" s="52">
        <v>-381.21299999999962</v>
      </c>
      <c r="I63" s="51"/>
      <c r="J63" s="51"/>
      <c r="K63" s="52">
        <v>1906.89825</v>
      </c>
      <c r="L63" s="35"/>
      <c r="M63" s="35"/>
      <c r="N63" s="52">
        <v>2288.1112499999995</v>
      </c>
      <c r="O63" s="51"/>
      <c r="P63" s="51"/>
      <c r="Q63" s="52">
        <v>-59.591619810184056</v>
      </c>
      <c r="R63" s="35"/>
      <c r="S63" s="51"/>
      <c r="T63" s="54">
        <v>0.64166666666666661</v>
      </c>
      <c r="U63" s="55"/>
    </row>
    <row r="64" spans="1:21" ht="8.1" customHeight="1" x14ac:dyDescent="0.25">
      <c r="A64" s="50"/>
      <c r="B64" s="35"/>
      <c r="C64" s="51"/>
      <c r="D64" s="51"/>
      <c r="E64" s="35"/>
      <c r="F64" s="51"/>
      <c r="G64" s="51"/>
      <c r="H64" s="35"/>
      <c r="I64" s="51"/>
      <c r="J64" s="51"/>
      <c r="K64" s="35"/>
      <c r="L64" s="35"/>
      <c r="M64" s="35"/>
      <c r="N64" s="35"/>
      <c r="O64" s="51"/>
      <c r="P64" s="51"/>
      <c r="Q64" s="35"/>
      <c r="R64" s="35"/>
      <c r="S64" s="51"/>
      <c r="T64" s="36"/>
      <c r="U64" s="55"/>
    </row>
    <row r="65" spans="1:23" ht="15" customHeight="1" x14ac:dyDescent="0.25">
      <c r="A65" s="50">
        <v>2005</v>
      </c>
      <c r="B65" s="52">
        <v>-318.346</v>
      </c>
      <c r="C65" s="51"/>
      <c r="D65" s="51"/>
      <c r="E65" s="52">
        <v>8.1620000000002619</v>
      </c>
      <c r="F65" s="51"/>
      <c r="G65" s="51"/>
      <c r="H65" s="52">
        <v>-326.50800000000027</v>
      </c>
      <c r="I65" s="51"/>
      <c r="J65" s="51"/>
      <c r="K65" s="52">
        <v>2144.6054999999997</v>
      </c>
      <c r="L65" s="35"/>
      <c r="M65" s="35"/>
      <c r="N65" s="52">
        <v>2471.1134999999999</v>
      </c>
      <c r="O65" s="51"/>
      <c r="P65" s="51"/>
      <c r="Q65" s="52">
        <v>36.885691974463043</v>
      </c>
      <c r="R65" s="35"/>
      <c r="S65" s="51"/>
      <c r="T65" s="54">
        <v>0.20000000000000018</v>
      </c>
      <c r="U65" s="55"/>
    </row>
    <row r="66" spans="1:23" ht="15" customHeight="1" x14ac:dyDescent="0.25">
      <c r="A66" s="50">
        <v>2006</v>
      </c>
      <c r="B66" s="52">
        <v>-248.18100000000001</v>
      </c>
      <c r="C66" s="51"/>
      <c r="D66" s="51"/>
      <c r="E66" s="52">
        <v>38.154500000000127</v>
      </c>
      <c r="F66" s="51"/>
      <c r="G66" s="51"/>
      <c r="H66" s="52">
        <v>-286.33550000000014</v>
      </c>
      <c r="I66" s="51"/>
      <c r="J66" s="51"/>
      <c r="K66" s="52">
        <v>2372.6334999999999</v>
      </c>
      <c r="L66" s="35"/>
      <c r="M66" s="35"/>
      <c r="N66" s="52">
        <v>2658.9690000000001</v>
      </c>
      <c r="O66" s="51"/>
      <c r="P66" s="51"/>
      <c r="Q66" s="52">
        <v>95.766063995592049</v>
      </c>
      <c r="R66" s="35"/>
      <c r="S66" s="51"/>
      <c r="T66" s="54">
        <v>-0.25833333333333286</v>
      </c>
      <c r="U66" s="55"/>
    </row>
    <row r="67" spans="1:23" ht="15" customHeight="1" x14ac:dyDescent="0.25">
      <c r="A67" s="50">
        <v>2007</v>
      </c>
      <c r="B67" s="52">
        <v>-160.70099999999999</v>
      </c>
      <c r="C67" s="51"/>
      <c r="D67" s="51"/>
      <c r="E67" s="52">
        <v>21.772249999999985</v>
      </c>
      <c r="F67" s="51"/>
      <c r="G67" s="51"/>
      <c r="H67" s="52">
        <v>-182.47324999999998</v>
      </c>
      <c r="I67" s="51"/>
      <c r="J67" s="51"/>
      <c r="K67" s="52">
        <v>2551.7377500000002</v>
      </c>
      <c r="L67" s="35"/>
      <c r="M67" s="35"/>
      <c r="N67" s="52">
        <v>2734.2110000000002</v>
      </c>
      <c r="O67" s="51"/>
      <c r="P67" s="51"/>
      <c r="Q67" s="52">
        <v>36.025509916082228</v>
      </c>
      <c r="R67" s="35"/>
      <c r="S67" s="51"/>
      <c r="T67" s="54">
        <v>-0.47499999999999964</v>
      </c>
      <c r="U67" s="55"/>
    </row>
    <row r="68" spans="1:23" ht="15" customHeight="1" x14ac:dyDescent="0.25">
      <c r="A68" s="50">
        <v>2008</v>
      </c>
      <c r="B68" s="52">
        <v>-458.553</v>
      </c>
      <c r="C68" s="51"/>
      <c r="D68" s="51"/>
      <c r="E68" s="52">
        <v>-44.663250000000062</v>
      </c>
      <c r="F68" s="51"/>
      <c r="G68" s="51"/>
      <c r="H68" s="52">
        <v>-413.88974999999994</v>
      </c>
      <c r="I68" s="51"/>
      <c r="J68" s="51"/>
      <c r="K68" s="52">
        <v>2561.471</v>
      </c>
      <c r="L68" s="35"/>
      <c r="M68" s="35"/>
      <c r="N68" s="52">
        <v>2975.3607499999998</v>
      </c>
      <c r="O68" s="51"/>
      <c r="P68" s="51"/>
      <c r="Q68" s="52">
        <v>-148.6557468924093</v>
      </c>
      <c r="R68" s="35"/>
      <c r="S68" s="51"/>
      <c r="T68" s="54">
        <v>0.2392813333333379</v>
      </c>
      <c r="U68" s="55"/>
    </row>
    <row r="69" spans="1:23" ht="15" customHeight="1" x14ac:dyDescent="0.25">
      <c r="A69" s="50">
        <v>2009</v>
      </c>
      <c r="B69" s="52">
        <v>-1412.6880000000001</v>
      </c>
      <c r="C69" s="51"/>
      <c r="D69" s="51"/>
      <c r="E69" s="52">
        <v>-350.0925000000002</v>
      </c>
      <c r="F69" s="51"/>
      <c r="G69" s="51"/>
      <c r="H69" s="52">
        <v>-1062.5954999999999</v>
      </c>
      <c r="I69" s="51"/>
      <c r="J69" s="51"/>
      <c r="K69" s="52">
        <v>2396.3787500000003</v>
      </c>
      <c r="L69" s="35"/>
      <c r="M69" s="35"/>
      <c r="N69" s="52">
        <v>3458.9742500000002</v>
      </c>
      <c r="O69" s="51"/>
      <c r="P69" s="51"/>
      <c r="Q69" s="52">
        <v>-1011.3937991001148</v>
      </c>
      <c r="R69" s="35"/>
      <c r="S69" s="51"/>
      <c r="T69" s="54">
        <v>3.3377384166666655</v>
      </c>
      <c r="U69" s="55"/>
    </row>
    <row r="70" spans="1:23" ht="8.1" customHeight="1" x14ac:dyDescent="0.25">
      <c r="A70" s="50"/>
      <c r="B70" s="35"/>
      <c r="C70" s="51"/>
      <c r="D70" s="51"/>
      <c r="E70" s="35"/>
      <c r="F70" s="51"/>
      <c r="G70" s="51"/>
      <c r="H70" s="35"/>
      <c r="I70" s="51"/>
      <c r="J70" s="51"/>
      <c r="K70" s="35"/>
      <c r="L70" s="35"/>
      <c r="M70" s="35"/>
      <c r="N70" s="35"/>
      <c r="O70" s="51"/>
      <c r="P70" s="51"/>
      <c r="Q70" s="35"/>
      <c r="R70" s="35"/>
      <c r="S70" s="51"/>
      <c r="T70" s="36"/>
      <c r="U70" s="55"/>
    </row>
    <row r="71" spans="1:23" ht="15" customHeight="1" x14ac:dyDescent="0.25">
      <c r="A71" s="50">
        <v>2010</v>
      </c>
      <c r="B71" s="52">
        <v>-1293.489</v>
      </c>
      <c r="C71" s="51"/>
      <c r="D71" s="51"/>
      <c r="E71" s="52">
        <v>-417.20575000000008</v>
      </c>
      <c r="F71" s="51"/>
      <c r="G71" s="51"/>
      <c r="H71" s="52">
        <v>-876.28324999999995</v>
      </c>
      <c r="I71" s="51"/>
      <c r="J71" s="51"/>
      <c r="K71" s="52">
        <v>2516.4110000000001</v>
      </c>
      <c r="L71" s="35"/>
      <c r="M71" s="35"/>
      <c r="N71" s="52">
        <v>3392.69425</v>
      </c>
      <c r="O71" s="51"/>
      <c r="P71" s="51"/>
      <c r="Q71" s="52">
        <v>-1012.3252788660175</v>
      </c>
      <c r="R71" s="35"/>
      <c r="S71" s="51"/>
      <c r="T71" s="54">
        <v>4.3499999999999996</v>
      </c>
      <c r="U71" s="55"/>
    </row>
    <row r="72" spans="1:23" ht="15" customHeight="1" x14ac:dyDescent="0.25">
      <c r="A72" s="49">
        <v>2011</v>
      </c>
      <c r="B72" s="52">
        <v>-1299.595</v>
      </c>
      <c r="C72" s="35"/>
      <c r="D72" s="35"/>
      <c r="E72" s="52">
        <v>-409.02224999999953</v>
      </c>
      <c r="F72" s="35"/>
      <c r="G72" s="35"/>
      <c r="H72" s="52">
        <v>-890.5727500000005</v>
      </c>
      <c r="I72" s="35"/>
      <c r="J72" s="35"/>
      <c r="K72" s="52">
        <v>2657.9657499999994</v>
      </c>
      <c r="L72" s="35"/>
      <c r="M72" s="35"/>
      <c r="N72" s="52">
        <v>3548.5385000000001</v>
      </c>
      <c r="O72" s="51"/>
      <c r="P72" s="51"/>
      <c r="Q72" s="52">
        <v>-988.30292022105459</v>
      </c>
      <c r="R72" s="35"/>
      <c r="S72" s="51"/>
      <c r="T72" s="54">
        <v>3.6416665833333326</v>
      </c>
      <c r="U72" s="55"/>
      <c r="W72" s="56"/>
    </row>
    <row r="73" spans="1:23" ht="15" customHeight="1" x14ac:dyDescent="0.25">
      <c r="A73" s="49">
        <v>2012</v>
      </c>
      <c r="B73" s="52">
        <v>-1089.3850202840586</v>
      </c>
      <c r="C73" s="35"/>
      <c r="D73" s="35"/>
      <c r="E73" s="52">
        <v>-386.38924999999972</v>
      </c>
      <c r="F73" s="35"/>
      <c r="G73" s="35"/>
      <c r="H73" s="52">
        <v>-702.99577028405884</v>
      </c>
      <c r="I73" s="35"/>
      <c r="J73" s="35"/>
      <c r="K73" s="52">
        <v>2795.5887297159411</v>
      </c>
      <c r="L73" s="35"/>
      <c r="M73" s="35"/>
      <c r="N73" s="52">
        <v>3498.5844999999999</v>
      </c>
      <c r="O73" s="51"/>
      <c r="P73" s="51"/>
      <c r="Q73" s="52">
        <v>-934.67500000000109</v>
      </c>
      <c r="R73" s="35"/>
      <c r="S73" s="51"/>
      <c r="T73" s="54">
        <v>2.7833335000000012</v>
      </c>
      <c r="U73" s="55"/>
    </row>
    <row r="74" spans="1:23" ht="15" customHeight="1" x14ac:dyDescent="0.25">
      <c r="A74" s="40" t="s">
        <v>230</v>
      </c>
      <c r="B74" s="52">
        <v>-844.99918173455308</v>
      </c>
      <c r="C74" s="35"/>
      <c r="D74" s="35"/>
      <c r="E74" s="52">
        <v>-422.38441503770673</v>
      </c>
      <c r="F74" s="35"/>
      <c r="G74" s="35"/>
      <c r="H74" s="52">
        <v>-422.61476669684635</v>
      </c>
      <c r="I74" s="35"/>
      <c r="J74" s="35"/>
      <c r="K74" s="52">
        <v>3091.9590230670151</v>
      </c>
      <c r="L74" s="35"/>
      <c r="M74" s="35"/>
      <c r="N74" s="52">
        <v>3514.5737897638614</v>
      </c>
      <c r="O74" s="51"/>
      <c r="P74" s="51"/>
      <c r="Q74" s="52">
        <v>-1000.1325000000015</v>
      </c>
      <c r="R74" s="35"/>
      <c r="S74" s="51"/>
      <c r="T74" s="54">
        <v>2.4020215</v>
      </c>
      <c r="U74" s="55"/>
    </row>
    <row r="75" spans="1:23" ht="15" customHeight="1" x14ac:dyDescent="0.25">
      <c r="A75" s="40" t="s">
        <v>231</v>
      </c>
      <c r="B75" s="52">
        <v>-615.6962745971523</v>
      </c>
      <c r="C75" s="51"/>
      <c r="D75" s="51"/>
      <c r="E75" s="52">
        <v>-444.18559106988096</v>
      </c>
      <c r="F75" s="51"/>
      <c r="G75" s="51"/>
      <c r="H75" s="52">
        <v>-171.51068352727134</v>
      </c>
      <c r="I75" s="51"/>
      <c r="J75" s="51"/>
      <c r="K75" s="52">
        <v>3407.4257306233499</v>
      </c>
      <c r="L75" s="51"/>
      <c r="M75" s="51"/>
      <c r="N75" s="52">
        <v>3578.9364141506207</v>
      </c>
      <c r="O75" s="51"/>
      <c r="P75" s="51"/>
      <c r="Q75" s="52">
        <v>-992.28750000000218</v>
      </c>
      <c r="R75" s="35"/>
      <c r="S75" s="51"/>
      <c r="T75" s="54">
        <v>2.3886380000000003</v>
      </c>
      <c r="U75" s="55"/>
    </row>
    <row r="76" spans="1:23" ht="15" customHeight="1" x14ac:dyDescent="0.25">
      <c r="A76" s="49" t="s">
        <v>232</v>
      </c>
      <c r="B76" s="52">
        <v>-429.53174948944257</v>
      </c>
      <c r="C76" s="51"/>
      <c r="D76" s="51"/>
      <c r="E76" s="52">
        <v>-352.02403344933327</v>
      </c>
      <c r="F76" s="51"/>
      <c r="G76" s="51"/>
      <c r="H76" s="52">
        <v>-77.507716040109301</v>
      </c>
      <c r="I76" s="51"/>
      <c r="J76" s="51"/>
      <c r="K76" s="52">
        <v>3695.4328163295636</v>
      </c>
      <c r="L76" s="51"/>
      <c r="M76" s="51"/>
      <c r="N76" s="52">
        <v>3772.9405323696733</v>
      </c>
      <c r="O76" s="51"/>
      <c r="P76" s="51"/>
      <c r="Q76" s="52">
        <v>-716.16250000000218</v>
      </c>
      <c r="R76" s="35"/>
      <c r="S76" s="51"/>
      <c r="T76" s="54">
        <v>1.8233139999999999</v>
      </c>
      <c r="U76" s="55"/>
    </row>
    <row r="77" spans="1:23" ht="15" customHeight="1" x14ac:dyDescent="0.25">
      <c r="A77" s="49" t="s">
        <v>233</v>
      </c>
      <c r="B77" s="52">
        <v>-475.98613303672442</v>
      </c>
      <c r="C77" s="51"/>
      <c r="D77" s="51"/>
      <c r="E77" s="52">
        <v>-185.60269025002344</v>
      </c>
      <c r="F77" s="51"/>
      <c r="G77" s="51"/>
      <c r="H77" s="52">
        <v>-290.38344278670098</v>
      </c>
      <c r="I77" s="51"/>
      <c r="J77" s="51"/>
      <c r="K77" s="52">
        <v>3762.1779450213353</v>
      </c>
      <c r="L77" s="51"/>
      <c r="M77" s="51"/>
      <c r="N77" s="52">
        <v>4052.5613878080367</v>
      </c>
      <c r="O77" s="51"/>
      <c r="P77" s="51"/>
      <c r="Q77" s="52">
        <v>-351.88999999999942</v>
      </c>
      <c r="R77" s="35"/>
      <c r="S77" s="51"/>
      <c r="T77" s="54">
        <v>0.97100249999999999</v>
      </c>
      <c r="U77" s="55"/>
    </row>
    <row r="78" spans="1:23" ht="15" customHeight="1" x14ac:dyDescent="0.25">
      <c r="A78" s="49" t="s">
        <v>234</v>
      </c>
      <c r="B78" s="52">
        <v>-534.94609700312094</v>
      </c>
      <c r="C78" s="51"/>
      <c r="D78" s="51"/>
      <c r="E78" s="52">
        <v>-43.353936291344326</v>
      </c>
      <c r="F78" s="51"/>
      <c r="G78" s="51"/>
      <c r="H78" s="52">
        <v>-491.59216071177661</v>
      </c>
      <c r="I78" s="51"/>
      <c r="J78" s="51"/>
      <c r="K78" s="52">
        <v>3806.4396753792762</v>
      </c>
      <c r="L78" s="51"/>
      <c r="M78" s="51"/>
      <c r="N78" s="52">
        <v>4298.0318360910524</v>
      </c>
      <c r="O78" s="51"/>
      <c r="P78" s="51"/>
      <c r="Q78" s="52">
        <v>-55.225000000002183</v>
      </c>
      <c r="R78" s="35"/>
      <c r="S78" s="51"/>
      <c r="T78" s="54">
        <v>0.23719074999999989</v>
      </c>
      <c r="U78" s="55"/>
    </row>
    <row r="79" spans="1:23" ht="15" customHeight="1" x14ac:dyDescent="0.25">
      <c r="A79" s="57" t="s">
        <v>235</v>
      </c>
      <c r="B79" s="58">
        <v>-604.85856193047994</v>
      </c>
      <c r="C79" s="59"/>
      <c r="D79" s="59"/>
      <c r="E79" s="58">
        <v>-1.8732329075451162</v>
      </c>
      <c r="F79" s="59"/>
      <c r="G79" s="59"/>
      <c r="H79" s="58">
        <v>-602.98532902293482</v>
      </c>
      <c r="I79" s="59"/>
      <c r="J79" s="59"/>
      <c r="K79" s="58">
        <v>3938.838121549069</v>
      </c>
      <c r="L79" s="59"/>
      <c r="M79" s="59"/>
      <c r="N79" s="58">
        <v>4541.8234505720038</v>
      </c>
      <c r="O79" s="59"/>
      <c r="P79" s="59"/>
      <c r="Q79" s="58" t="s">
        <v>254</v>
      </c>
      <c r="R79" s="60"/>
      <c r="S79" s="59"/>
      <c r="T79" s="61" t="s">
        <v>255</v>
      </c>
      <c r="U79" s="62"/>
    </row>
    <row r="81" spans="1:21" ht="15" customHeight="1" x14ac:dyDescent="0.25">
      <c r="A81" s="83" t="s">
        <v>0</v>
      </c>
      <c r="B81" s="84"/>
      <c r="C81" s="84"/>
      <c r="D81" s="84"/>
      <c r="E81" s="84"/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</row>
    <row r="82" spans="1:21" ht="8.1" customHeight="1" x14ac:dyDescent="0.25"/>
    <row r="83" spans="1:21" ht="15" customHeight="1" x14ac:dyDescent="0.25">
      <c r="A83" s="87" t="s">
        <v>253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</row>
    <row r="84" spans="1:21" ht="15" customHeight="1" x14ac:dyDescent="0.25">
      <c r="A84" s="85"/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</row>
    <row r="85" spans="1:21" ht="8.1" customHeight="1" x14ac:dyDescent="0.25">
      <c r="A85" s="63"/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48"/>
      <c r="S85" s="48"/>
      <c r="T85" s="48"/>
    </row>
    <row r="86" spans="1:21" ht="15" customHeight="1" x14ac:dyDescent="0.25">
      <c r="A86" s="83" t="s">
        <v>238</v>
      </c>
      <c r="B86" s="84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</row>
    <row r="87" spans="1:21" ht="8.1" customHeight="1" x14ac:dyDescent="0.25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</row>
    <row r="88" spans="1:21" ht="15" customHeight="1" x14ac:dyDescent="0.25">
      <c r="A88" s="82" t="s">
        <v>252</v>
      </c>
      <c r="B88" s="82"/>
      <c r="C88" s="82"/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</row>
    <row r="89" spans="1:21" ht="8.1" customHeight="1" x14ac:dyDescent="0.25">
      <c r="A89" s="65"/>
      <c r="B89" s="65"/>
      <c r="C89" s="65"/>
      <c r="D89" s="65"/>
      <c r="E89" s="65"/>
      <c r="F89" s="65"/>
      <c r="G89" s="65"/>
      <c r="H89" s="65"/>
      <c r="I89" s="65"/>
      <c r="J89" s="65"/>
      <c r="K89" s="65"/>
      <c r="L89" s="65"/>
      <c r="M89" s="65"/>
      <c r="N89" s="65"/>
      <c r="O89" s="65"/>
      <c r="P89" s="65"/>
      <c r="Q89" s="65"/>
      <c r="R89" s="65"/>
      <c r="S89" s="48"/>
      <c r="T89" s="48"/>
    </row>
    <row r="90" spans="1:21" ht="15" customHeight="1" x14ac:dyDescent="0.25">
      <c r="A90" s="85" t="s">
        <v>239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6"/>
    </row>
    <row r="91" spans="1:21" ht="15" customHeight="1" x14ac:dyDescent="0.25">
      <c r="A91" s="85"/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6"/>
    </row>
    <row r="92" spans="1:21" ht="8.1" customHeight="1" x14ac:dyDescent="0.25">
      <c r="A92" s="65"/>
      <c r="B92" s="48"/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</row>
    <row r="93" spans="1:21" ht="15" customHeight="1" x14ac:dyDescent="0.25">
      <c r="A93" s="82" t="s">
        <v>213</v>
      </c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</row>
    <row r="94" spans="1:21" ht="15" customHeight="1" x14ac:dyDescent="0.25">
      <c r="A94" s="57"/>
      <c r="B94" s="46"/>
      <c r="C94" s="46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5"/>
      <c r="R94" s="45"/>
      <c r="S94" s="45"/>
      <c r="T94" s="47"/>
      <c r="U94" s="46"/>
    </row>
    <row r="95" spans="1:21" ht="15" customHeight="1" x14ac:dyDescent="0.25">
      <c r="A95" s="49"/>
    </row>
  </sheetData>
  <mergeCells count="30">
    <mergeCell ref="K9:O9"/>
    <mergeCell ref="B7:C7"/>
    <mergeCell ref="H7:I7"/>
    <mergeCell ref="H6:I6"/>
    <mergeCell ref="B10:C10"/>
    <mergeCell ref="E10:F10"/>
    <mergeCell ref="H10:I10"/>
    <mergeCell ref="B8:C8"/>
    <mergeCell ref="H8:I8"/>
    <mergeCell ref="E9:F9"/>
    <mergeCell ref="T9:U9"/>
    <mergeCell ref="T10:U10"/>
    <mergeCell ref="N10:O10"/>
    <mergeCell ref="K10:L10"/>
    <mergeCell ref="A1:V1"/>
    <mergeCell ref="A2:V2"/>
    <mergeCell ref="A5:U5"/>
    <mergeCell ref="Q7:T7"/>
    <mergeCell ref="Q10:R10"/>
    <mergeCell ref="Q9:R9"/>
    <mergeCell ref="K8:O8"/>
    <mergeCell ref="K7:O7"/>
    <mergeCell ref="A93:U93"/>
    <mergeCell ref="B9:C9"/>
    <mergeCell ref="H9:I9"/>
    <mergeCell ref="A81:U81"/>
    <mergeCell ref="A86:U86"/>
    <mergeCell ref="A90:U91"/>
    <mergeCell ref="A88:U88"/>
    <mergeCell ref="A83:U84"/>
  </mergeCells>
  <phoneticPr fontId="0" type="noConversion"/>
  <hyperlinks>
    <hyperlink ref="A1:V1" r:id="rId1" display="The data in this file supplements information in CBO's March 2013 report The Effects of Automatic Stabilizers on the Federal Budget as of 2013, www.cbo.gov/publication/43977."/>
    <hyperlink ref="A2:V2" r:id="rId2" display="That report is iteself a supplement to CBO's February 2013 report The Budget and Economic Outlook: Fiscal Years 2013 to 2023, www.cbo.gov/publication/43907."/>
  </hyperlinks>
  <pageMargins left="0.75" right="0.75" top="1" bottom="1" header="0.5" footer="0.5"/>
  <pageSetup scale="93" fitToHeight="2" orientation="portrait" r:id="rId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96"/>
  <sheetViews>
    <sheetView zoomScaleNormal="100" zoomScaleSheetLayoutView="100" workbookViewId="0">
      <selection sqref="A1:V1"/>
    </sheetView>
  </sheetViews>
  <sheetFormatPr defaultColWidth="9.109375" defaultRowHeight="15" customHeight="1" x14ac:dyDescent="0.25"/>
  <cols>
    <col min="1" max="1" width="7.5546875" style="5" customWidth="1"/>
    <col min="2" max="2" width="10.33203125" style="5" customWidth="1"/>
    <col min="3" max="3" width="6.5546875" style="5" customWidth="1"/>
    <col min="4" max="4" width="2.6640625" style="5" customWidth="1"/>
    <col min="5" max="5" width="10.33203125" style="5" customWidth="1"/>
    <col min="6" max="6" width="6.5546875" style="5" customWidth="1"/>
    <col min="7" max="7" width="2.6640625" style="5" customWidth="1"/>
    <col min="8" max="8" width="10.33203125" style="5" customWidth="1"/>
    <col min="9" max="9" width="6.5546875" style="5" customWidth="1"/>
    <col min="10" max="10" width="2.6640625" style="5" customWidth="1"/>
    <col min="11" max="11" width="10.109375" style="5" customWidth="1"/>
    <col min="12" max="12" width="6.88671875" style="5" customWidth="1"/>
    <col min="13" max="13" width="2.6640625" style="5" customWidth="1"/>
    <col min="14" max="14" width="10.33203125" style="5" customWidth="1"/>
    <col min="15" max="15" width="6.5546875" style="5" customWidth="1"/>
    <col min="16" max="16" width="2.6640625" style="5" customWidth="1"/>
    <col min="17" max="17" width="10.109375" style="4" customWidth="1"/>
    <col min="18" max="18" width="7.33203125" style="4" customWidth="1"/>
    <col min="19" max="19" width="2.6640625" style="4" customWidth="1"/>
    <col min="20" max="20" width="10.33203125" style="4" customWidth="1"/>
    <col min="21" max="21" width="6.5546875" style="4" customWidth="1"/>
    <col min="22" max="16384" width="9.109375" style="5"/>
  </cols>
  <sheetData>
    <row r="1" spans="1:22" ht="14.1" customHeight="1" x14ac:dyDescent="0.25">
      <c r="A1" s="91" t="s">
        <v>256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</row>
    <row r="2" spans="1:22" ht="14.1" customHeight="1" x14ac:dyDescent="0.25">
      <c r="A2" s="91" t="s">
        <v>258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</row>
    <row r="5" spans="1:22" ht="15" customHeight="1" x14ac:dyDescent="0.25">
      <c r="A5" s="102" t="s">
        <v>240</v>
      </c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3"/>
      <c r="R5" s="103"/>
      <c r="S5" s="103"/>
      <c r="T5" s="103"/>
      <c r="U5" s="104"/>
    </row>
    <row r="6" spans="1:22" ht="15" customHeight="1" x14ac:dyDescent="0.25">
      <c r="A6" s="105"/>
      <c r="B6" s="105"/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6"/>
    </row>
    <row r="7" spans="1:22" ht="15" customHeight="1" x14ac:dyDescent="0.25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</row>
    <row r="8" spans="1:22" ht="15" customHeight="1" x14ac:dyDescent="0.25">
      <c r="A8" s="8"/>
      <c r="B8" s="94" t="s">
        <v>236</v>
      </c>
      <c r="C8" s="94"/>
      <c r="D8" s="4"/>
      <c r="E8" s="8"/>
      <c r="F8" s="8"/>
      <c r="G8" s="4"/>
      <c r="H8" s="94" t="s">
        <v>236</v>
      </c>
      <c r="I8" s="94"/>
      <c r="J8" s="4"/>
      <c r="K8" s="94" t="s">
        <v>217</v>
      </c>
      <c r="L8" s="94"/>
      <c r="M8" s="94"/>
      <c r="N8" s="94"/>
      <c r="O8" s="94"/>
      <c r="P8" s="8"/>
      <c r="Q8" s="94"/>
      <c r="R8" s="94"/>
      <c r="S8" s="94"/>
      <c r="T8" s="94"/>
      <c r="U8" s="8"/>
    </row>
    <row r="9" spans="1:22" ht="15" customHeight="1" x14ac:dyDescent="0.25">
      <c r="A9" s="8"/>
      <c r="B9" s="94" t="s">
        <v>218</v>
      </c>
      <c r="C9" s="94"/>
      <c r="H9" s="94" t="s">
        <v>219</v>
      </c>
      <c r="I9" s="94"/>
      <c r="J9" s="4"/>
      <c r="K9" s="94" t="s">
        <v>210</v>
      </c>
      <c r="L9" s="94"/>
      <c r="M9" s="94"/>
      <c r="N9" s="94"/>
      <c r="O9" s="94"/>
      <c r="P9" s="8"/>
      <c r="Q9" s="5"/>
      <c r="R9" s="5"/>
      <c r="T9" s="5"/>
      <c r="U9" s="5"/>
    </row>
    <row r="10" spans="1:22" ht="15" customHeight="1" x14ac:dyDescent="0.25">
      <c r="A10" s="8"/>
      <c r="B10" s="94" t="s">
        <v>7</v>
      </c>
      <c r="C10" s="94"/>
      <c r="D10" s="4" t="s">
        <v>3</v>
      </c>
      <c r="E10" s="94" t="s">
        <v>7</v>
      </c>
      <c r="F10" s="94"/>
      <c r="G10" s="11" t="s">
        <v>4</v>
      </c>
      <c r="H10" s="94" t="s">
        <v>7</v>
      </c>
      <c r="I10" s="94"/>
      <c r="J10" s="4"/>
      <c r="K10" s="93" t="s">
        <v>9</v>
      </c>
      <c r="L10" s="93"/>
      <c r="M10" s="93"/>
      <c r="N10" s="93"/>
      <c r="O10" s="93"/>
      <c r="P10" s="8"/>
      <c r="Q10" s="94"/>
      <c r="R10" s="94"/>
      <c r="T10" s="99" t="s">
        <v>6</v>
      </c>
      <c r="U10" s="94"/>
    </row>
    <row r="11" spans="1:22" ht="15" customHeight="1" x14ac:dyDescent="0.25">
      <c r="A11" s="14"/>
      <c r="B11" s="93" t="s">
        <v>8</v>
      </c>
      <c r="C11" s="93"/>
      <c r="D11" s="2"/>
      <c r="E11" s="93" t="s">
        <v>8</v>
      </c>
      <c r="F11" s="93"/>
      <c r="G11" s="2"/>
      <c r="H11" s="93" t="s">
        <v>8</v>
      </c>
      <c r="I11" s="93"/>
      <c r="J11" s="2"/>
      <c r="K11" s="93" t="s">
        <v>1</v>
      </c>
      <c r="L11" s="93"/>
      <c r="M11" s="2"/>
      <c r="N11" s="93" t="s">
        <v>2</v>
      </c>
      <c r="O11" s="93"/>
      <c r="P11" s="14"/>
      <c r="Q11" s="93" t="s">
        <v>257</v>
      </c>
      <c r="R11" s="93"/>
      <c r="S11" s="2"/>
      <c r="T11" s="98" t="s">
        <v>229</v>
      </c>
      <c r="U11" s="93"/>
    </row>
    <row r="12" spans="1:22" ht="15" customHeight="1" x14ac:dyDescent="0.25">
      <c r="A12" s="11">
        <v>1960</v>
      </c>
      <c r="B12" s="10">
        <v>5.7926088901406519E-2</v>
      </c>
      <c r="C12" s="10"/>
      <c r="D12" s="10"/>
      <c r="E12" s="10" t="s">
        <v>254</v>
      </c>
      <c r="F12" s="10"/>
      <c r="G12" s="10"/>
      <c r="H12" s="10" t="s">
        <v>254</v>
      </c>
      <c r="I12" s="10"/>
      <c r="J12" s="10"/>
      <c r="K12" s="10">
        <v>17.810081345414595</v>
      </c>
      <c r="L12" s="10"/>
      <c r="M12" s="10"/>
      <c r="N12" s="10">
        <v>17.763865082740523</v>
      </c>
      <c r="O12" s="19"/>
      <c r="Q12" s="10">
        <v>-0.13523028849705512</v>
      </c>
      <c r="R12" s="10"/>
      <c r="S12" s="10"/>
      <c r="T12" s="10">
        <v>-0.15426841666666657</v>
      </c>
    </row>
    <row r="13" spans="1:22" ht="15" customHeight="1" x14ac:dyDescent="0.25">
      <c r="A13" s="11">
        <v>1961</v>
      </c>
      <c r="B13" s="10">
        <v>-0.60918019174768268</v>
      </c>
      <c r="C13" s="10"/>
      <c r="D13" s="10"/>
      <c r="E13" s="10">
        <v>-1.0746637267356671</v>
      </c>
      <c r="F13" s="10"/>
      <c r="G13" s="10"/>
      <c r="H13" s="10">
        <v>0.46548353498798462</v>
      </c>
      <c r="I13" s="10"/>
      <c r="J13" s="10"/>
      <c r="K13" s="10">
        <v>18.194690746994358</v>
      </c>
      <c r="L13" s="10"/>
      <c r="M13" s="10"/>
      <c r="N13" s="10">
        <v>17.729207212006372</v>
      </c>
      <c r="O13" s="19"/>
      <c r="Q13" s="10">
        <v>-3.2024548390132912</v>
      </c>
      <c r="R13" s="10"/>
      <c r="S13" s="10"/>
      <c r="T13" s="10">
        <v>0.89031500000000019</v>
      </c>
    </row>
    <row r="14" spans="1:22" ht="15" customHeight="1" x14ac:dyDescent="0.25">
      <c r="A14" s="7">
        <v>1962</v>
      </c>
      <c r="B14" s="10">
        <v>-1.2423787611644204</v>
      </c>
      <c r="C14" s="10"/>
      <c r="D14" s="10"/>
      <c r="E14" s="10">
        <v>-0.50475114302898061</v>
      </c>
      <c r="F14" s="10"/>
      <c r="G14" s="10"/>
      <c r="H14" s="10">
        <v>-0.73762761813543964</v>
      </c>
      <c r="I14" s="10"/>
      <c r="J14" s="10"/>
      <c r="K14" s="10">
        <v>17.755750056573017</v>
      </c>
      <c r="L14" s="10"/>
      <c r="M14" s="10"/>
      <c r="N14" s="10">
        <v>18.493203818178767</v>
      </c>
      <c r="O14" s="19"/>
      <c r="Q14" s="10">
        <v>-1.275569615558902</v>
      </c>
      <c r="R14" s="10"/>
      <c r="S14" s="10"/>
      <c r="T14" s="10">
        <v>0.52792608333333302</v>
      </c>
      <c r="U14" s="6"/>
    </row>
    <row r="15" spans="1:22" ht="15" customHeight="1" x14ac:dyDescent="0.25">
      <c r="A15" s="7">
        <v>1963</v>
      </c>
      <c r="B15" s="10">
        <v>-0.78593838075961109</v>
      </c>
      <c r="C15" s="10"/>
      <c r="D15" s="10"/>
      <c r="E15" s="10">
        <v>-0.30235327131135659</v>
      </c>
      <c r="F15" s="10"/>
      <c r="G15" s="10"/>
      <c r="H15" s="10">
        <v>-0.48358510944825456</v>
      </c>
      <c r="I15" s="10"/>
      <c r="J15" s="10"/>
      <c r="K15" s="10">
        <v>17.893867782881824</v>
      </c>
      <c r="L15" s="10"/>
      <c r="M15" s="10"/>
      <c r="N15" s="10">
        <v>18.37745289233008</v>
      </c>
      <c r="O15" s="19"/>
      <c r="Q15" s="10">
        <v>-0.97275553612343901</v>
      </c>
      <c r="R15" s="10"/>
      <c r="S15" s="10"/>
      <c r="T15" s="10">
        <v>0.1282602500000003</v>
      </c>
      <c r="U15" s="6"/>
    </row>
    <row r="16" spans="1:22" ht="15" customHeight="1" x14ac:dyDescent="0.25">
      <c r="A16" s="7">
        <v>1964</v>
      </c>
      <c r="B16" s="10">
        <v>-0.92889496327531607</v>
      </c>
      <c r="C16" s="10"/>
      <c r="D16" s="10"/>
      <c r="E16" s="10">
        <v>0.20593122362079244</v>
      </c>
      <c r="F16" s="10"/>
      <c r="G16" s="10"/>
      <c r="H16" s="10">
        <v>-1.1348261868961085</v>
      </c>
      <c r="I16" s="10"/>
      <c r="J16" s="10"/>
      <c r="K16" s="10">
        <v>17.496262719195393</v>
      </c>
      <c r="L16" s="10"/>
      <c r="M16" s="10"/>
      <c r="N16" s="10">
        <v>18.631088906091502</v>
      </c>
      <c r="O16" s="19"/>
      <c r="Q16" s="10">
        <v>0.73759874336997167</v>
      </c>
      <c r="R16" s="10"/>
      <c r="S16" s="10"/>
      <c r="T16" s="10">
        <v>-0.13437441666666672</v>
      </c>
      <c r="U16" s="6"/>
    </row>
    <row r="17" spans="1:21" ht="8.1" customHeight="1" x14ac:dyDescent="0.25">
      <c r="A17" s="7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9"/>
      <c r="Q17" s="10"/>
      <c r="R17" s="10"/>
      <c r="S17" s="10"/>
      <c r="T17" s="10"/>
      <c r="U17" s="6"/>
    </row>
    <row r="18" spans="1:21" ht="15" customHeight="1" x14ac:dyDescent="0.25">
      <c r="A18" s="7">
        <v>1965</v>
      </c>
      <c r="B18" s="20">
        <v>-0.20933108749317803</v>
      </c>
      <c r="C18" s="10"/>
      <c r="D18" s="10"/>
      <c r="E18" s="20">
        <v>0.65792048687681148</v>
      </c>
      <c r="F18" s="10"/>
      <c r="G18" s="10"/>
      <c r="H18" s="10">
        <v>-0.86725157436998934</v>
      </c>
      <c r="I18" s="10"/>
      <c r="J18" s="10"/>
      <c r="K18" s="20">
        <v>16.776655303240023</v>
      </c>
      <c r="L18" s="20"/>
      <c r="M18" s="20"/>
      <c r="N18" s="20">
        <v>17.643906877610011</v>
      </c>
      <c r="O18" s="21"/>
      <c r="Q18" s="10">
        <v>1.9914169910507169</v>
      </c>
      <c r="R18" s="10"/>
      <c r="S18" s="10"/>
      <c r="T18" s="10">
        <v>-0.74716441666666711</v>
      </c>
      <c r="U18" s="6"/>
    </row>
    <row r="19" spans="1:21" ht="15" customHeight="1" x14ac:dyDescent="0.25">
      <c r="A19" s="7">
        <v>1966</v>
      </c>
      <c r="B19" s="10">
        <v>-0.51545255522441191</v>
      </c>
      <c r="C19" s="10"/>
      <c r="D19" s="10"/>
      <c r="E19" s="10">
        <v>1.7165699122422711</v>
      </c>
      <c r="F19" s="10"/>
      <c r="G19" s="10"/>
      <c r="H19" s="10">
        <v>-2.2320224674666829</v>
      </c>
      <c r="I19" s="10"/>
      <c r="J19" s="10"/>
      <c r="K19" s="10">
        <v>16.757560499666464</v>
      </c>
      <c r="L19" s="10"/>
      <c r="M19" s="10"/>
      <c r="N19" s="10">
        <v>18.989443580287492</v>
      </c>
      <c r="O19" s="19"/>
      <c r="Q19" s="10">
        <v>5.3555472867419569</v>
      </c>
      <c r="R19" s="10"/>
      <c r="S19" s="10"/>
      <c r="T19" s="10">
        <v>-1.6828423333333324</v>
      </c>
      <c r="U19" s="6"/>
    </row>
    <row r="20" spans="1:21" ht="15" customHeight="1" x14ac:dyDescent="0.25">
      <c r="A20" s="7">
        <v>1967</v>
      </c>
      <c r="B20" s="10">
        <v>-1.1172934819524187</v>
      </c>
      <c r="C20" s="10"/>
      <c r="D20" s="10"/>
      <c r="E20" s="10">
        <v>1.6960031580667754</v>
      </c>
      <c r="F20" s="10"/>
      <c r="G20" s="10"/>
      <c r="H20" s="10">
        <v>-2.8132966400191939</v>
      </c>
      <c r="I20" s="10"/>
      <c r="J20" s="10"/>
      <c r="K20" s="10">
        <v>17.829566558029995</v>
      </c>
      <c r="L20" s="10"/>
      <c r="M20" s="10"/>
      <c r="N20" s="10">
        <v>20.642733926559899</v>
      </c>
      <c r="O20" s="19"/>
      <c r="Q20" s="10">
        <v>4.7131381139081148</v>
      </c>
      <c r="R20" s="10"/>
      <c r="S20" s="10"/>
      <c r="T20" s="10">
        <v>-1.9951721666666664</v>
      </c>
      <c r="U20" s="6"/>
    </row>
    <row r="21" spans="1:21" ht="15" customHeight="1" x14ac:dyDescent="0.25">
      <c r="A21" s="7">
        <v>1968</v>
      </c>
      <c r="B21" s="10">
        <v>-3.0094020363846914</v>
      </c>
      <c r="C21" s="10"/>
      <c r="D21" s="10"/>
      <c r="E21" s="10">
        <v>1.4383167979608598</v>
      </c>
      <c r="F21" s="10"/>
      <c r="G21" s="10"/>
      <c r="H21" s="10">
        <v>-4.4477188343455509</v>
      </c>
      <c r="I21" s="10"/>
      <c r="J21" s="10"/>
      <c r="K21" s="10">
        <v>17.152652701705936</v>
      </c>
      <c r="L21" s="10"/>
      <c r="M21" s="10"/>
      <c r="N21" s="10">
        <v>21.600371536051487</v>
      </c>
      <c r="O21" s="19"/>
      <c r="Q21" s="10">
        <v>3.8656940660731145</v>
      </c>
      <c r="R21" s="10"/>
      <c r="S21" s="10"/>
      <c r="T21" s="10">
        <v>-2.0319227499999997</v>
      </c>
      <c r="U21" s="6"/>
    </row>
    <row r="22" spans="1:21" ht="15" customHeight="1" x14ac:dyDescent="0.25">
      <c r="A22" s="7">
        <v>1969</v>
      </c>
      <c r="B22" s="10">
        <v>0.35620580064322938</v>
      </c>
      <c r="C22" s="10"/>
      <c r="D22" s="10"/>
      <c r="E22" s="10">
        <v>1.7386622676430343</v>
      </c>
      <c r="F22" s="10"/>
      <c r="G22" s="10"/>
      <c r="H22" s="10">
        <v>-1.382456466999805</v>
      </c>
      <c r="I22" s="10"/>
      <c r="J22" s="10"/>
      <c r="K22" s="10">
        <v>19.13930738864682</v>
      </c>
      <c r="L22" s="10"/>
      <c r="M22" s="10"/>
      <c r="N22" s="10">
        <v>20.521763855646626</v>
      </c>
      <c r="O22" s="19"/>
      <c r="Q22" s="10">
        <v>4.1726171298154968</v>
      </c>
      <c r="R22" s="10"/>
      <c r="S22" s="10"/>
      <c r="T22" s="10">
        <v>-2.3730270833333336</v>
      </c>
      <c r="U22" s="6"/>
    </row>
    <row r="23" spans="1:21" ht="8.1" customHeight="1" x14ac:dyDescent="0.25">
      <c r="A23" s="7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9"/>
      <c r="Q23" s="10"/>
      <c r="R23" s="10"/>
      <c r="S23" s="10"/>
      <c r="T23" s="10"/>
      <c r="U23" s="6"/>
    </row>
    <row r="24" spans="1:21" ht="15" customHeight="1" x14ac:dyDescent="0.25">
      <c r="A24" s="11">
        <v>1970</v>
      </c>
      <c r="B24" s="10">
        <v>-0.28498285450579225</v>
      </c>
      <c r="C24" s="10"/>
      <c r="D24" s="10"/>
      <c r="E24" s="10">
        <v>0.83776887050252768</v>
      </c>
      <c r="F24" s="10"/>
      <c r="G24" s="10"/>
      <c r="H24" s="10">
        <v>-1.1227517250083201</v>
      </c>
      <c r="I24" s="10"/>
      <c r="J24" s="10"/>
      <c r="K24" s="10">
        <v>18.770723612774965</v>
      </c>
      <c r="L24" s="10"/>
      <c r="M24" s="10"/>
      <c r="N24" s="10">
        <v>19.893475337783283</v>
      </c>
      <c r="O24" s="22"/>
      <c r="Q24" s="10">
        <v>1.5539711121537931</v>
      </c>
      <c r="R24" s="10"/>
      <c r="S24" s="10"/>
      <c r="T24" s="10">
        <v>-1.8530890833333329</v>
      </c>
      <c r="U24" s="6"/>
    </row>
    <row r="25" spans="1:21" ht="15" customHeight="1" x14ac:dyDescent="0.25">
      <c r="A25" s="7">
        <v>1971</v>
      </c>
      <c r="B25" s="10">
        <v>-2.1218300950468669</v>
      </c>
      <c r="C25" s="10"/>
      <c r="D25" s="10"/>
      <c r="E25" s="10">
        <v>-0.1162455759643647</v>
      </c>
      <c r="F25" s="10"/>
      <c r="G25" s="10"/>
      <c r="H25" s="10">
        <v>-2.0055845190825021</v>
      </c>
      <c r="I25" s="10"/>
      <c r="J25" s="10"/>
      <c r="K25" s="10">
        <v>17.389129072097312</v>
      </c>
      <c r="L25" s="10"/>
      <c r="M25" s="10"/>
      <c r="N25" s="10">
        <v>19.394713591179812</v>
      </c>
      <c r="O25" s="19"/>
      <c r="Q25" s="10">
        <v>-0.50668395766975427</v>
      </c>
      <c r="R25" s="10"/>
      <c r="S25" s="10"/>
      <c r="T25" s="10">
        <v>-0.20593966666666574</v>
      </c>
      <c r="U25" s="6"/>
    </row>
    <row r="26" spans="1:21" ht="15" customHeight="1" x14ac:dyDescent="0.25">
      <c r="A26" s="7">
        <v>1972</v>
      </c>
      <c r="B26" s="10">
        <v>-1.9884598135886511</v>
      </c>
      <c r="C26" s="10"/>
      <c r="D26" s="10"/>
      <c r="E26" s="10" t="s">
        <v>254</v>
      </c>
      <c r="F26" s="10"/>
      <c r="G26" s="10"/>
      <c r="H26" s="10">
        <v>-2.0127785248244505</v>
      </c>
      <c r="I26" s="10"/>
      <c r="J26" s="10"/>
      <c r="K26" s="10">
        <v>17.631414453776355</v>
      </c>
      <c r="L26" s="10"/>
      <c r="M26" s="10"/>
      <c r="N26" s="10">
        <v>19.644107903522144</v>
      </c>
      <c r="O26" s="19"/>
      <c r="Q26" s="10">
        <v>9.5083800869686291E-2</v>
      </c>
      <c r="R26" s="10"/>
      <c r="S26" s="10"/>
      <c r="T26" s="10">
        <v>-0.12572541666666659</v>
      </c>
      <c r="U26" s="6"/>
    </row>
    <row r="27" spans="1:21" ht="15" customHeight="1" x14ac:dyDescent="0.25">
      <c r="A27" s="7">
        <v>1973</v>
      </c>
      <c r="B27" s="10">
        <v>-1.1740350097476366</v>
      </c>
      <c r="C27" s="10"/>
      <c r="D27" s="10"/>
      <c r="E27" s="20">
        <v>1.0599489373203395</v>
      </c>
      <c r="F27" s="10"/>
      <c r="G27" s="10"/>
      <c r="H27" s="10">
        <v>-2.2339839470679763</v>
      </c>
      <c r="I27" s="10"/>
      <c r="J27" s="10"/>
      <c r="K27" s="10">
        <v>17.248594676086203</v>
      </c>
      <c r="L27" s="10"/>
      <c r="M27" s="10"/>
      <c r="N27" s="10">
        <v>19.482578623154179</v>
      </c>
      <c r="O27" s="19"/>
      <c r="Q27" s="10">
        <v>3.2143570331698781</v>
      </c>
      <c r="R27" s="10"/>
      <c r="S27" s="10"/>
      <c r="T27" s="10">
        <v>-0.88377175000000019</v>
      </c>
      <c r="U27" s="6"/>
    </row>
    <row r="28" spans="1:21" ht="15" customHeight="1" x14ac:dyDescent="0.25">
      <c r="A28" s="7">
        <v>1974</v>
      </c>
      <c r="B28" s="10">
        <v>-0.43443897009791271</v>
      </c>
      <c r="C28" s="10"/>
      <c r="D28" s="10"/>
      <c r="E28" s="10">
        <v>0.82268472077135713</v>
      </c>
      <c r="F28" s="10"/>
      <c r="G28" s="10"/>
      <c r="H28" s="10">
        <v>-1.2571236908692698</v>
      </c>
      <c r="I28" s="10"/>
      <c r="J28" s="10"/>
      <c r="K28" s="10">
        <v>17.997845241992856</v>
      </c>
      <c r="L28" s="10"/>
      <c r="M28" s="10"/>
      <c r="N28" s="10">
        <v>19.254968932862127</v>
      </c>
      <c r="O28" s="19"/>
      <c r="Q28" s="10">
        <v>1.8612447493630897</v>
      </c>
      <c r="R28" s="10"/>
      <c r="S28" s="10"/>
      <c r="T28" s="10">
        <v>-1.1778995000000005</v>
      </c>
      <c r="U28" s="6"/>
    </row>
    <row r="29" spans="1:21" ht="8.1" customHeight="1" x14ac:dyDescent="0.25">
      <c r="A29" s="7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9"/>
      <c r="Q29" s="10"/>
      <c r="R29" s="10"/>
      <c r="S29" s="10"/>
      <c r="T29" s="10"/>
      <c r="U29" s="6"/>
    </row>
    <row r="30" spans="1:21" ht="15" customHeight="1" x14ac:dyDescent="0.25">
      <c r="A30" s="7">
        <v>1975</v>
      </c>
      <c r="B30" s="10">
        <v>-3.286672503419886</v>
      </c>
      <c r="C30" s="10"/>
      <c r="D30" s="10"/>
      <c r="E30" s="10">
        <v>-1.1916610759718451</v>
      </c>
      <c r="F30" s="10"/>
      <c r="G30" s="10"/>
      <c r="H30" s="10">
        <v>-2.0950114274480409</v>
      </c>
      <c r="I30" s="10"/>
      <c r="J30" s="10"/>
      <c r="K30" s="10">
        <v>18.242069471814734</v>
      </c>
      <c r="L30" s="10"/>
      <c r="M30" s="10"/>
      <c r="N30" s="10">
        <v>20.337080899262777</v>
      </c>
      <c r="O30" s="19"/>
      <c r="Q30" s="10">
        <v>-3.6860259447749586</v>
      </c>
      <c r="R30" s="10"/>
      <c r="S30" s="10"/>
      <c r="T30" s="10">
        <v>1.1721756666666669</v>
      </c>
      <c r="U30" s="6"/>
    </row>
    <row r="31" spans="1:21" ht="15" customHeight="1" x14ac:dyDescent="0.25">
      <c r="A31" s="11">
        <v>1976</v>
      </c>
      <c r="B31" s="10">
        <v>-4.1049596069999064</v>
      </c>
      <c r="C31" s="10"/>
      <c r="D31" s="10"/>
      <c r="E31" s="10">
        <v>-1.389287646952414</v>
      </c>
      <c r="F31" s="10"/>
      <c r="G31" s="10"/>
      <c r="H31" s="10">
        <v>-2.7156719600474921</v>
      </c>
      <c r="I31" s="10"/>
      <c r="J31" s="10"/>
      <c r="K31" s="10">
        <v>17.693312900557189</v>
      </c>
      <c r="L31" s="10"/>
      <c r="M31" s="10"/>
      <c r="N31" s="10">
        <v>20.408984860604679</v>
      </c>
      <c r="O31" s="22"/>
      <c r="Q31" s="10">
        <v>-3.232920673160395</v>
      </c>
      <c r="R31" s="10"/>
      <c r="S31" s="10"/>
      <c r="T31" s="10">
        <v>1.833262666666668</v>
      </c>
      <c r="U31" s="6"/>
    </row>
    <row r="32" spans="1:21" ht="15" customHeight="1" x14ac:dyDescent="0.25">
      <c r="A32" s="7">
        <v>1977</v>
      </c>
      <c r="B32" s="10">
        <v>-2.6700504975174342</v>
      </c>
      <c r="C32" s="10"/>
      <c r="D32" s="10"/>
      <c r="E32" s="10">
        <v>-0.81655258506003037</v>
      </c>
      <c r="F32" s="10"/>
      <c r="G32" s="10"/>
      <c r="H32" s="10">
        <v>-1.8534979124574038</v>
      </c>
      <c r="I32" s="10"/>
      <c r="J32" s="10"/>
      <c r="K32" s="10">
        <v>18.336056406620603</v>
      </c>
      <c r="L32" s="10"/>
      <c r="M32" s="10"/>
      <c r="N32" s="10">
        <v>20.189554319078006</v>
      </c>
      <c r="O32" s="19"/>
      <c r="Q32" s="10">
        <v>-1.7969369653640124</v>
      </c>
      <c r="R32" s="10"/>
      <c r="S32" s="10"/>
      <c r="T32" s="10">
        <v>1.1025437499999997</v>
      </c>
      <c r="U32" s="6"/>
    </row>
    <row r="33" spans="1:21" ht="15" customHeight="1" x14ac:dyDescent="0.25">
      <c r="A33" s="7">
        <v>1978</v>
      </c>
      <c r="B33" s="10">
        <v>-2.6644209314561262</v>
      </c>
      <c r="C33" s="10"/>
      <c r="D33" s="10"/>
      <c r="E33" s="10">
        <v>-0.11177084866260019</v>
      </c>
      <c r="F33" s="10"/>
      <c r="G33" s="10"/>
      <c r="H33" s="10">
        <v>-2.5526500827935257</v>
      </c>
      <c r="I33" s="10"/>
      <c r="J33" s="10"/>
      <c r="K33" s="10">
        <v>18.098317212324623</v>
      </c>
      <c r="L33" s="10"/>
      <c r="M33" s="10"/>
      <c r="N33" s="10">
        <v>20.650967295118146</v>
      </c>
      <c r="O33" s="19"/>
      <c r="Q33" s="10">
        <v>-0.17368937302719031</v>
      </c>
      <c r="R33" s="10"/>
      <c r="S33" s="10"/>
      <c r="T33" s="10" t="s">
        <v>254</v>
      </c>
      <c r="U33" s="6"/>
    </row>
    <row r="34" spans="1:21" ht="15" customHeight="1" x14ac:dyDescent="0.25">
      <c r="A34" s="7">
        <v>1979</v>
      </c>
      <c r="B34" s="10">
        <v>-1.6363198941062893</v>
      </c>
      <c r="C34" s="10"/>
      <c r="D34" s="10"/>
      <c r="E34" s="10">
        <v>0.25888074570797454</v>
      </c>
      <c r="F34" s="10"/>
      <c r="G34" s="10"/>
      <c r="H34" s="10">
        <v>-1.895200639814264</v>
      </c>
      <c r="I34" s="10"/>
      <c r="J34" s="10"/>
      <c r="K34" s="10">
        <v>18.422487599134179</v>
      </c>
      <c r="L34" s="10"/>
      <c r="M34" s="10"/>
      <c r="N34" s="10">
        <v>20.317688238948442</v>
      </c>
      <c r="O34" s="19"/>
      <c r="Q34" s="10">
        <v>0.50112378143610892</v>
      </c>
      <c r="R34" s="10"/>
      <c r="S34" s="10"/>
      <c r="T34" s="10">
        <v>-0.4275706666666661</v>
      </c>
      <c r="U34" s="6"/>
    </row>
    <row r="35" spans="1:21" ht="8.1" customHeight="1" x14ac:dyDescent="0.25">
      <c r="A35" s="7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9"/>
      <c r="Q35" s="10"/>
      <c r="R35" s="10"/>
      <c r="S35" s="10"/>
      <c r="T35" s="10"/>
      <c r="U35" s="6"/>
    </row>
    <row r="36" spans="1:21" ht="15" customHeight="1" x14ac:dyDescent="0.25">
      <c r="A36" s="7">
        <v>1980</v>
      </c>
      <c r="B36" s="10">
        <v>-2.6483403950476077</v>
      </c>
      <c r="C36" s="10"/>
      <c r="D36" s="10"/>
      <c r="E36" s="10">
        <v>-0.76245963894790147</v>
      </c>
      <c r="F36" s="10"/>
      <c r="G36" s="10"/>
      <c r="H36" s="10">
        <v>-1.885880756099706</v>
      </c>
      <c r="I36" s="10"/>
      <c r="J36" s="10"/>
      <c r="K36" s="10">
        <v>19.220988646046898</v>
      </c>
      <c r="L36" s="10"/>
      <c r="M36" s="10"/>
      <c r="N36" s="10">
        <v>21.106833531357019</v>
      </c>
      <c r="O36" s="19"/>
      <c r="Q36" s="10">
        <v>-2.281691782760165</v>
      </c>
      <c r="R36" s="10"/>
      <c r="S36" s="10"/>
      <c r="T36" s="10">
        <v>0.59124966666666623</v>
      </c>
      <c r="U36" s="6"/>
    </row>
    <row r="37" spans="1:21" ht="15" customHeight="1" x14ac:dyDescent="0.25">
      <c r="A37" s="11">
        <v>1981</v>
      </c>
      <c r="B37" s="10">
        <v>-2.5234128866115242</v>
      </c>
      <c r="C37" s="10"/>
      <c r="D37" s="10"/>
      <c r="E37" s="10">
        <v>-1.0702711540605954</v>
      </c>
      <c r="F37" s="10"/>
      <c r="G37" s="10"/>
      <c r="H37" s="10">
        <v>-1.4531417325509288</v>
      </c>
      <c r="I37" s="10"/>
      <c r="J37" s="10"/>
      <c r="K37" s="10">
        <v>20.043380714392907</v>
      </c>
      <c r="L37" s="10"/>
      <c r="M37" s="10"/>
      <c r="N37" s="10">
        <v>21.496554401822856</v>
      </c>
      <c r="O37" s="22"/>
      <c r="Q37" s="10">
        <v>-2.3139348296597424</v>
      </c>
      <c r="R37" s="10"/>
      <c r="S37" s="10"/>
      <c r="T37" s="10">
        <v>1.2301260833333334</v>
      </c>
      <c r="U37" s="6"/>
    </row>
    <row r="38" spans="1:21" ht="15" customHeight="1" x14ac:dyDescent="0.25">
      <c r="A38" s="7">
        <v>1982</v>
      </c>
      <c r="B38" s="10">
        <v>-3.7273193642819598</v>
      </c>
      <c r="C38" s="10"/>
      <c r="D38" s="10"/>
      <c r="E38" s="10">
        <v>-2.1573458686481333</v>
      </c>
      <c r="F38" s="10"/>
      <c r="G38" s="10"/>
      <c r="H38" s="10">
        <v>-1.5699734956338269</v>
      </c>
      <c r="I38" s="10"/>
      <c r="J38" s="10"/>
      <c r="K38" s="10">
        <v>19.86980546740396</v>
      </c>
      <c r="L38" s="10"/>
      <c r="M38" s="10"/>
      <c r="N38" s="10">
        <v>21.439778963037792</v>
      </c>
      <c r="O38" s="19"/>
      <c r="Q38" s="10">
        <v>-6.1092804361732096</v>
      </c>
      <c r="R38" s="10"/>
      <c r="S38" s="10"/>
      <c r="T38" s="10">
        <v>2.9749477500000019</v>
      </c>
      <c r="U38" s="6"/>
    </row>
    <row r="39" spans="1:21" ht="15" customHeight="1" x14ac:dyDescent="0.25">
      <c r="A39" s="7">
        <v>1983</v>
      </c>
      <c r="B39" s="10">
        <v>-5.6292084678686489</v>
      </c>
      <c r="C39" s="10"/>
      <c r="D39" s="10"/>
      <c r="E39" s="10">
        <v>-2.6054762760151369</v>
      </c>
      <c r="F39" s="10"/>
      <c r="G39" s="10"/>
      <c r="H39" s="10">
        <v>-3.0237321918535121</v>
      </c>
      <c r="I39" s="10"/>
      <c r="J39" s="10"/>
      <c r="K39" s="10">
        <v>18.581712343752685</v>
      </c>
      <c r="L39" s="10"/>
      <c r="M39" s="10"/>
      <c r="N39" s="10">
        <v>21.605444535606196</v>
      </c>
      <c r="O39" s="19"/>
      <c r="Q39" s="10">
        <v>-6.7938827566834812</v>
      </c>
      <c r="R39" s="10"/>
      <c r="S39" s="10"/>
      <c r="T39" s="10">
        <v>4.0513468333333336</v>
      </c>
      <c r="U39" s="6"/>
    </row>
    <row r="40" spans="1:21" ht="15" customHeight="1" x14ac:dyDescent="0.25">
      <c r="A40" s="7">
        <v>1984</v>
      </c>
      <c r="B40" s="10">
        <v>-4.7033545938234758</v>
      </c>
      <c r="C40" s="10"/>
      <c r="D40" s="10"/>
      <c r="E40" s="10">
        <v>-1.0567444436781592</v>
      </c>
      <c r="F40" s="10"/>
      <c r="G40" s="10"/>
      <c r="H40" s="10">
        <v>-3.6466101501453165</v>
      </c>
      <c r="I40" s="10"/>
      <c r="J40" s="10"/>
      <c r="K40" s="10">
        <v>17.877201722385294</v>
      </c>
      <c r="L40" s="10"/>
      <c r="M40" s="10"/>
      <c r="N40" s="10">
        <v>21.523811872530612</v>
      </c>
      <c r="O40" s="19"/>
      <c r="Q40" s="10">
        <v>-2.4539882059662168</v>
      </c>
      <c r="R40" s="10"/>
      <c r="S40" s="10"/>
      <c r="T40" s="10">
        <v>1.7660549166666666</v>
      </c>
      <c r="U40" s="6"/>
    </row>
    <row r="41" spans="1:21" ht="8.1" customHeight="1" x14ac:dyDescent="0.25">
      <c r="A41" s="7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9"/>
      <c r="Q41" s="10"/>
      <c r="R41" s="10"/>
      <c r="S41" s="10"/>
      <c r="T41" s="10"/>
      <c r="U41" s="6"/>
    </row>
    <row r="42" spans="1:21" ht="15" customHeight="1" x14ac:dyDescent="0.25">
      <c r="A42" s="7">
        <v>1985</v>
      </c>
      <c r="B42" s="10">
        <v>-5.053619829921983</v>
      </c>
      <c r="C42" s="10"/>
      <c r="D42" s="10"/>
      <c r="E42" s="10">
        <v>-0.55392893864145087</v>
      </c>
      <c r="F42" s="10"/>
      <c r="G42" s="10"/>
      <c r="H42" s="10">
        <v>-4.4996908912805322</v>
      </c>
      <c r="I42" s="10"/>
      <c r="J42" s="10"/>
      <c r="K42" s="10">
        <v>17.93891684565379</v>
      </c>
      <c r="L42" s="10"/>
      <c r="M42" s="10"/>
      <c r="N42" s="10">
        <v>22.438583933687013</v>
      </c>
      <c r="O42" s="19"/>
      <c r="Q42" s="10">
        <v>-1.3045956779512686</v>
      </c>
      <c r="R42" s="10"/>
      <c r="S42" s="10"/>
      <c r="T42" s="10">
        <v>1.2328918333333334</v>
      </c>
      <c r="U42" s="6"/>
    </row>
    <row r="43" spans="1:21" ht="15" customHeight="1" x14ac:dyDescent="0.25">
      <c r="A43" s="11">
        <v>1986</v>
      </c>
      <c r="B43" s="10">
        <v>-4.9807089674212044</v>
      </c>
      <c r="C43" s="10"/>
      <c r="D43" s="10"/>
      <c r="E43" s="10">
        <v>-0.36138040512331737</v>
      </c>
      <c r="F43" s="10"/>
      <c r="G43" s="10"/>
      <c r="H43" s="10">
        <v>-4.6193285622978868</v>
      </c>
      <c r="I43" s="10"/>
      <c r="J43" s="10"/>
      <c r="K43" s="10">
        <v>17.604540839203011</v>
      </c>
      <c r="L43" s="10"/>
      <c r="M43" s="10"/>
      <c r="N43" s="10">
        <v>22.223869401500899</v>
      </c>
      <c r="O43" s="19"/>
      <c r="Q43" s="10">
        <v>-0.85051001176962315</v>
      </c>
      <c r="R43" s="10"/>
      <c r="S43" s="10"/>
      <c r="T43" s="10">
        <v>1.0498422500000002</v>
      </c>
      <c r="U43" s="6"/>
    </row>
    <row r="44" spans="1:21" ht="15" customHeight="1" x14ac:dyDescent="0.25">
      <c r="A44" s="11">
        <v>1987</v>
      </c>
      <c r="B44" s="10">
        <v>-3.1830721821021264</v>
      </c>
      <c r="C44" s="10"/>
      <c r="D44" s="10"/>
      <c r="E44" s="10">
        <v>-0.43943105488119327</v>
      </c>
      <c r="F44" s="10"/>
      <c r="G44" s="10"/>
      <c r="H44" s="10">
        <v>-2.7436411272209336</v>
      </c>
      <c r="I44" s="10"/>
      <c r="J44" s="10"/>
      <c r="K44" s="10">
        <v>18.58863452236146</v>
      </c>
      <c r="L44" s="10"/>
      <c r="M44" s="10"/>
      <c r="N44" s="10">
        <v>21.332254390835438</v>
      </c>
      <c r="O44" s="22"/>
      <c r="Q44" s="10">
        <v>-1.1170643970491407</v>
      </c>
      <c r="R44" s="10"/>
      <c r="S44" s="10"/>
      <c r="T44" s="10">
        <v>0.44918649999999971</v>
      </c>
      <c r="U44" s="6"/>
    </row>
    <row r="45" spans="1:21" ht="15" customHeight="1" x14ac:dyDescent="0.25">
      <c r="A45" s="7">
        <v>1988</v>
      </c>
      <c r="B45" s="10">
        <v>-3.1014478018117759</v>
      </c>
      <c r="C45" s="10"/>
      <c r="D45" s="10"/>
      <c r="E45" s="10" t="s">
        <v>254</v>
      </c>
      <c r="F45" s="10"/>
      <c r="G45" s="10"/>
      <c r="H45" s="10">
        <v>-3.1161747722119917</v>
      </c>
      <c r="I45" s="10"/>
      <c r="J45" s="10"/>
      <c r="K45" s="10">
        <v>18.193207767134798</v>
      </c>
      <c r="L45" s="10"/>
      <c r="M45" s="10"/>
      <c r="N45" s="10">
        <v>21.309382539346789</v>
      </c>
      <c r="O45" s="19"/>
      <c r="Q45" s="10">
        <v>0.10082771387820505</v>
      </c>
      <c r="R45" s="10"/>
      <c r="S45" s="10"/>
      <c r="T45" s="10">
        <v>-0.32438158333333256</v>
      </c>
      <c r="U45" s="6"/>
    </row>
    <row r="46" spans="1:21" ht="15" customHeight="1" x14ac:dyDescent="0.25">
      <c r="A46" s="7">
        <v>1989</v>
      </c>
      <c r="B46" s="10">
        <v>-2.8502580502266972</v>
      </c>
      <c r="C46" s="10"/>
      <c r="D46" s="10"/>
      <c r="E46" s="10">
        <v>0.33298324209638341</v>
      </c>
      <c r="F46" s="10"/>
      <c r="G46" s="10"/>
      <c r="H46" s="10">
        <v>-3.1832412923230811</v>
      </c>
      <c r="I46" s="10"/>
      <c r="J46" s="10"/>
      <c r="K46" s="10">
        <v>18.228449571480603</v>
      </c>
      <c r="L46" s="10"/>
      <c r="M46" s="10"/>
      <c r="N46" s="10">
        <v>21.411690863803685</v>
      </c>
      <c r="O46" s="19"/>
      <c r="Q46" s="10">
        <v>0.82499118375080271</v>
      </c>
      <c r="R46" s="10"/>
      <c r="S46" s="10"/>
      <c r="T46" s="10">
        <v>-0.66013050000000018</v>
      </c>
      <c r="U46" s="6"/>
    </row>
    <row r="47" spans="1:21" ht="8.1" customHeight="1" x14ac:dyDescent="0.25">
      <c r="A47" s="7"/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9"/>
      <c r="Q47" s="10"/>
      <c r="R47" s="10"/>
      <c r="S47" s="10"/>
      <c r="T47" s="10"/>
      <c r="U47" s="6"/>
    </row>
    <row r="48" spans="1:21" ht="15" customHeight="1" x14ac:dyDescent="0.25">
      <c r="A48" s="7">
        <v>1990</v>
      </c>
      <c r="B48" s="10">
        <v>-3.8648519950294293</v>
      </c>
      <c r="C48" s="10"/>
      <c r="D48" s="10"/>
      <c r="E48" s="10">
        <v>0.16174219207288032</v>
      </c>
      <c r="F48" s="10"/>
      <c r="G48" s="10"/>
      <c r="H48" s="10">
        <v>-4.0265941871023099</v>
      </c>
      <c r="I48" s="10"/>
      <c r="J48" s="10"/>
      <c r="K48" s="10">
        <v>17.905399642827273</v>
      </c>
      <c r="L48" s="10"/>
      <c r="M48" s="10"/>
      <c r="N48" s="10">
        <v>21.931976344759768</v>
      </c>
      <c r="O48" s="19"/>
      <c r="Q48" s="10">
        <v>0.26783204046631032</v>
      </c>
      <c r="R48" s="10"/>
      <c r="S48" s="10"/>
      <c r="T48" s="10">
        <v>-0.45162774999999922</v>
      </c>
      <c r="U48" s="6"/>
    </row>
    <row r="49" spans="1:21" ht="15" customHeight="1" x14ac:dyDescent="0.25">
      <c r="A49" s="7">
        <v>1991</v>
      </c>
      <c r="B49" s="10">
        <v>-4.4095527005661221</v>
      </c>
      <c r="C49" s="10"/>
      <c r="D49" s="10"/>
      <c r="E49" s="10">
        <v>-0.99690631831598397</v>
      </c>
      <c r="F49" s="10"/>
      <c r="G49" s="10"/>
      <c r="H49" s="10">
        <v>-3.4126463822501383</v>
      </c>
      <c r="I49" s="10"/>
      <c r="J49" s="10"/>
      <c r="K49" s="10">
        <v>18.182010268554805</v>
      </c>
      <c r="L49" s="10"/>
      <c r="M49" s="10"/>
      <c r="N49" s="10">
        <v>21.594656650804943</v>
      </c>
      <c r="O49" s="19"/>
      <c r="Q49" s="10">
        <v>-2.8712809785770457</v>
      </c>
      <c r="R49" s="10"/>
      <c r="S49" s="10"/>
      <c r="T49" s="10">
        <v>0.80442908333333296</v>
      </c>
      <c r="U49" s="6"/>
    </row>
    <row r="50" spans="1:21" ht="15" customHeight="1" x14ac:dyDescent="0.25">
      <c r="A50" s="11">
        <v>1992</v>
      </c>
      <c r="B50" s="10">
        <v>-4.5144821016606196</v>
      </c>
      <c r="C50" s="10"/>
      <c r="D50" s="10"/>
      <c r="E50" s="10">
        <v>-1.2678043966178532</v>
      </c>
      <c r="F50" s="10"/>
      <c r="G50" s="10"/>
      <c r="H50" s="10">
        <v>-3.2466777050427673</v>
      </c>
      <c r="I50" s="10"/>
      <c r="J50" s="10"/>
      <c r="K50" s="10">
        <v>18.06959865721786</v>
      </c>
      <c r="L50" s="10"/>
      <c r="M50" s="10"/>
      <c r="N50" s="10">
        <v>21.316276362260627</v>
      </c>
      <c r="O50" s="22"/>
      <c r="Q50" s="10">
        <v>-2.9367143933159268</v>
      </c>
      <c r="R50" s="10"/>
      <c r="S50" s="10"/>
      <c r="T50" s="10">
        <v>1.7328097500000004</v>
      </c>
      <c r="U50" s="6"/>
    </row>
    <row r="51" spans="1:21" ht="15" customHeight="1" x14ac:dyDescent="0.25">
      <c r="A51" s="7">
        <v>1993</v>
      </c>
      <c r="B51" s="10">
        <v>-3.7800706480326434</v>
      </c>
      <c r="C51" s="10"/>
      <c r="D51" s="10"/>
      <c r="E51" s="10">
        <v>-1.0100366971537567</v>
      </c>
      <c r="F51" s="10"/>
      <c r="G51" s="10"/>
      <c r="H51" s="10">
        <v>-2.7700339508788869</v>
      </c>
      <c r="I51" s="10"/>
      <c r="J51" s="10"/>
      <c r="K51" s="10">
        <v>18.0032513612929</v>
      </c>
      <c r="L51" s="10"/>
      <c r="M51" s="10"/>
      <c r="N51" s="10">
        <v>20.773285312171787</v>
      </c>
      <c r="O51" s="19"/>
      <c r="Q51" s="10">
        <v>-2.3710360750625084</v>
      </c>
      <c r="R51" s="10"/>
      <c r="S51" s="10"/>
      <c r="T51" s="10">
        <v>1.5307646666666663</v>
      </c>
      <c r="U51" s="6"/>
    </row>
    <row r="52" spans="1:21" ht="15" customHeight="1" x14ac:dyDescent="0.25">
      <c r="A52" s="7">
        <v>1994</v>
      </c>
      <c r="B52" s="10">
        <v>-2.8686702734014564</v>
      </c>
      <c r="C52" s="10"/>
      <c r="D52" s="10"/>
      <c r="E52" s="10">
        <v>-0.70557985498972542</v>
      </c>
      <c r="F52" s="10"/>
      <c r="G52" s="10"/>
      <c r="H52" s="10">
        <v>-2.163090418411731</v>
      </c>
      <c r="I52" s="10"/>
      <c r="J52" s="10"/>
      <c r="K52" s="10">
        <v>18.410695230368802</v>
      </c>
      <c r="L52" s="10"/>
      <c r="M52" s="10"/>
      <c r="N52" s="10">
        <v>20.573799767225076</v>
      </c>
      <c r="O52" s="19"/>
      <c r="Q52" s="10">
        <v>-1.5019657067960814</v>
      </c>
      <c r="R52" s="10"/>
      <c r="S52" s="10"/>
      <c r="T52" s="10">
        <v>0.92100849999999923</v>
      </c>
      <c r="U52" s="6"/>
    </row>
    <row r="53" spans="1:21" ht="8.1" customHeight="1" x14ac:dyDescent="0.25">
      <c r="A53" s="7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9"/>
      <c r="Q53" s="10"/>
      <c r="R53" s="10"/>
      <c r="S53" s="10"/>
      <c r="T53" s="10"/>
      <c r="U53" s="6"/>
    </row>
    <row r="54" spans="1:21" ht="15" customHeight="1" x14ac:dyDescent="0.25">
      <c r="A54" s="7">
        <v>1995</v>
      </c>
      <c r="B54" s="10">
        <v>-2.2017969782044644</v>
      </c>
      <c r="C54" s="10"/>
      <c r="D54" s="10"/>
      <c r="E54" s="10">
        <v>-0.54418437257436225</v>
      </c>
      <c r="F54" s="10"/>
      <c r="G54" s="10"/>
      <c r="H54" s="10">
        <v>-1.6576126056301024</v>
      </c>
      <c r="I54" s="10"/>
      <c r="J54" s="10"/>
      <c r="K54" s="10">
        <v>18.677500426951006</v>
      </c>
      <c r="L54" s="10"/>
      <c r="M54" s="10"/>
      <c r="N54" s="10">
        <v>20.335113032581106</v>
      </c>
      <c r="O54" s="19"/>
      <c r="Q54" s="10">
        <v>-1.4132080923204073</v>
      </c>
      <c r="R54" s="10"/>
      <c r="S54" s="10"/>
      <c r="T54" s="10">
        <v>0.29468308333333315</v>
      </c>
      <c r="U54" s="6"/>
    </row>
    <row r="55" spans="1:21" ht="15" customHeight="1" x14ac:dyDescent="0.25">
      <c r="A55" s="7">
        <v>1996</v>
      </c>
      <c r="B55" s="10">
        <v>-1.3732572168884478</v>
      </c>
      <c r="C55" s="10"/>
      <c r="D55" s="10"/>
      <c r="E55" s="10">
        <v>-0.56563724773685242</v>
      </c>
      <c r="F55" s="10"/>
      <c r="G55" s="10"/>
      <c r="H55" s="10">
        <v>-0.80761996915159528</v>
      </c>
      <c r="I55" s="10"/>
      <c r="J55" s="10"/>
      <c r="K55" s="10">
        <v>19.125432678461131</v>
      </c>
      <c r="L55" s="10"/>
      <c r="M55" s="10"/>
      <c r="N55" s="10">
        <v>19.933052647612723</v>
      </c>
      <c r="O55" s="19"/>
      <c r="Q55" s="10">
        <v>-1.3387212259873653</v>
      </c>
      <c r="R55" s="10"/>
      <c r="S55" s="10"/>
      <c r="T55" s="10">
        <v>0.24910741666666691</v>
      </c>
      <c r="U55" s="6"/>
    </row>
    <row r="56" spans="1:21" ht="15" customHeight="1" x14ac:dyDescent="0.25">
      <c r="A56" s="7">
        <v>1997</v>
      </c>
      <c r="B56" s="10">
        <v>-0.26619667031401145</v>
      </c>
      <c r="C56" s="10"/>
      <c r="D56" s="10"/>
      <c r="E56" s="10">
        <v>-0.11429585374876773</v>
      </c>
      <c r="F56" s="10"/>
      <c r="G56" s="10"/>
      <c r="H56" s="10">
        <v>-0.15190081656524376</v>
      </c>
      <c r="I56" s="10"/>
      <c r="J56" s="10"/>
      <c r="K56" s="10">
        <v>19.334275672554103</v>
      </c>
      <c r="L56" s="10"/>
      <c r="M56" s="10"/>
      <c r="N56" s="10">
        <v>19.486176489119345</v>
      </c>
      <c r="O56" s="19"/>
      <c r="Q56" s="10">
        <v>-0.11330000453253215</v>
      </c>
      <c r="R56" s="10"/>
      <c r="S56" s="10"/>
      <c r="T56" s="10" t="s">
        <v>254</v>
      </c>
      <c r="U56" s="6"/>
    </row>
    <row r="57" spans="1:21" ht="15" customHeight="1" x14ac:dyDescent="0.25">
      <c r="A57" s="11">
        <v>1998</v>
      </c>
      <c r="B57" s="10">
        <v>0.80494745888330521</v>
      </c>
      <c r="C57" s="10"/>
      <c r="D57" s="10"/>
      <c r="E57" s="10">
        <v>0.28037201983841481</v>
      </c>
      <c r="F57" s="10"/>
      <c r="G57" s="10"/>
      <c r="H57" s="10">
        <v>0.52457543904489046</v>
      </c>
      <c r="I57" s="10"/>
      <c r="J57" s="10"/>
      <c r="K57" s="10">
        <v>19.776159964516683</v>
      </c>
      <c r="L57" s="10"/>
      <c r="M57" s="10"/>
      <c r="N57" s="10">
        <v>19.251584525471792</v>
      </c>
      <c r="O57" s="22"/>
      <c r="Q57" s="10">
        <v>0.66810971549801212</v>
      </c>
      <c r="R57" s="10"/>
      <c r="S57" s="10"/>
      <c r="T57" s="10">
        <v>-0.5219356666666668</v>
      </c>
      <c r="U57" s="6"/>
    </row>
    <row r="58" spans="1:21" ht="15" customHeight="1" x14ac:dyDescent="0.25">
      <c r="A58" s="7">
        <v>1999</v>
      </c>
      <c r="B58" s="10">
        <v>1.3916234892100987</v>
      </c>
      <c r="C58" s="10"/>
      <c r="D58" s="10"/>
      <c r="E58" s="10">
        <v>0.84410035615831103</v>
      </c>
      <c r="F58" s="10"/>
      <c r="G58" s="10"/>
      <c r="H58" s="10">
        <v>0.54752313305178779</v>
      </c>
      <c r="I58" s="10"/>
      <c r="J58" s="10"/>
      <c r="K58" s="10">
        <v>19.467971723810994</v>
      </c>
      <c r="L58" s="10"/>
      <c r="M58" s="10"/>
      <c r="N58" s="10">
        <v>18.920448590759207</v>
      </c>
      <c r="O58" s="19"/>
      <c r="Q58" s="10">
        <v>2.019706386567433</v>
      </c>
      <c r="R58" s="10"/>
      <c r="S58" s="10"/>
      <c r="T58" s="10">
        <v>-0.72930591666666622</v>
      </c>
      <c r="U58" s="6"/>
    </row>
    <row r="59" spans="1:21" ht="8.1" customHeight="1" x14ac:dyDescent="0.25">
      <c r="A59" s="7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9"/>
      <c r="Q59" s="9"/>
      <c r="R59" s="9"/>
      <c r="S59" s="9"/>
      <c r="T59" s="9"/>
    </row>
    <row r="60" spans="1:21" ht="15" customHeight="1" x14ac:dyDescent="0.25">
      <c r="A60" s="7">
        <v>2000</v>
      </c>
      <c r="B60" s="10">
        <v>2.4771367760528871</v>
      </c>
      <c r="C60" s="10"/>
      <c r="D60" s="10"/>
      <c r="E60" s="10">
        <v>1.3209776108421027</v>
      </c>
      <c r="F60" s="10"/>
      <c r="G60" s="10"/>
      <c r="H60" s="10">
        <v>1.1561591652107845</v>
      </c>
      <c r="I60" s="10"/>
      <c r="J60" s="10"/>
      <c r="K60" s="10">
        <v>20.001539140399188</v>
      </c>
      <c r="L60" s="10"/>
      <c r="M60" s="10"/>
      <c r="N60" s="10">
        <v>18.845379975188408</v>
      </c>
      <c r="O60" s="19"/>
      <c r="Q60" s="10">
        <v>2.9788919822410338</v>
      </c>
      <c r="R60" s="10"/>
      <c r="S60" s="10"/>
      <c r="T60" s="10">
        <v>-1.0030661666666667</v>
      </c>
      <c r="U60" s="6"/>
    </row>
    <row r="61" spans="1:21" ht="15" customHeight="1" x14ac:dyDescent="0.25">
      <c r="A61" s="7">
        <v>2001</v>
      </c>
      <c r="B61" s="10">
        <v>1.2673364445216728</v>
      </c>
      <c r="C61" s="10"/>
      <c r="D61" s="10"/>
      <c r="E61" s="10">
        <v>0.65567484620293459</v>
      </c>
      <c r="F61" s="10"/>
      <c r="G61" s="10"/>
      <c r="H61" s="10">
        <v>0.61166159831873823</v>
      </c>
      <c r="I61" s="10"/>
      <c r="J61" s="10"/>
      <c r="K61" s="10">
        <v>19.056770285807463</v>
      </c>
      <c r="L61" s="10"/>
      <c r="M61" s="10"/>
      <c r="N61" s="10">
        <v>18.445108687488727</v>
      </c>
      <c r="O61" s="19"/>
      <c r="Q61" s="10">
        <v>1.0555437863758164</v>
      </c>
      <c r="R61" s="10"/>
      <c r="S61" s="10"/>
      <c r="T61" s="10">
        <v>-0.6591195833333332</v>
      </c>
      <c r="U61" s="6"/>
    </row>
    <row r="62" spans="1:21" ht="15" customHeight="1" x14ac:dyDescent="0.25">
      <c r="A62" s="7">
        <v>2002</v>
      </c>
      <c r="B62" s="10">
        <v>-1.4836766242716817</v>
      </c>
      <c r="C62" s="10"/>
      <c r="D62" s="10"/>
      <c r="E62" s="10">
        <v>-0.29894920609873349</v>
      </c>
      <c r="F62" s="10"/>
      <c r="G62" s="10"/>
      <c r="H62" s="10">
        <v>-1.1847274181729481</v>
      </c>
      <c r="I62" s="10"/>
      <c r="J62" s="10"/>
      <c r="K62" s="10">
        <v>17.648846851731754</v>
      </c>
      <c r="L62" s="10"/>
      <c r="M62" s="10"/>
      <c r="N62" s="10">
        <v>18.833574269904702</v>
      </c>
      <c r="O62" s="19"/>
      <c r="Q62" s="10">
        <v>-0.83758811073308181</v>
      </c>
      <c r="R62" s="10"/>
      <c r="S62" s="10"/>
      <c r="T62" s="10">
        <v>0.69166666666666643</v>
      </c>
      <c r="U62" s="6"/>
    </row>
    <row r="63" spans="1:21" ht="15" customHeight="1" x14ac:dyDescent="0.25">
      <c r="A63" s="11">
        <v>2003</v>
      </c>
      <c r="B63" s="10">
        <v>-3.3806743763323057</v>
      </c>
      <c r="C63" s="10"/>
      <c r="D63" s="10"/>
      <c r="E63" s="10">
        <v>-0.68382361851811335</v>
      </c>
      <c r="F63" s="10"/>
      <c r="G63" s="10"/>
      <c r="H63" s="10">
        <v>-2.6968507578141923</v>
      </c>
      <c r="I63" s="10"/>
      <c r="J63" s="10"/>
      <c r="K63" s="10">
        <v>16.546587334546402</v>
      </c>
      <c r="L63" s="10"/>
      <c r="M63" s="10"/>
      <c r="N63" s="10">
        <v>19.243438092360591</v>
      </c>
      <c r="O63" s="22"/>
      <c r="Q63" s="10">
        <v>-1.689288979374711</v>
      </c>
      <c r="R63" s="10"/>
      <c r="S63" s="10"/>
      <c r="T63" s="10">
        <v>1</v>
      </c>
      <c r="U63" s="6"/>
    </row>
    <row r="64" spans="1:21" ht="15" customHeight="1" x14ac:dyDescent="0.25">
      <c r="A64" s="7">
        <v>2004</v>
      </c>
      <c r="B64" s="10">
        <v>-3.5168902650452138</v>
      </c>
      <c r="C64" s="10"/>
      <c r="D64" s="10"/>
      <c r="E64" s="10">
        <v>-0.26853411531747645</v>
      </c>
      <c r="F64" s="10"/>
      <c r="G64" s="10"/>
      <c r="H64" s="10">
        <v>-3.2483561497277371</v>
      </c>
      <c r="I64" s="10"/>
      <c r="J64" s="10"/>
      <c r="K64" s="10">
        <v>16.248880959706426</v>
      </c>
      <c r="L64" s="10"/>
      <c r="M64" s="10"/>
      <c r="N64" s="10">
        <v>19.497237109434167</v>
      </c>
      <c r="O64" s="19"/>
      <c r="Q64" s="10">
        <v>-0.50778647287120016</v>
      </c>
      <c r="R64" s="10"/>
      <c r="S64" s="10"/>
      <c r="T64" s="10">
        <v>0.64166666666666661</v>
      </c>
      <c r="U64" s="6"/>
    </row>
    <row r="65" spans="1:21" ht="8.1" customHeight="1" x14ac:dyDescent="0.25">
      <c r="A65" s="7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9"/>
      <c r="Q65" s="10"/>
      <c r="R65" s="10"/>
      <c r="S65" s="10"/>
      <c r="T65" s="10"/>
      <c r="U65" s="6"/>
    </row>
    <row r="66" spans="1:21" ht="15" customHeight="1" x14ac:dyDescent="0.25">
      <c r="A66" s="7">
        <v>2005</v>
      </c>
      <c r="B66" s="10">
        <v>-2.5690282582683999</v>
      </c>
      <c r="C66" s="10"/>
      <c r="D66" s="10"/>
      <c r="E66" s="10">
        <v>6.5866725650667354E-2</v>
      </c>
      <c r="F66" s="10"/>
      <c r="G66" s="10"/>
      <c r="H66" s="10">
        <v>-2.6348949839190672</v>
      </c>
      <c r="I66" s="10"/>
      <c r="J66" s="10"/>
      <c r="K66" s="10">
        <v>17.306804961701513</v>
      </c>
      <c r="L66" s="10"/>
      <c r="M66" s="10"/>
      <c r="N66" s="10">
        <v>19.941699945620581</v>
      </c>
      <c r="O66" s="19"/>
      <c r="Q66" s="10">
        <v>0.29766475786779006</v>
      </c>
      <c r="R66" s="10"/>
      <c r="S66" s="10"/>
      <c r="T66" s="10">
        <v>0.20000000000000018</v>
      </c>
      <c r="U66" s="6"/>
    </row>
    <row r="67" spans="1:21" ht="15" customHeight="1" x14ac:dyDescent="0.25">
      <c r="A67" s="7">
        <v>2006</v>
      </c>
      <c r="B67" s="10">
        <v>-1.8929603881171813</v>
      </c>
      <c r="C67" s="10"/>
      <c r="D67" s="10"/>
      <c r="E67" s="10">
        <v>0.2910172701714363</v>
      </c>
      <c r="F67" s="10"/>
      <c r="G67" s="10"/>
      <c r="H67" s="10">
        <v>-2.183977658288617</v>
      </c>
      <c r="I67" s="10"/>
      <c r="J67" s="10"/>
      <c r="K67" s="10">
        <v>18.096877807003057</v>
      </c>
      <c r="L67" s="10"/>
      <c r="M67" s="10"/>
      <c r="N67" s="10">
        <v>20.280855465291673</v>
      </c>
      <c r="O67" s="19"/>
      <c r="Q67" s="10">
        <v>0.73044014517449252</v>
      </c>
      <c r="R67" s="10"/>
      <c r="S67" s="10"/>
      <c r="T67" s="10">
        <v>-0.25833333333333286</v>
      </c>
      <c r="U67" s="6"/>
    </row>
    <row r="68" spans="1:21" ht="15" customHeight="1" x14ac:dyDescent="0.25">
      <c r="A68" s="7">
        <v>2007</v>
      </c>
      <c r="B68" s="10">
        <v>-1.1623606255664485</v>
      </c>
      <c r="C68" s="10"/>
      <c r="D68" s="10"/>
      <c r="E68" s="10">
        <v>0.15748007871755054</v>
      </c>
      <c r="F68" s="10"/>
      <c r="G68" s="10"/>
      <c r="H68" s="10">
        <v>-1.319840704283999</v>
      </c>
      <c r="I68" s="10"/>
      <c r="J68" s="10"/>
      <c r="K68" s="10">
        <v>18.456882579271578</v>
      </c>
      <c r="L68" s="10"/>
      <c r="M68" s="10"/>
      <c r="N68" s="10">
        <v>19.77672328355558</v>
      </c>
      <c r="O68" s="19"/>
      <c r="Q68" s="10">
        <v>0.26057482058237119</v>
      </c>
      <c r="R68" s="10"/>
      <c r="S68" s="10"/>
      <c r="T68" s="10">
        <v>-0.47499999999999964</v>
      </c>
      <c r="U68" s="6"/>
    </row>
    <row r="69" spans="1:21" ht="15" customHeight="1" x14ac:dyDescent="0.25">
      <c r="A69" s="7">
        <v>2008</v>
      </c>
      <c r="B69" s="10">
        <v>-3.1661288645262187</v>
      </c>
      <c r="C69" s="10"/>
      <c r="D69" s="10"/>
      <c r="E69" s="10">
        <v>-0.3083822480902989</v>
      </c>
      <c r="F69" s="10"/>
      <c r="G69" s="10"/>
      <c r="H69" s="10">
        <v>-2.8577466164359198</v>
      </c>
      <c r="I69" s="10"/>
      <c r="J69" s="10"/>
      <c r="K69" s="10">
        <v>17.685954009126181</v>
      </c>
      <c r="L69" s="10"/>
      <c r="M69" s="10"/>
      <c r="N69" s="10">
        <v>20.543700625562099</v>
      </c>
      <c r="O69" s="19"/>
      <c r="Q69" s="10">
        <v>-1.0264097086133137</v>
      </c>
      <c r="R69" s="10"/>
      <c r="S69" s="10"/>
      <c r="T69" s="10">
        <v>0.2392813333333379</v>
      </c>
      <c r="U69" s="6"/>
    </row>
    <row r="70" spans="1:21" ht="15" customHeight="1" x14ac:dyDescent="0.25">
      <c r="A70" s="7">
        <v>2009</v>
      </c>
      <c r="B70" s="10">
        <v>-9.4354896371095265</v>
      </c>
      <c r="C70" s="10"/>
      <c r="D70" s="10"/>
      <c r="E70" s="10">
        <v>-2.3383041094564181</v>
      </c>
      <c r="F70" s="10"/>
      <c r="G70" s="10"/>
      <c r="H70" s="10">
        <v>-7.0971855276531093</v>
      </c>
      <c r="I70" s="10"/>
      <c r="J70" s="10"/>
      <c r="K70" s="10">
        <v>16.005662157684135</v>
      </c>
      <c r="L70" s="10"/>
      <c r="M70" s="10"/>
      <c r="N70" s="10">
        <v>23.102847685337245</v>
      </c>
      <c r="O70" s="19"/>
      <c r="Q70" s="10">
        <v>-6.7552040581118886</v>
      </c>
      <c r="R70" s="10"/>
      <c r="S70" s="10"/>
      <c r="T70" s="10">
        <v>3.3377384166666655</v>
      </c>
      <c r="U70" s="6"/>
    </row>
    <row r="71" spans="1:21" ht="8.1" customHeight="1" x14ac:dyDescent="0.25">
      <c r="A71" s="7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9"/>
      <c r="Q71" s="10"/>
      <c r="R71" s="10"/>
      <c r="S71" s="10"/>
      <c r="T71" s="10"/>
      <c r="U71" s="6"/>
    </row>
    <row r="72" spans="1:21" ht="15" customHeight="1" x14ac:dyDescent="0.25">
      <c r="A72" s="7">
        <v>2010</v>
      </c>
      <c r="B72" s="10">
        <v>-8.420782136965336</v>
      </c>
      <c r="C72" s="10"/>
      <c r="D72" s="10"/>
      <c r="E72" s="10">
        <v>-2.7160638606429792</v>
      </c>
      <c r="F72" s="10"/>
      <c r="G72" s="10"/>
      <c r="H72" s="10">
        <v>-5.7047182763223576</v>
      </c>
      <c r="I72" s="10"/>
      <c r="J72" s="10"/>
      <c r="K72" s="10">
        <v>16.382163897847665</v>
      </c>
      <c r="L72" s="10"/>
      <c r="M72" s="10"/>
      <c r="N72" s="10">
        <v>22.086882174170022</v>
      </c>
      <c r="O72" s="19"/>
      <c r="Q72" s="10">
        <v>-6.5903696321139282</v>
      </c>
      <c r="R72" s="10"/>
      <c r="S72" s="10"/>
      <c r="T72" s="10">
        <v>4.3499999999999996</v>
      </c>
      <c r="U72" s="6"/>
    </row>
    <row r="73" spans="1:21" ht="15" customHeight="1" x14ac:dyDescent="0.25">
      <c r="A73" s="11">
        <v>2011</v>
      </c>
      <c r="B73" s="10">
        <v>-8.1644632175479259</v>
      </c>
      <c r="C73" s="10"/>
      <c r="D73" s="10"/>
      <c r="E73" s="10">
        <v>-2.5696060043965145</v>
      </c>
      <c r="F73" s="10"/>
      <c r="G73" s="10"/>
      <c r="H73" s="10">
        <v>-5.5948572131514114</v>
      </c>
      <c r="I73" s="10"/>
      <c r="J73" s="10"/>
      <c r="K73" s="10">
        <v>16.698174122997688</v>
      </c>
      <c r="L73" s="10"/>
      <c r="M73" s="10"/>
      <c r="N73" s="10">
        <v>22.293031336149099</v>
      </c>
      <c r="O73" s="19"/>
      <c r="Q73" s="10">
        <v>-6.2088287812280001</v>
      </c>
      <c r="R73" s="10"/>
      <c r="S73" s="10"/>
      <c r="T73" s="10">
        <v>3.6416665833333326</v>
      </c>
      <c r="U73" s="6"/>
    </row>
    <row r="74" spans="1:21" ht="15" customHeight="1" x14ac:dyDescent="0.25">
      <c r="A74" s="11">
        <v>2012</v>
      </c>
      <c r="B74" s="10">
        <v>-6.6088822577770001</v>
      </c>
      <c r="C74" s="10"/>
      <c r="D74" s="10"/>
      <c r="E74" s="10">
        <v>-2.3440757963193812</v>
      </c>
      <c r="F74" s="10"/>
      <c r="G74" s="10"/>
      <c r="H74" s="10">
        <v>-4.2648064614576189</v>
      </c>
      <c r="I74" s="10"/>
      <c r="J74" s="10"/>
      <c r="K74" s="10">
        <v>16.959767586159259</v>
      </c>
      <c r="L74" s="10"/>
      <c r="M74" s="10"/>
      <c r="N74" s="10">
        <v>21.22457404761688</v>
      </c>
      <c r="O74" s="19"/>
      <c r="Q74" s="10">
        <v>-5.6703157371092026</v>
      </c>
      <c r="R74" s="10"/>
      <c r="S74" s="10"/>
      <c r="T74" s="10">
        <v>2.7833335000000012</v>
      </c>
      <c r="U74" s="6"/>
    </row>
    <row r="75" spans="1:21" ht="15" customHeight="1" x14ac:dyDescent="0.25">
      <c r="A75" s="5" t="s">
        <v>230</v>
      </c>
      <c r="B75" s="10">
        <v>-4.9606526331011347</v>
      </c>
      <c r="C75" s="10"/>
      <c r="D75" s="10"/>
      <c r="E75" s="10">
        <v>-2.4796501652659564</v>
      </c>
      <c r="F75" s="10"/>
      <c r="G75" s="10"/>
      <c r="H75" s="10">
        <v>-2.4810024678351783</v>
      </c>
      <c r="I75" s="10"/>
      <c r="J75" s="10"/>
      <c r="K75" s="10">
        <v>18.151656239161305</v>
      </c>
      <c r="L75" s="10"/>
      <c r="M75" s="10"/>
      <c r="N75" s="10">
        <v>20.632658706996487</v>
      </c>
      <c r="O75" s="19"/>
      <c r="Q75" s="10">
        <v>-5.8713783715042309</v>
      </c>
      <c r="R75" s="10"/>
      <c r="S75" s="10"/>
      <c r="T75" s="10">
        <v>2.4020215</v>
      </c>
      <c r="U75" s="6"/>
    </row>
    <row r="76" spans="1:21" ht="15" customHeight="1" x14ac:dyDescent="0.25">
      <c r="A76" s="5" t="s">
        <v>231</v>
      </c>
      <c r="B76" s="10">
        <v>-3.4905934943274803</v>
      </c>
      <c r="E76" s="10">
        <v>-2.5182405650854403</v>
      </c>
      <c r="H76" s="10">
        <v>-0.97235292924204042</v>
      </c>
      <c r="K76" s="10">
        <v>19.317865932354529</v>
      </c>
      <c r="N76" s="10">
        <v>20.290218861596568</v>
      </c>
      <c r="Q76" s="10">
        <v>-5.625618401327432</v>
      </c>
      <c r="R76" s="10"/>
      <c r="S76" s="10"/>
      <c r="T76" s="10">
        <v>2.3886380000000003</v>
      </c>
      <c r="U76" s="6"/>
    </row>
    <row r="77" spans="1:21" ht="15" customHeight="1" x14ac:dyDescent="0.25">
      <c r="A77" s="5" t="s">
        <v>232</v>
      </c>
      <c r="B77" s="10">
        <v>-2.3409705343705101</v>
      </c>
      <c r="E77" s="10">
        <v>-1.9185494219569978</v>
      </c>
      <c r="H77" s="10">
        <v>-0.42242111241351232</v>
      </c>
      <c r="K77" s="10">
        <v>20.140302422477777</v>
      </c>
      <c r="N77" s="10">
        <v>20.56272353489129</v>
      </c>
      <c r="Q77" s="10">
        <v>-3.9031231388922802</v>
      </c>
      <c r="R77" s="10"/>
      <c r="S77" s="10"/>
      <c r="T77" s="10">
        <v>1.8233139999999999</v>
      </c>
      <c r="U77" s="6"/>
    </row>
    <row r="78" spans="1:21" ht="15" customHeight="1" x14ac:dyDescent="0.25">
      <c r="A78" s="5" t="s">
        <v>233</v>
      </c>
      <c r="B78" s="10">
        <v>-2.4864248637022035</v>
      </c>
      <c r="E78" s="10">
        <v>-0.96953905119767647</v>
      </c>
      <c r="H78" s="10">
        <v>-1.516885812504527</v>
      </c>
      <c r="K78" s="10">
        <v>19.652616189664034</v>
      </c>
      <c r="N78" s="10">
        <v>21.169502002168564</v>
      </c>
      <c r="Q78" s="10">
        <v>-1.8381796959212271</v>
      </c>
      <c r="R78" s="10"/>
      <c r="S78" s="10"/>
      <c r="T78" s="10">
        <v>0.97100249999999999</v>
      </c>
      <c r="U78" s="6"/>
    </row>
    <row r="79" spans="1:21" ht="15" customHeight="1" x14ac:dyDescent="0.25">
      <c r="A79" s="5" t="s">
        <v>234</v>
      </c>
      <c r="B79" s="10">
        <v>-2.6728337753477733</v>
      </c>
      <c r="E79" s="10">
        <v>-0.21661596535230851</v>
      </c>
      <c r="H79" s="10">
        <v>-2.456217809995465</v>
      </c>
      <c r="K79" s="10">
        <v>19.018702230326184</v>
      </c>
      <c r="N79" s="10">
        <v>21.474920040321646</v>
      </c>
      <c r="Q79" s="10">
        <v>-0.27592919374589897</v>
      </c>
      <c r="R79" s="10"/>
      <c r="S79" s="10"/>
      <c r="T79" s="10">
        <v>0.23719074999999989</v>
      </c>
      <c r="U79" s="6"/>
    </row>
    <row r="80" spans="1:21" ht="15" customHeight="1" x14ac:dyDescent="0.25">
      <c r="A80" s="1" t="s">
        <v>235</v>
      </c>
      <c r="B80" s="17">
        <v>-2.8881297657488458</v>
      </c>
      <c r="C80" s="1"/>
      <c r="D80" s="1"/>
      <c r="E80" s="17" t="s">
        <v>254</v>
      </c>
      <c r="F80" s="1"/>
      <c r="G80" s="1"/>
      <c r="H80" s="17">
        <v>-2.8791852949932464</v>
      </c>
      <c r="I80" s="1"/>
      <c r="J80" s="1"/>
      <c r="K80" s="17">
        <v>18.807497053533705</v>
      </c>
      <c r="L80" s="1"/>
      <c r="M80" s="1"/>
      <c r="N80" s="17">
        <v>21.686682348526954</v>
      </c>
      <c r="O80" s="1"/>
      <c r="P80" s="1"/>
      <c r="Q80" s="17" t="s">
        <v>254</v>
      </c>
      <c r="R80" s="17"/>
      <c r="S80" s="17"/>
      <c r="T80" s="17" t="s">
        <v>254</v>
      </c>
      <c r="U80" s="3"/>
    </row>
    <row r="81" spans="1:21" ht="15" customHeight="1" x14ac:dyDescent="0.25">
      <c r="A81" s="11"/>
      <c r="B81" s="19"/>
    </row>
    <row r="82" spans="1:21" ht="15" customHeight="1" x14ac:dyDescent="0.25">
      <c r="A82" s="97" t="s">
        <v>0</v>
      </c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</row>
    <row r="83" spans="1:21" ht="8.1" customHeight="1" x14ac:dyDescent="0.25"/>
    <row r="84" spans="1:21" ht="15" customHeight="1" x14ac:dyDescent="0.25">
      <c r="A84" s="96" t="s">
        <v>253</v>
      </c>
      <c r="B84" s="96"/>
      <c r="C84" s="96"/>
      <c r="D84" s="96"/>
      <c r="E84" s="96"/>
      <c r="F84" s="96"/>
      <c r="G84" s="96"/>
      <c r="H84" s="96"/>
      <c r="I84" s="96"/>
      <c r="J84" s="96"/>
      <c r="K84" s="96"/>
      <c r="L84" s="96"/>
      <c r="M84" s="96"/>
      <c r="N84" s="96"/>
      <c r="O84" s="96"/>
      <c r="P84" s="96"/>
      <c r="Q84" s="96"/>
      <c r="R84" s="97"/>
      <c r="S84" s="97"/>
      <c r="T84" s="97"/>
      <c r="U84" s="97"/>
    </row>
    <row r="85" spans="1:21" ht="15" customHeight="1" x14ac:dyDescent="0.25">
      <c r="A85" s="96"/>
      <c r="B85" s="96"/>
      <c r="C85" s="96"/>
      <c r="D85" s="96"/>
      <c r="E85" s="96"/>
      <c r="F85" s="96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7"/>
      <c r="S85" s="97"/>
      <c r="T85" s="97"/>
      <c r="U85" s="97"/>
    </row>
    <row r="86" spans="1:21" ht="8.1" customHeight="1" x14ac:dyDescent="0.25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12"/>
    </row>
    <row r="87" spans="1:21" ht="15" customHeight="1" x14ac:dyDescent="0.25">
      <c r="A87" s="97" t="s">
        <v>241</v>
      </c>
      <c r="B87" s="107"/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</row>
    <row r="88" spans="1:21" ht="8.1" customHeight="1" x14ac:dyDescent="0.25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12"/>
    </row>
    <row r="89" spans="1:21" s="11" customFormat="1" ht="15" customHeight="1" x14ac:dyDescent="0.25">
      <c r="A89" s="101" t="s">
        <v>252</v>
      </c>
      <c r="B89" s="10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</row>
    <row r="90" spans="1:21" ht="8.1" customHeight="1" x14ac:dyDescent="0.25">
      <c r="A90" s="100"/>
      <c r="B90" s="100"/>
      <c r="C90" s="100"/>
      <c r="D90" s="100"/>
      <c r="E90" s="100"/>
      <c r="F90" s="100"/>
      <c r="G90" s="100"/>
      <c r="H90" s="100"/>
      <c r="I90" s="100"/>
      <c r="J90" s="18"/>
      <c r="K90" s="18"/>
      <c r="L90" s="18"/>
      <c r="M90" s="18"/>
      <c r="N90" s="18"/>
      <c r="O90" s="18"/>
    </row>
    <row r="91" spans="1:21" ht="15" customHeight="1" x14ac:dyDescent="0.25">
      <c r="A91" s="95" t="s">
        <v>239</v>
      </c>
      <c r="B91" s="96"/>
      <c r="C91" s="96"/>
      <c r="D91" s="96"/>
      <c r="E91" s="96"/>
      <c r="F91" s="96"/>
      <c r="G91" s="96"/>
      <c r="H91" s="96"/>
      <c r="I91" s="96"/>
      <c r="J91" s="96"/>
      <c r="K91" s="96"/>
      <c r="L91" s="96"/>
      <c r="M91" s="96"/>
      <c r="N91" s="96"/>
      <c r="O91" s="96"/>
      <c r="P91" s="96"/>
      <c r="Q91" s="96"/>
      <c r="R91" s="96"/>
      <c r="S91" s="96"/>
      <c r="T91" s="97"/>
      <c r="U91" s="97"/>
    </row>
    <row r="92" spans="1:21" ht="15" customHeight="1" x14ac:dyDescent="0.25">
      <c r="A92" s="96"/>
      <c r="B92" s="96"/>
      <c r="C92" s="96"/>
      <c r="D92" s="96"/>
      <c r="E92" s="96"/>
      <c r="F92" s="96"/>
      <c r="G92" s="96"/>
      <c r="H92" s="96"/>
      <c r="I92" s="96"/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7"/>
      <c r="U92" s="97"/>
    </row>
    <row r="93" spans="1:21" ht="8.1" customHeight="1" x14ac:dyDescent="0.25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</row>
    <row r="94" spans="1:21" ht="15" customHeight="1" x14ac:dyDescent="0.25">
      <c r="A94" s="101" t="s">
        <v>213</v>
      </c>
      <c r="B94" s="10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</row>
    <row r="95" spans="1:21" ht="15" customHeight="1" x14ac:dyDescent="0.25">
      <c r="A95" s="1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2"/>
      <c r="R95" s="2"/>
      <c r="S95" s="2"/>
      <c r="T95" s="2"/>
      <c r="U95" s="2"/>
    </row>
    <row r="96" spans="1:21" ht="15" customHeight="1" x14ac:dyDescent="0.25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</row>
  </sheetData>
  <mergeCells count="30">
    <mergeCell ref="A94:U94"/>
    <mergeCell ref="Q8:T8"/>
    <mergeCell ref="A5:U6"/>
    <mergeCell ref="A82:U82"/>
    <mergeCell ref="A87:U87"/>
    <mergeCell ref="N11:O11"/>
    <mergeCell ref="A84:U85"/>
    <mergeCell ref="K8:O8"/>
    <mergeCell ref="B11:C11"/>
    <mergeCell ref="E11:F11"/>
    <mergeCell ref="A89:U89"/>
    <mergeCell ref="K9:O9"/>
    <mergeCell ref="K11:L11"/>
    <mergeCell ref="H9:I9"/>
    <mergeCell ref="A1:V1"/>
    <mergeCell ref="A2:V2"/>
    <mergeCell ref="H11:I11"/>
    <mergeCell ref="E10:F10"/>
    <mergeCell ref="H10:I10"/>
    <mergeCell ref="B8:C8"/>
    <mergeCell ref="K10:O10"/>
    <mergeCell ref="H8:I8"/>
    <mergeCell ref="B9:C9"/>
    <mergeCell ref="A91:U92"/>
    <mergeCell ref="T11:U11"/>
    <mergeCell ref="T10:U10"/>
    <mergeCell ref="Q11:R11"/>
    <mergeCell ref="Q10:R10"/>
    <mergeCell ref="A90:I90"/>
    <mergeCell ref="B10:C10"/>
  </mergeCells>
  <phoneticPr fontId="0" type="noConversion"/>
  <hyperlinks>
    <hyperlink ref="A1:V1" r:id="rId1" display="The data in this file supplements information in CBO's March 2013 report The Effects of Automatic Stabilizers on the Federal Budget as of 2013, www.cbo.gov/publication/43977."/>
    <hyperlink ref="A2:V2" r:id="rId2" display="That report is iteself a supplement to CBO's February 2013 report The Budget and Economic Outlook: Fiscal Years 2013 to 2023, www.cbo.gov/publication/43907."/>
  </hyperlinks>
  <pageMargins left="0.75" right="0.75" top="1" bottom="1" header="0.5" footer="0.5"/>
  <pageSetup scale="94" fitToHeight="2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"/>
  <sheetViews>
    <sheetView zoomScaleNormal="100" workbookViewId="0">
      <selection activeCell="M8" sqref="M8"/>
    </sheetView>
  </sheetViews>
  <sheetFormatPr defaultRowHeight="13.2" x14ac:dyDescent="0.25"/>
  <cols>
    <col min="10" max="10" width="4.6640625" customWidth="1"/>
  </cols>
  <sheetData>
    <row r="1" spans="1:22" s="5" customFormat="1" ht="14.1" customHeight="1" x14ac:dyDescent="0.25">
      <c r="A1" s="91" t="s">
        <v>256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</row>
    <row r="2" spans="1:22" s="5" customFormat="1" ht="14.1" customHeight="1" x14ac:dyDescent="0.25">
      <c r="A2" s="91" t="s">
        <v>258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</row>
    <row r="3" spans="1:22" x14ac:dyDescent="0.25">
      <c r="M3" s="38"/>
      <c r="N3" s="38"/>
    </row>
    <row r="6" spans="1:22" ht="13.8" x14ac:dyDescent="0.3">
      <c r="L6" s="39" t="s">
        <v>211</v>
      </c>
    </row>
  </sheetData>
  <mergeCells count="2">
    <mergeCell ref="A1:V1"/>
    <mergeCell ref="A2:V2"/>
  </mergeCells>
  <hyperlinks>
    <hyperlink ref="A1:V1" r:id="rId1" display="The data in this file supplements information in CBO's March 2013 report The Effects of Automatic Stabilizers on the Federal Budget as of 2013, www.cbo.gov/publication/43977."/>
    <hyperlink ref="A2:V2" r:id="rId2" display="That report is iteself a supplement to CBO's February 2013 report The Budget and Economic Outlook: Fiscal Years 2013 to 2023, www.cbo.gov/publication/43907."/>
  </hyperlinks>
  <pageMargins left="0.7" right="0.7" top="0.75" bottom="0.75" header="0.3" footer="0.3"/>
  <pageSetup orientation="portrait" r:id="rId3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236"/>
  <sheetViews>
    <sheetView topLeftCell="A200" zoomScaleNormal="100" workbookViewId="0">
      <selection activeCell="Q14" sqref="Q14:Q224"/>
    </sheetView>
  </sheetViews>
  <sheetFormatPr defaultColWidth="9.109375" defaultRowHeight="15" customHeight="1" x14ac:dyDescent="0.25"/>
  <cols>
    <col min="1" max="1" width="9.44140625" style="11" customWidth="1"/>
    <col min="2" max="2" width="8.88671875" style="5" customWidth="1"/>
    <col min="3" max="3" width="6.5546875" style="5" customWidth="1"/>
    <col min="4" max="4" width="2.6640625" style="5" customWidth="1"/>
    <col min="5" max="5" width="8.88671875" style="5" customWidth="1"/>
    <col min="6" max="6" width="6.5546875" style="5" customWidth="1"/>
    <col min="7" max="7" width="2.6640625" style="5" customWidth="1"/>
    <col min="8" max="8" width="8.88671875" style="5" customWidth="1"/>
    <col min="9" max="9" width="6.5546875" style="5" customWidth="1"/>
    <col min="10" max="10" width="2.6640625" style="5" customWidth="1"/>
    <col min="11" max="11" width="8.88671875" style="5" customWidth="1"/>
    <col min="12" max="12" width="6.5546875" style="5" customWidth="1"/>
    <col min="13" max="13" width="2.6640625" style="5" customWidth="1"/>
    <col min="14" max="14" width="8.88671875" style="5" customWidth="1"/>
    <col min="15" max="15" width="6.5546875" style="5" customWidth="1"/>
    <col min="16" max="16" width="2.6640625" style="5" customWidth="1"/>
    <col min="17" max="17" width="8.88671875" style="5" customWidth="1"/>
    <col min="18" max="18" width="6.5546875" style="5" customWidth="1"/>
    <col min="19" max="16384" width="9.109375" style="5"/>
  </cols>
  <sheetData>
    <row r="1" spans="1:22" ht="14.1" customHeight="1" x14ac:dyDescent="0.25">
      <c r="A1" s="91" t="s">
        <v>256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</row>
    <row r="2" spans="1:22" ht="14.1" customHeight="1" x14ac:dyDescent="0.25">
      <c r="A2" s="91" t="s">
        <v>258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</row>
    <row r="5" spans="1:22" ht="15" customHeight="1" x14ac:dyDescent="0.25">
      <c r="A5" s="115" t="s">
        <v>247</v>
      </c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</row>
    <row r="6" spans="1:22" ht="15" customHeight="1" x14ac:dyDescent="0.25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</row>
    <row r="8" spans="1:22" ht="13.5" customHeight="1" x14ac:dyDescent="0.25">
      <c r="B8" s="109" t="s">
        <v>243</v>
      </c>
      <c r="C8" s="109"/>
      <c r="D8" s="109"/>
      <c r="E8" s="109"/>
      <c r="F8" s="109"/>
      <c r="G8" s="109"/>
      <c r="H8" s="109"/>
      <c r="I8" s="109"/>
      <c r="K8" s="109" t="s">
        <v>242</v>
      </c>
      <c r="L8" s="109"/>
      <c r="M8" s="109"/>
      <c r="N8" s="109"/>
      <c r="O8" s="109"/>
      <c r="P8" s="109"/>
      <c r="Q8" s="109"/>
      <c r="R8" s="109"/>
    </row>
    <row r="9" spans="1:22" ht="15" customHeight="1" x14ac:dyDescent="0.25">
      <c r="B9" s="113" t="s">
        <v>221</v>
      </c>
      <c r="C9" s="113"/>
      <c r="D9" s="24"/>
      <c r="E9" s="24"/>
      <c r="F9" s="24"/>
      <c r="G9" s="24"/>
      <c r="H9" s="113" t="s">
        <v>220</v>
      </c>
      <c r="I9" s="113"/>
      <c r="K9" s="113" t="s">
        <v>221</v>
      </c>
      <c r="L9" s="113"/>
      <c r="M9" s="24"/>
      <c r="N9" s="24"/>
      <c r="O9" s="24"/>
      <c r="P9" s="24"/>
      <c r="Q9" s="113" t="s">
        <v>220</v>
      </c>
      <c r="R9" s="113"/>
    </row>
    <row r="10" spans="1:22" ht="15" customHeight="1" x14ac:dyDescent="0.25">
      <c r="B10" s="110" t="s">
        <v>244</v>
      </c>
      <c r="C10" s="110"/>
      <c r="D10" s="24"/>
      <c r="E10" s="24"/>
      <c r="F10" s="24"/>
      <c r="G10" s="24"/>
      <c r="H10" s="110" t="s">
        <v>244</v>
      </c>
      <c r="I10" s="110"/>
      <c r="K10" s="110" t="s">
        <v>244</v>
      </c>
      <c r="L10" s="110"/>
      <c r="M10" s="24"/>
      <c r="N10" s="24"/>
      <c r="O10" s="24"/>
      <c r="P10" s="24"/>
      <c r="Q10" s="110" t="s">
        <v>244</v>
      </c>
      <c r="R10" s="110"/>
    </row>
    <row r="11" spans="1:22" ht="15" customHeight="1" x14ac:dyDescent="0.25">
      <c r="B11" s="110" t="s">
        <v>245</v>
      </c>
      <c r="C11" s="110"/>
      <c r="D11" s="24"/>
      <c r="E11" s="24"/>
      <c r="F11" s="24"/>
      <c r="G11" s="24"/>
      <c r="H11" s="110" t="s">
        <v>246</v>
      </c>
      <c r="I11" s="110"/>
      <c r="K11" s="110" t="s">
        <v>245</v>
      </c>
      <c r="L11" s="110"/>
      <c r="M11" s="24"/>
      <c r="N11" s="24"/>
      <c r="O11" s="24"/>
      <c r="P11" s="24"/>
      <c r="Q11" s="110" t="s">
        <v>246</v>
      </c>
      <c r="R11" s="110"/>
    </row>
    <row r="12" spans="1:22" ht="15" customHeight="1" x14ac:dyDescent="0.25">
      <c r="B12" s="110" t="s">
        <v>7</v>
      </c>
      <c r="C12" s="110"/>
      <c r="D12" s="24"/>
      <c r="E12" s="110" t="s">
        <v>223</v>
      </c>
      <c r="F12" s="110"/>
      <c r="G12" s="24"/>
      <c r="H12" s="110" t="s">
        <v>223</v>
      </c>
      <c r="I12" s="110"/>
      <c r="K12" s="110" t="s">
        <v>7</v>
      </c>
      <c r="L12" s="110"/>
      <c r="M12" s="24"/>
      <c r="N12" s="110" t="s">
        <v>223</v>
      </c>
      <c r="O12" s="110"/>
      <c r="P12" s="24"/>
      <c r="Q12" s="110" t="s">
        <v>223</v>
      </c>
      <c r="R12" s="110"/>
    </row>
    <row r="13" spans="1:22" ht="15" customHeight="1" x14ac:dyDescent="0.25">
      <c r="A13" s="25"/>
      <c r="B13" s="109" t="s">
        <v>222</v>
      </c>
      <c r="C13" s="109"/>
      <c r="D13" s="23"/>
      <c r="E13" s="109" t="s">
        <v>8</v>
      </c>
      <c r="F13" s="109"/>
      <c r="G13" s="23"/>
      <c r="H13" s="109" t="s">
        <v>222</v>
      </c>
      <c r="I13" s="109"/>
      <c r="J13" s="1"/>
      <c r="K13" s="109" t="s">
        <v>222</v>
      </c>
      <c r="L13" s="109"/>
      <c r="M13" s="23"/>
      <c r="N13" s="109" t="s">
        <v>8</v>
      </c>
      <c r="O13" s="109"/>
      <c r="P13" s="23"/>
      <c r="Q13" s="109" t="s">
        <v>222</v>
      </c>
      <c r="R13" s="109"/>
    </row>
    <row r="14" spans="1:22" ht="15" customHeight="1" x14ac:dyDescent="0.25">
      <c r="A14" s="29" t="s">
        <v>10</v>
      </c>
      <c r="B14" s="30">
        <v>11.6</v>
      </c>
      <c r="C14" s="30"/>
      <c r="D14" s="30"/>
      <c r="E14" s="30">
        <v>1.8370610000000003</v>
      </c>
      <c r="F14" s="30"/>
      <c r="G14" s="30"/>
      <c r="H14" s="30">
        <v>9.7629389999999994</v>
      </c>
      <c r="I14" s="9"/>
      <c r="J14" s="9"/>
      <c r="K14" s="31">
        <v>2.2203133469552978</v>
      </c>
      <c r="L14" s="31"/>
      <c r="M14" s="31"/>
      <c r="N14" s="31">
        <v>0.3516250911612972</v>
      </c>
      <c r="O14" s="31"/>
      <c r="P14" s="31"/>
      <c r="Q14" s="31">
        <v>1.8686882557940008</v>
      </c>
    </row>
    <row r="15" spans="1:22" ht="15" customHeight="1" x14ac:dyDescent="0.25">
      <c r="A15" s="29" t="s">
        <v>11</v>
      </c>
      <c r="B15" s="30">
        <v>8.1999999999999993</v>
      </c>
      <c r="C15" s="30"/>
      <c r="D15" s="30"/>
      <c r="E15" s="30">
        <v>-0.9415180000000003</v>
      </c>
      <c r="F15" s="30"/>
      <c r="G15" s="30"/>
      <c r="H15" s="30">
        <v>9.1415179999999996</v>
      </c>
      <c r="I15" s="9"/>
      <c r="J15" s="9"/>
      <c r="K15" s="31">
        <v>1.5481464411438284</v>
      </c>
      <c r="L15" s="31"/>
      <c r="M15" s="31"/>
      <c r="N15" s="31">
        <v>-0.17775704158205555</v>
      </c>
      <c r="O15" s="31"/>
      <c r="P15" s="31"/>
      <c r="Q15" s="31">
        <v>1.7259034827258837</v>
      </c>
    </row>
    <row r="16" spans="1:22" ht="15" customHeight="1" x14ac:dyDescent="0.25">
      <c r="A16" s="29" t="s">
        <v>12</v>
      </c>
      <c r="B16" s="30">
        <v>6.6</v>
      </c>
      <c r="C16" s="30"/>
      <c r="D16" s="30"/>
      <c r="E16" s="30">
        <v>-2.520524</v>
      </c>
      <c r="F16" s="30"/>
      <c r="G16" s="30"/>
      <c r="H16" s="30">
        <v>9.1205239999999996</v>
      </c>
      <c r="I16" s="9"/>
      <c r="J16" s="9"/>
      <c r="K16" s="31">
        <v>1.2285243932588448</v>
      </c>
      <c r="L16" s="31"/>
      <c r="M16" s="31"/>
      <c r="N16" s="31">
        <v>-0.4691704875445995</v>
      </c>
      <c r="O16" s="31"/>
      <c r="P16" s="31"/>
      <c r="Q16" s="31">
        <v>1.6976948808034444</v>
      </c>
    </row>
    <row r="17" spans="1:17" ht="15" customHeight="1" x14ac:dyDescent="0.25">
      <c r="A17" s="29" t="s">
        <v>13</v>
      </c>
      <c r="B17" s="30">
        <v>2.1</v>
      </c>
      <c r="C17" s="30"/>
      <c r="D17" s="30"/>
      <c r="E17" s="30">
        <v>-6.4729050000000008</v>
      </c>
      <c r="F17" s="30"/>
      <c r="G17" s="30"/>
      <c r="H17" s="30">
        <v>8.5729050000000004</v>
      </c>
      <c r="I17" s="9"/>
      <c r="J17" s="9"/>
      <c r="K17" s="31">
        <v>0.38548027033859511</v>
      </c>
      <c r="L17" s="31"/>
      <c r="M17" s="31"/>
      <c r="N17" s="31">
        <v>-1.1881796044171637</v>
      </c>
      <c r="O17" s="31"/>
      <c r="P17" s="31"/>
      <c r="Q17" s="31">
        <v>1.5736598747557591</v>
      </c>
    </row>
    <row r="18" spans="1:17" ht="15" customHeight="1" x14ac:dyDescent="0.25">
      <c r="A18" s="29" t="s">
        <v>14</v>
      </c>
      <c r="B18" s="30">
        <v>2.4</v>
      </c>
      <c r="C18" s="30"/>
      <c r="D18" s="30"/>
      <c r="E18" s="30">
        <v>-7.8902400000000004</v>
      </c>
      <c r="F18" s="30"/>
      <c r="G18" s="30"/>
      <c r="H18" s="30">
        <v>10.290240000000001</v>
      </c>
      <c r="I18" s="9"/>
      <c r="J18" s="9"/>
      <c r="K18" s="31">
        <v>0.43577738345798883</v>
      </c>
      <c r="L18" s="31"/>
      <c r="M18" s="31"/>
      <c r="N18" s="31">
        <v>-1.4326617258564842</v>
      </c>
      <c r="O18" s="31"/>
      <c r="P18" s="31"/>
      <c r="Q18" s="31">
        <v>1.8684391093144732</v>
      </c>
    </row>
    <row r="19" spans="1:17" ht="15" customHeight="1" x14ac:dyDescent="0.25">
      <c r="A19" s="29" t="s">
        <v>15</v>
      </c>
      <c r="B19" s="30">
        <v>0.7</v>
      </c>
      <c r="C19" s="30"/>
      <c r="D19" s="30"/>
      <c r="E19" s="30">
        <v>-6.8496189999999997</v>
      </c>
      <c r="F19" s="30"/>
      <c r="G19" s="30"/>
      <c r="H19" s="30">
        <v>7.5496189999999999</v>
      </c>
      <c r="I19" s="9"/>
      <c r="J19" s="9"/>
      <c r="K19" s="31">
        <v>0.12565441014245715</v>
      </c>
      <c r="L19" s="31"/>
      <c r="M19" s="31"/>
      <c r="N19" s="31">
        <v>-1.2295497644936675</v>
      </c>
      <c r="O19" s="31"/>
      <c r="P19" s="31"/>
      <c r="Q19" s="31">
        <v>1.3552041746361245</v>
      </c>
    </row>
    <row r="20" spans="1:17" ht="15" customHeight="1" x14ac:dyDescent="0.25">
      <c r="A20" s="29" t="s">
        <v>16</v>
      </c>
      <c r="B20" s="30">
        <v>2.4</v>
      </c>
      <c r="C20" s="30"/>
      <c r="D20" s="30"/>
      <c r="E20" s="30">
        <v>-5.8621359999999996</v>
      </c>
      <c r="F20" s="30"/>
      <c r="G20" s="30"/>
      <c r="H20" s="30">
        <v>8.2621359999999999</v>
      </c>
      <c r="I20" s="9"/>
      <c r="J20" s="9"/>
      <c r="K20" s="31">
        <v>0.42561952106714956</v>
      </c>
      <c r="L20" s="31"/>
      <c r="M20" s="31"/>
      <c r="N20" s="31">
        <v>-1.0395997986460399</v>
      </c>
      <c r="O20" s="31"/>
      <c r="P20" s="31"/>
      <c r="Q20" s="31">
        <v>1.4652193197131897</v>
      </c>
    </row>
    <row r="21" spans="1:17" ht="15" customHeight="1" x14ac:dyDescent="0.25">
      <c r="A21" s="29" t="s">
        <v>17</v>
      </c>
      <c r="B21" s="30">
        <v>4.5999999999999996</v>
      </c>
      <c r="C21" s="30"/>
      <c r="D21" s="30"/>
      <c r="E21" s="30">
        <v>-3.2861100000000008</v>
      </c>
      <c r="F21" s="30"/>
      <c r="G21" s="30"/>
      <c r="H21" s="30">
        <v>7.8861100000000004</v>
      </c>
      <c r="I21" s="9"/>
      <c r="J21" s="9"/>
      <c r="K21" s="31">
        <v>0.80593821151082734</v>
      </c>
      <c r="L21" s="31"/>
      <c r="M21" s="31"/>
      <c r="N21" s="31">
        <v>-0.57573948178866208</v>
      </c>
      <c r="O21" s="31"/>
      <c r="P21" s="31"/>
      <c r="Q21" s="31">
        <v>1.3816776932994894</v>
      </c>
    </row>
    <row r="22" spans="1:17" ht="15" customHeight="1" x14ac:dyDescent="0.25">
      <c r="A22" s="29" t="s">
        <v>18</v>
      </c>
      <c r="B22" s="30">
        <v>2.2999999999999998</v>
      </c>
      <c r="C22" s="30"/>
      <c r="D22" s="30"/>
      <c r="E22" s="30">
        <v>-1.338022</v>
      </c>
      <c r="F22" s="30"/>
      <c r="G22" s="30"/>
      <c r="H22" s="30">
        <v>3.6380219999999999</v>
      </c>
      <c r="I22" s="9"/>
      <c r="J22" s="9"/>
      <c r="K22" s="31">
        <v>0.39687435454414005</v>
      </c>
      <c r="L22" s="31"/>
      <c r="M22" s="31"/>
      <c r="N22" s="31">
        <v>-0.23088113809385191</v>
      </c>
      <c r="O22" s="31"/>
      <c r="P22" s="31"/>
      <c r="Q22" s="31">
        <v>0.62775549263799191</v>
      </c>
    </row>
    <row r="23" spans="1:17" ht="15" customHeight="1" x14ac:dyDescent="0.25">
      <c r="A23" s="29" t="s">
        <v>19</v>
      </c>
      <c r="B23" s="30">
        <v>2.1</v>
      </c>
      <c r="C23" s="30"/>
      <c r="D23" s="30"/>
      <c r="E23" s="30">
        <v>-1.1268469999999997</v>
      </c>
      <c r="F23" s="30"/>
      <c r="G23" s="30"/>
      <c r="H23" s="30">
        <v>3.2268469999999998</v>
      </c>
      <c r="I23" s="9"/>
      <c r="J23" s="9"/>
      <c r="K23" s="31">
        <v>0.35801239650626998</v>
      </c>
      <c r="L23" s="31"/>
      <c r="M23" s="31"/>
      <c r="N23" s="31">
        <v>-0.19210723569804794</v>
      </c>
      <c r="O23" s="31"/>
      <c r="P23" s="31"/>
      <c r="Q23" s="31">
        <v>0.55011963220431792</v>
      </c>
    </row>
    <row r="24" spans="1:17" ht="15" customHeight="1" x14ac:dyDescent="0.25">
      <c r="A24" s="29" t="s">
        <v>20</v>
      </c>
      <c r="B24" s="30">
        <v>3</v>
      </c>
      <c r="C24" s="30"/>
      <c r="D24" s="30"/>
      <c r="E24" s="30">
        <v>-1.1255369999999996</v>
      </c>
      <c r="F24" s="30"/>
      <c r="G24" s="30"/>
      <c r="H24" s="30">
        <v>4.1255369999999996</v>
      </c>
      <c r="I24" s="9"/>
      <c r="J24" s="9"/>
      <c r="K24" s="31">
        <v>0.50521171378263963</v>
      </c>
      <c r="L24" s="31"/>
      <c r="M24" s="31"/>
      <c r="N24" s="31">
        <v>-0.1895448255652569</v>
      </c>
      <c r="O24" s="31"/>
      <c r="P24" s="31"/>
      <c r="Q24" s="31">
        <v>0.6947565393478965</v>
      </c>
    </row>
    <row r="25" spans="1:17" ht="15" customHeight="1" x14ac:dyDescent="0.25">
      <c r="A25" s="29" t="s">
        <v>21</v>
      </c>
      <c r="B25" s="30">
        <v>2.2999999999999998</v>
      </c>
      <c r="C25" s="30"/>
      <c r="D25" s="30"/>
      <c r="E25" s="30">
        <v>-2.329548</v>
      </c>
      <c r="F25" s="30"/>
      <c r="G25" s="30"/>
      <c r="H25" s="30">
        <v>4.6295479999999998</v>
      </c>
      <c r="I25" s="9"/>
      <c r="J25" s="9"/>
      <c r="K25" s="31">
        <v>0.38227566863653917</v>
      </c>
      <c r="L25" s="31"/>
      <c r="M25" s="31"/>
      <c r="N25" s="31">
        <v>-0.38718674753083154</v>
      </c>
      <c r="O25" s="31"/>
      <c r="P25" s="31"/>
      <c r="Q25" s="31">
        <v>0.76946241616737077</v>
      </c>
    </row>
    <row r="26" spans="1:17" ht="15" customHeight="1" x14ac:dyDescent="0.25">
      <c r="A26" s="29" t="s">
        <v>22</v>
      </c>
      <c r="B26" s="30">
        <v>4</v>
      </c>
      <c r="C26" s="30"/>
      <c r="D26" s="30"/>
      <c r="E26" s="30">
        <v>-2.2319800000000001</v>
      </c>
      <c r="F26" s="30"/>
      <c r="G26" s="30"/>
      <c r="H26" s="30">
        <v>6.2319800000000001</v>
      </c>
      <c r="I26" s="9"/>
      <c r="J26" s="9"/>
      <c r="K26" s="31">
        <v>0.65653722744804144</v>
      </c>
      <c r="L26" s="31"/>
      <c r="M26" s="31"/>
      <c r="N26" s="31">
        <v>-0.36634449022986987</v>
      </c>
      <c r="O26" s="31"/>
      <c r="P26" s="31"/>
      <c r="Q26" s="31">
        <v>1.0228817176779113</v>
      </c>
    </row>
    <row r="27" spans="1:17" ht="15" customHeight="1" x14ac:dyDescent="0.25">
      <c r="A27" s="29" t="s">
        <v>23</v>
      </c>
      <c r="B27" s="30">
        <v>6.2</v>
      </c>
      <c r="C27" s="30"/>
      <c r="D27" s="30"/>
      <c r="E27" s="30">
        <v>-1.7314249999999998</v>
      </c>
      <c r="F27" s="30"/>
      <c r="G27" s="30"/>
      <c r="H27" s="30">
        <v>7.9314249999999999</v>
      </c>
      <c r="I27" s="9"/>
      <c r="J27" s="9"/>
      <c r="K27" s="31">
        <v>1.0067904277778201</v>
      </c>
      <c r="L27" s="31"/>
      <c r="M27" s="31"/>
      <c r="N27" s="31">
        <v>-0.28115840587342128</v>
      </c>
      <c r="O27" s="31"/>
      <c r="P27" s="31"/>
      <c r="Q27" s="31">
        <v>1.2879488336512415</v>
      </c>
    </row>
    <row r="28" spans="1:17" ht="15" customHeight="1" x14ac:dyDescent="0.25">
      <c r="A28" s="29" t="s">
        <v>24</v>
      </c>
      <c r="B28" s="30">
        <v>5.8</v>
      </c>
      <c r="C28" s="30"/>
      <c r="D28" s="30"/>
      <c r="E28" s="30">
        <v>7.9251000000000182E-2</v>
      </c>
      <c r="F28" s="30"/>
      <c r="G28" s="30"/>
      <c r="H28" s="30">
        <v>5.7207489999999996</v>
      </c>
      <c r="I28" s="9"/>
      <c r="J28" s="9"/>
      <c r="K28" s="31">
        <v>0.93100557542450113</v>
      </c>
      <c r="L28" s="31"/>
      <c r="M28" s="31"/>
      <c r="N28" s="31">
        <v>1.2721228078959881E-2</v>
      </c>
      <c r="O28" s="31"/>
      <c r="P28" s="31"/>
      <c r="Q28" s="31">
        <v>0.91828434734554132</v>
      </c>
    </row>
    <row r="29" spans="1:17" ht="15" customHeight="1" x14ac:dyDescent="0.25">
      <c r="A29" s="29" t="s">
        <v>25</v>
      </c>
      <c r="B29" s="30">
        <v>5.0999999999999996</v>
      </c>
      <c r="C29" s="30"/>
      <c r="D29" s="30"/>
      <c r="E29" s="30">
        <v>0.1245099999999999</v>
      </c>
      <c r="F29" s="30"/>
      <c r="G29" s="30"/>
      <c r="H29" s="30">
        <v>4.9754899999999997</v>
      </c>
      <c r="I29" s="9"/>
      <c r="J29" s="9"/>
      <c r="K29" s="31">
        <v>0.80583360078666566</v>
      </c>
      <c r="L29" s="31"/>
      <c r="M29" s="31"/>
      <c r="N29" s="31">
        <v>1.9673400320381895E-2</v>
      </c>
      <c r="O29" s="31"/>
      <c r="P29" s="31"/>
      <c r="Q29" s="31">
        <v>0.78616020046628365</v>
      </c>
    </row>
    <row r="30" spans="1:17" ht="15" customHeight="1" x14ac:dyDescent="0.25">
      <c r="A30" s="29" t="s">
        <v>26</v>
      </c>
      <c r="B30" s="30">
        <v>1.9</v>
      </c>
      <c r="C30" s="30"/>
      <c r="D30" s="30"/>
      <c r="E30" s="30">
        <v>2.2640406</v>
      </c>
      <c r="F30" s="30"/>
      <c r="G30" s="30"/>
      <c r="H30" s="30">
        <v>-0.36404059999999999</v>
      </c>
      <c r="I30" s="9"/>
      <c r="J30" s="9"/>
      <c r="K30" s="31">
        <v>0.29622861968102704</v>
      </c>
      <c r="L30" s="31"/>
      <c r="M30" s="31"/>
      <c r="N30" s="31">
        <v>0.35298611675779173</v>
      </c>
      <c r="O30" s="31"/>
      <c r="P30" s="31"/>
      <c r="Q30" s="31">
        <v>-5.6757497076764689E-2</v>
      </c>
    </row>
    <row r="31" spans="1:17" ht="15" customHeight="1" x14ac:dyDescent="0.25">
      <c r="A31" s="29" t="s">
        <v>27</v>
      </c>
      <c r="B31" s="30">
        <v>-2.7</v>
      </c>
      <c r="C31" s="30"/>
      <c r="D31" s="30"/>
      <c r="E31" s="30">
        <v>2.7773490000000001</v>
      </c>
      <c r="F31" s="30"/>
      <c r="G31" s="30"/>
      <c r="H31" s="30">
        <v>-5.4773490000000002</v>
      </c>
      <c r="I31" s="9"/>
      <c r="J31" s="9"/>
      <c r="K31" s="31">
        <v>-0.41548131266520927</v>
      </c>
      <c r="L31" s="31"/>
      <c r="M31" s="31"/>
      <c r="N31" s="31">
        <v>0.42738392898126154</v>
      </c>
      <c r="O31" s="31"/>
      <c r="P31" s="31"/>
      <c r="Q31" s="31">
        <v>-0.84286524164647081</v>
      </c>
    </row>
    <row r="32" spans="1:17" ht="15" customHeight="1" x14ac:dyDescent="0.25">
      <c r="A32" s="29" t="s">
        <v>28</v>
      </c>
      <c r="B32" s="30">
        <v>1.2</v>
      </c>
      <c r="C32" s="30"/>
      <c r="D32" s="30"/>
      <c r="E32" s="30">
        <v>3.451085</v>
      </c>
      <c r="F32" s="30"/>
      <c r="G32" s="30"/>
      <c r="H32" s="30">
        <v>-2.2510849999999998</v>
      </c>
      <c r="I32" s="9"/>
      <c r="J32" s="9"/>
      <c r="K32" s="31">
        <v>0.18195017155499993</v>
      </c>
      <c r="L32" s="31"/>
      <c r="M32" s="31"/>
      <c r="N32" s="31">
        <v>0.52327125650073913</v>
      </c>
      <c r="O32" s="31"/>
      <c r="P32" s="31"/>
      <c r="Q32" s="31">
        <v>-0.34132108494573915</v>
      </c>
    </row>
    <row r="33" spans="1:17" ht="15" customHeight="1" x14ac:dyDescent="0.25">
      <c r="A33" s="29" t="s">
        <v>29</v>
      </c>
      <c r="B33" s="30">
        <v>3.1</v>
      </c>
      <c r="C33" s="30"/>
      <c r="D33" s="30"/>
      <c r="E33" s="30">
        <v>2.6619877000000001</v>
      </c>
      <c r="F33" s="30"/>
      <c r="G33" s="30"/>
      <c r="H33" s="30">
        <v>0.43801230000000002</v>
      </c>
      <c r="I33" s="9"/>
      <c r="J33" s="9"/>
      <c r="K33" s="31">
        <v>0.46327955450350355</v>
      </c>
      <c r="L33" s="31"/>
      <c r="M33" s="31"/>
      <c r="N33" s="31">
        <v>0.39782079862896969</v>
      </c>
      <c r="O33" s="31"/>
      <c r="P33" s="31"/>
      <c r="Q33" s="31">
        <v>6.5458755874533855E-2</v>
      </c>
    </row>
    <row r="34" spans="1:17" ht="15" customHeight="1" x14ac:dyDescent="0.25">
      <c r="A34" s="29" t="s">
        <v>30</v>
      </c>
      <c r="B34" s="30">
        <v>7.5</v>
      </c>
      <c r="C34" s="30"/>
      <c r="D34" s="30"/>
      <c r="E34" s="30">
        <v>5.2943410000000002</v>
      </c>
      <c r="F34" s="30"/>
      <c r="G34" s="30"/>
      <c r="H34" s="30">
        <v>2.2056589999999998</v>
      </c>
      <c r="I34" s="9"/>
      <c r="J34" s="9"/>
      <c r="K34" s="31">
        <v>1.1049168382385151</v>
      </c>
      <c r="L34" s="31"/>
      <c r="M34" s="31"/>
      <c r="N34" s="31">
        <v>0.77997420243687177</v>
      </c>
      <c r="O34" s="31"/>
      <c r="P34" s="31"/>
      <c r="Q34" s="31">
        <v>0.32494263580164329</v>
      </c>
    </row>
    <row r="35" spans="1:17" ht="15" customHeight="1" x14ac:dyDescent="0.25">
      <c r="A35" s="29" t="s">
        <v>31</v>
      </c>
      <c r="B35" s="30">
        <v>6.7</v>
      </c>
      <c r="C35" s="30"/>
      <c r="D35" s="30"/>
      <c r="E35" s="30">
        <v>6.3313946000000003</v>
      </c>
      <c r="F35" s="30"/>
      <c r="G35" s="30"/>
      <c r="H35" s="30">
        <v>0.36860540000000003</v>
      </c>
      <c r="I35" s="9"/>
      <c r="J35" s="9"/>
      <c r="K35" s="31">
        <v>0.97276333276547844</v>
      </c>
      <c r="L35" s="31"/>
      <c r="M35" s="31"/>
      <c r="N35" s="31">
        <v>0.91924604658945586</v>
      </c>
      <c r="O35" s="31"/>
      <c r="P35" s="31"/>
      <c r="Q35" s="31">
        <v>5.3517286176022742E-2</v>
      </c>
    </row>
    <row r="36" spans="1:17" ht="15" customHeight="1" x14ac:dyDescent="0.25">
      <c r="A36" s="29" t="s">
        <v>32</v>
      </c>
      <c r="B36" s="30">
        <v>-0.5</v>
      </c>
      <c r="C36" s="30"/>
      <c r="D36" s="30"/>
      <c r="E36" s="30">
        <v>8.0600690000000004</v>
      </c>
      <c r="F36" s="30"/>
      <c r="G36" s="30"/>
      <c r="H36" s="30">
        <v>-8.5600690000000004</v>
      </c>
      <c r="I36" s="9"/>
      <c r="J36" s="9"/>
      <c r="K36" s="31">
        <v>-7.1538118238805584E-2</v>
      </c>
      <c r="L36" s="31"/>
      <c r="M36" s="31"/>
      <c r="N36" s="31">
        <v>1.1532043382698629</v>
      </c>
      <c r="O36" s="31"/>
      <c r="P36" s="31"/>
      <c r="Q36" s="31">
        <v>-1.2247424565086686</v>
      </c>
    </row>
    <row r="37" spans="1:17" ht="15" customHeight="1" x14ac:dyDescent="0.25">
      <c r="A37" s="29" t="s">
        <v>33</v>
      </c>
      <c r="B37" s="30">
        <v>-0.7</v>
      </c>
      <c r="C37" s="30"/>
      <c r="D37" s="30"/>
      <c r="E37" s="30">
        <v>11.68872</v>
      </c>
      <c r="F37" s="30"/>
      <c r="G37" s="30"/>
      <c r="H37" s="30">
        <v>-12.388719999999999</v>
      </c>
      <c r="I37" s="9"/>
      <c r="J37" s="9"/>
      <c r="K37" s="31">
        <v>-9.8506434401832071E-2</v>
      </c>
      <c r="L37" s="31"/>
      <c r="M37" s="31"/>
      <c r="N37" s="31">
        <v>1.644877328459118</v>
      </c>
      <c r="O37" s="31"/>
      <c r="P37" s="31"/>
      <c r="Q37" s="31">
        <v>-1.7433837628609501</v>
      </c>
    </row>
    <row r="38" spans="1:17" ht="15" customHeight="1" x14ac:dyDescent="0.25">
      <c r="A38" s="29" t="s">
        <v>34</v>
      </c>
      <c r="B38" s="30">
        <v>4.9000000000000004</v>
      </c>
      <c r="C38" s="30"/>
      <c r="D38" s="30"/>
      <c r="E38" s="30">
        <v>15.10037</v>
      </c>
      <c r="F38" s="30"/>
      <c r="G38" s="30"/>
      <c r="H38" s="30">
        <v>-10.200369999999999</v>
      </c>
      <c r="I38" s="9"/>
      <c r="J38" s="9"/>
      <c r="K38" s="31">
        <v>0.67806361358048439</v>
      </c>
      <c r="L38" s="31"/>
      <c r="M38" s="31"/>
      <c r="N38" s="31">
        <v>2.0895941731841505</v>
      </c>
      <c r="O38" s="31"/>
      <c r="P38" s="31"/>
      <c r="Q38" s="31">
        <v>-1.411530559603666</v>
      </c>
    </row>
    <row r="39" spans="1:17" ht="15" customHeight="1" x14ac:dyDescent="0.25">
      <c r="A39" s="29" t="s">
        <v>35</v>
      </c>
      <c r="B39" s="30">
        <v>3.4</v>
      </c>
      <c r="C39" s="30"/>
      <c r="D39" s="30"/>
      <c r="E39" s="30">
        <v>14.411350000000001</v>
      </c>
      <c r="F39" s="30"/>
      <c r="G39" s="30"/>
      <c r="H39" s="30">
        <v>-11.01135</v>
      </c>
      <c r="I39" s="9"/>
      <c r="J39" s="9"/>
      <c r="K39" s="31">
        <v>0.46100217757713291</v>
      </c>
      <c r="L39" s="31"/>
      <c r="M39" s="31"/>
      <c r="N39" s="31">
        <v>1.9540187446547688</v>
      </c>
      <c r="O39" s="31"/>
      <c r="P39" s="31"/>
      <c r="Q39" s="31">
        <v>-1.4930165670776359</v>
      </c>
    </row>
    <row r="40" spans="1:17" ht="15" customHeight="1" x14ac:dyDescent="0.25">
      <c r="A40" s="29" t="s">
        <v>36</v>
      </c>
      <c r="B40" s="30">
        <v>1.5</v>
      </c>
      <c r="C40" s="30"/>
      <c r="D40" s="30"/>
      <c r="E40" s="30">
        <v>14.24291</v>
      </c>
      <c r="F40" s="30"/>
      <c r="G40" s="30"/>
      <c r="H40" s="30">
        <v>-12.74291</v>
      </c>
      <c r="I40" s="9"/>
      <c r="J40" s="9"/>
      <c r="K40" s="31">
        <v>0.1992885267912792</v>
      </c>
      <c r="L40" s="31"/>
      <c r="M40" s="31"/>
      <c r="N40" s="31">
        <v>1.892299034080519</v>
      </c>
      <c r="O40" s="31"/>
      <c r="P40" s="31"/>
      <c r="Q40" s="31">
        <v>-1.6930105072892399</v>
      </c>
    </row>
    <row r="41" spans="1:17" ht="15" customHeight="1" x14ac:dyDescent="0.25">
      <c r="A41" s="29" t="s">
        <v>37</v>
      </c>
      <c r="B41" s="30">
        <v>-0.8</v>
      </c>
      <c r="C41" s="30"/>
      <c r="D41" s="30"/>
      <c r="E41" s="30">
        <v>14.251819999999999</v>
      </c>
      <c r="F41" s="30"/>
      <c r="G41" s="30"/>
      <c r="H41" s="30">
        <v>-15.051819999999999</v>
      </c>
      <c r="I41" s="9"/>
      <c r="J41" s="9"/>
      <c r="K41" s="31">
        <v>-0.10419288193584325</v>
      </c>
      <c r="L41" s="31"/>
      <c r="M41" s="31"/>
      <c r="N41" s="31">
        <v>1.8561727482886119</v>
      </c>
      <c r="O41" s="31"/>
      <c r="P41" s="31"/>
      <c r="Q41" s="31">
        <v>-1.9603656302244552</v>
      </c>
    </row>
    <row r="42" spans="1:17" ht="15" customHeight="1" x14ac:dyDescent="0.25">
      <c r="A42" s="29" t="s">
        <v>38</v>
      </c>
      <c r="B42" s="30">
        <v>-9.6</v>
      </c>
      <c r="C42" s="30"/>
      <c r="D42" s="30"/>
      <c r="E42" s="30">
        <v>13.150440000000001</v>
      </c>
      <c r="F42" s="30"/>
      <c r="G42" s="30"/>
      <c r="H42" s="30">
        <v>-22.750440000000001</v>
      </c>
      <c r="I42" s="9"/>
      <c r="J42" s="9"/>
      <c r="K42" s="31">
        <v>-1.2304787726109485</v>
      </c>
      <c r="L42" s="31"/>
      <c r="M42" s="31"/>
      <c r="N42" s="31">
        <v>1.6855559656764503</v>
      </c>
      <c r="O42" s="31"/>
      <c r="P42" s="31"/>
      <c r="Q42" s="31">
        <v>-2.916034738287399</v>
      </c>
    </row>
    <row r="43" spans="1:17" ht="15" customHeight="1" x14ac:dyDescent="0.25">
      <c r="A43" s="29" t="s">
        <v>39</v>
      </c>
      <c r="B43" s="30">
        <v>-10.4</v>
      </c>
      <c r="C43" s="30"/>
      <c r="D43" s="30"/>
      <c r="E43" s="30">
        <v>10.833550000000001</v>
      </c>
      <c r="F43" s="30"/>
      <c r="G43" s="30"/>
      <c r="H43" s="30">
        <v>-21.233550000000001</v>
      </c>
      <c r="I43" s="9"/>
      <c r="J43" s="9"/>
      <c r="K43" s="31">
        <v>-1.3104926780904655</v>
      </c>
      <c r="L43" s="31"/>
      <c r="M43" s="31"/>
      <c r="N43" s="31">
        <v>1.3651238416083618</v>
      </c>
      <c r="O43" s="31"/>
      <c r="P43" s="31"/>
      <c r="Q43" s="31">
        <v>-2.6756165196988273</v>
      </c>
    </row>
    <row r="44" spans="1:17" ht="15" customHeight="1" x14ac:dyDescent="0.25">
      <c r="A44" s="29" t="s">
        <v>40</v>
      </c>
      <c r="B44" s="30">
        <v>-8.5</v>
      </c>
      <c r="C44" s="30"/>
      <c r="D44" s="30"/>
      <c r="E44" s="30">
        <v>10.49091</v>
      </c>
      <c r="F44" s="30"/>
      <c r="G44" s="30"/>
      <c r="H44" s="30">
        <v>-18.99091</v>
      </c>
      <c r="I44" s="9"/>
      <c r="J44" s="9"/>
      <c r="K44" s="31">
        <v>-1.049975444853301</v>
      </c>
      <c r="L44" s="31"/>
      <c r="M44" s="31"/>
      <c r="N44" s="31">
        <v>1.295905634607758</v>
      </c>
      <c r="O44" s="31"/>
      <c r="P44" s="31"/>
      <c r="Q44" s="31">
        <v>-2.3458810794610589</v>
      </c>
    </row>
    <row r="45" spans="1:17" ht="15" customHeight="1" x14ac:dyDescent="0.25">
      <c r="A45" s="29" t="s">
        <v>41</v>
      </c>
      <c r="B45" s="30">
        <v>-8.9</v>
      </c>
      <c r="C45" s="30"/>
      <c r="D45" s="30"/>
      <c r="E45" s="30">
        <v>9.9313300000000009</v>
      </c>
      <c r="F45" s="30"/>
      <c r="G45" s="30"/>
      <c r="H45" s="30">
        <v>-18.831330000000001</v>
      </c>
      <c r="I45" s="9"/>
      <c r="J45" s="9"/>
      <c r="K45" s="31">
        <v>-1.0759341038685619</v>
      </c>
      <c r="L45" s="31"/>
      <c r="M45" s="31"/>
      <c r="N45" s="31">
        <v>1.2006131060419061</v>
      </c>
      <c r="O45" s="31"/>
      <c r="P45" s="31"/>
      <c r="Q45" s="31">
        <v>-2.276547209910468</v>
      </c>
    </row>
    <row r="46" spans="1:17" ht="15" customHeight="1" x14ac:dyDescent="0.25">
      <c r="A46" s="29" t="s">
        <v>42</v>
      </c>
      <c r="B46" s="30">
        <v>-6</v>
      </c>
      <c r="C46" s="30"/>
      <c r="D46" s="30"/>
      <c r="E46" s="30">
        <v>12.57048</v>
      </c>
      <c r="F46" s="30"/>
      <c r="G46" s="30"/>
      <c r="H46" s="30">
        <v>-18.57048</v>
      </c>
      <c r="I46" s="9"/>
      <c r="J46" s="9"/>
      <c r="K46" s="31">
        <v>-0.71027958595631691</v>
      </c>
      <c r="L46" s="31"/>
      <c r="M46" s="31"/>
      <c r="N46" s="31">
        <v>1.4880925549453605</v>
      </c>
      <c r="O46" s="31"/>
      <c r="P46" s="31"/>
      <c r="Q46" s="31">
        <v>-2.1983721409016779</v>
      </c>
    </row>
    <row r="47" spans="1:17" ht="15" customHeight="1" x14ac:dyDescent="0.25">
      <c r="A47" s="29" t="s">
        <v>43</v>
      </c>
      <c r="B47" s="30">
        <v>-7.5</v>
      </c>
      <c r="C47" s="30"/>
      <c r="D47" s="30"/>
      <c r="E47" s="30">
        <v>14.909040000000001</v>
      </c>
      <c r="F47" s="30"/>
      <c r="G47" s="30"/>
      <c r="H47" s="30">
        <v>-22.409040000000001</v>
      </c>
      <c r="I47" s="9"/>
      <c r="J47" s="9"/>
      <c r="K47" s="31">
        <v>-0.86921235376638517</v>
      </c>
      <c r="L47" s="31"/>
      <c r="M47" s="31"/>
      <c r="N47" s="31">
        <v>1.7278829001062916</v>
      </c>
      <c r="O47" s="31"/>
      <c r="P47" s="31"/>
      <c r="Q47" s="31">
        <v>-2.597095253872677</v>
      </c>
    </row>
    <row r="48" spans="1:17" ht="15" customHeight="1" x14ac:dyDescent="0.25">
      <c r="A48" s="29" t="s">
        <v>44</v>
      </c>
      <c r="B48" s="30">
        <v>1.4</v>
      </c>
      <c r="C48" s="30"/>
      <c r="D48" s="30"/>
      <c r="E48" s="30">
        <v>15.43093</v>
      </c>
      <c r="F48" s="30"/>
      <c r="G48" s="30"/>
      <c r="H48" s="30">
        <v>-14.03093</v>
      </c>
      <c r="I48" s="9"/>
      <c r="J48" s="9"/>
      <c r="K48" s="31">
        <v>0.15910327778438724</v>
      </c>
      <c r="L48" s="31"/>
      <c r="M48" s="31"/>
      <c r="N48" s="31">
        <v>1.7536511016153105</v>
      </c>
      <c r="O48" s="31"/>
      <c r="P48" s="31"/>
      <c r="Q48" s="31">
        <v>-1.5945478238309232</v>
      </c>
    </row>
    <row r="49" spans="1:17" ht="15" customHeight="1" x14ac:dyDescent="0.25">
      <c r="A49" s="29" t="s">
        <v>45</v>
      </c>
      <c r="B49" s="30">
        <v>2.4</v>
      </c>
      <c r="C49" s="30"/>
      <c r="D49" s="30"/>
      <c r="E49" s="30">
        <v>14.89537</v>
      </c>
      <c r="F49" s="30"/>
      <c r="G49" s="30"/>
      <c r="H49" s="30">
        <v>-12.495369999999999</v>
      </c>
      <c r="I49" s="9"/>
      <c r="J49" s="9"/>
      <c r="K49" s="31">
        <v>0.26637403364743867</v>
      </c>
      <c r="L49" s="31"/>
      <c r="M49" s="31"/>
      <c r="N49" s="31">
        <v>1.6532249123212706</v>
      </c>
      <c r="O49" s="31"/>
      <c r="P49" s="31"/>
      <c r="Q49" s="31">
        <v>-1.3868508786738318</v>
      </c>
    </row>
    <row r="50" spans="1:17" ht="15" customHeight="1" x14ac:dyDescent="0.25">
      <c r="A50" s="29" t="s">
        <v>46</v>
      </c>
      <c r="B50" s="30">
        <v>14.4</v>
      </c>
      <c r="C50" s="30"/>
      <c r="D50" s="30"/>
      <c r="E50" s="30">
        <v>17.436812</v>
      </c>
      <c r="F50" s="30"/>
      <c r="G50" s="30"/>
      <c r="H50" s="30">
        <v>-3.0368119999999998</v>
      </c>
      <c r="I50" s="9"/>
      <c r="J50" s="9"/>
      <c r="K50" s="31">
        <v>1.5667875437165906</v>
      </c>
      <c r="L50" s="31"/>
      <c r="M50" s="31"/>
      <c r="N50" s="31">
        <v>1.8972069335922204</v>
      </c>
      <c r="O50" s="31"/>
      <c r="P50" s="31"/>
      <c r="Q50" s="31">
        <v>-0.33041938987562963</v>
      </c>
    </row>
    <row r="51" spans="1:17" ht="15" customHeight="1" x14ac:dyDescent="0.25">
      <c r="A51" s="29" t="s">
        <v>47</v>
      </c>
      <c r="B51" s="30">
        <v>11.4</v>
      </c>
      <c r="C51" s="30"/>
      <c r="D51" s="30"/>
      <c r="E51" s="30">
        <v>15.534518</v>
      </c>
      <c r="F51" s="30"/>
      <c r="G51" s="30"/>
      <c r="H51" s="30">
        <v>-4.1345179999999999</v>
      </c>
      <c r="I51" s="9"/>
      <c r="J51" s="9"/>
      <c r="K51" s="31">
        <v>1.2120004646606721</v>
      </c>
      <c r="L51" s="31"/>
      <c r="M51" s="31"/>
      <c r="N51" s="31">
        <v>1.6515651784455772</v>
      </c>
      <c r="O51" s="31"/>
      <c r="P51" s="31"/>
      <c r="Q51" s="31">
        <v>-0.43956471378490464</v>
      </c>
    </row>
    <row r="52" spans="1:17" ht="15" customHeight="1" x14ac:dyDescent="0.25">
      <c r="A52" s="29" t="s">
        <v>48</v>
      </c>
      <c r="B52" s="30">
        <v>5.5</v>
      </c>
      <c r="C52" s="30"/>
      <c r="D52" s="30"/>
      <c r="E52" s="30">
        <v>13.960785</v>
      </c>
      <c r="F52" s="30"/>
      <c r="G52" s="30"/>
      <c r="H52" s="30">
        <v>-8.4607849999999996</v>
      </c>
      <c r="I52" s="9"/>
      <c r="J52" s="9"/>
      <c r="K52" s="31">
        <v>0.57078665448545163</v>
      </c>
      <c r="L52" s="31"/>
      <c r="M52" s="31"/>
      <c r="N52" s="31">
        <v>1.4488417752983045</v>
      </c>
      <c r="O52" s="31"/>
      <c r="P52" s="31"/>
      <c r="Q52" s="31">
        <v>-0.87805512081285297</v>
      </c>
    </row>
    <row r="53" spans="1:17" ht="15" customHeight="1" x14ac:dyDescent="0.25">
      <c r="A53" s="29" t="s">
        <v>49</v>
      </c>
      <c r="B53" s="30">
        <v>3</v>
      </c>
      <c r="C53" s="30"/>
      <c r="D53" s="30"/>
      <c r="E53" s="30">
        <v>10.441361000000001</v>
      </c>
      <c r="F53" s="30"/>
      <c r="G53" s="30"/>
      <c r="H53" s="30">
        <v>-7.4413609999999997</v>
      </c>
      <c r="I53" s="9"/>
      <c r="J53" s="9"/>
      <c r="K53" s="31">
        <v>0.30454222363853428</v>
      </c>
      <c r="L53" s="31"/>
      <c r="M53" s="31"/>
      <c r="N53" s="31">
        <v>1.0599450989175567</v>
      </c>
      <c r="O53" s="31"/>
      <c r="P53" s="31"/>
      <c r="Q53" s="31">
        <v>-0.75540287527902239</v>
      </c>
    </row>
    <row r="54" spans="1:17" ht="15" customHeight="1" x14ac:dyDescent="0.25">
      <c r="A54" s="29" t="s">
        <v>50</v>
      </c>
      <c r="B54" s="30">
        <v>-2.5</v>
      </c>
      <c r="C54" s="30"/>
      <c r="D54" s="30"/>
      <c r="E54" s="30">
        <v>6.0723839999999996</v>
      </c>
      <c r="F54" s="30"/>
      <c r="G54" s="30"/>
      <c r="H54" s="30">
        <v>-8.5723839999999996</v>
      </c>
      <c r="I54" s="9"/>
      <c r="J54" s="9"/>
      <c r="K54" s="31">
        <v>-0.24796017827286204</v>
      </c>
      <c r="L54" s="31"/>
      <c r="M54" s="31"/>
      <c r="N54" s="31">
        <v>0.60228376767250991</v>
      </c>
      <c r="O54" s="31"/>
      <c r="P54" s="31"/>
      <c r="Q54" s="31">
        <v>-0.85024394594537189</v>
      </c>
    </row>
    <row r="55" spans="1:17" ht="15" customHeight="1" x14ac:dyDescent="0.25">
      <c r="A55" s="29" t="s">
        <v>51</v>
      </c>
      <c r="B55" s="30">
        <v>-16.2</v>
      </c>
      <c r="C55" s="30"/>
      <c r="D55" s="30"/>
      <c r="E55" s="30">
        <v>2.9443100000000015</v>
      </c>
      <c r="F55" s="30"/>
      <c r="G55" s="30"/>
      <c r="H55" s="30">
        <v>-19.144310000000001</v>
      </c>
      <c r="I55" s="9"/>
      <c r="J55" s="9"/>
      <c r="K55" s="31">
        <v>-1.5695880094162205</v>
      </c>
      <c r="L55" s="31"/>
      <c r="M55" s="31"/>
      <c r="N55" s="31">
        <v>0.28526874518544904</v>
      </c>
      <c r="O55" s="31"/>
      <c r="P55" s="31"/>
      <c r="Q55" s="31">
        <v>-1.8548567546016697</v>
      </c>
    </row>
    <row r="56" spans="1:17" ht="15" customHeight="1" x14ac:dyDescent="0.25">
      <c r="A56" s="29" t="s">
        <v>52</v>
      </c>
      <c r="B56" s="30">
        <v>-19.7</v>
      </c>
      <c r="C56" s="30"/>
      <c r="D56" s="30"/>
      <c r="E56" s="30">
        <v>1.5202400000000011</v>
      </c>
      <c r="F56" s="30"/>
      <c r="G56" s="30"/>
      <c r="H56" s="30">
        <v>-21.22024</v>
      </c>
      <c r="I56" s="9"/>
      <c r="J56" s="9"/>
      <c r="K56" s="31">
        <v>-1.8767444663426835</v>
      </c>
      <c r="L56" s="31"/>
      <c r="M56" s="31"/>
      <c r="N56" s="31">
        <v>0.1448275130717159</v>
      </c>
      <c r="O56" s="31"/>
      <c r="P56" s="31"/>
      <c r="Q56" s="31">
        <v>-2.0215719794143991</v>
      </c>
    </row>
    <row r="57" spans="1:17" ht="15" customHeight="1" x14ac:dyDescent="0.25">
      <c r="A57" s="29" t="s">
        <v>53</v>
      </c>
      <c r="B57" s="30">
        <v>-23.5</v>
      </c>
      <c r="C57" s="30"/>
      <c r="D57" s="30"/>
      <c r="E57" s="30">
        <v>-5.1876899999999999</v>
      </c>
      <c r="F57" s="30"/>
      <c r="G57" s="30"/>
      <c r="H57" s="30">
        <v>-18.31231</v>
      </c>
      <c r="I57" s="9"/>
      <c r="J57" s="9"/>
      <c r="K57" s="31">
        <v>-2.1913099252330537</v>
      </c>
      <c r="L57" s="31"/>
      <c r="M57" s="31"/>
      <c r="N57" s="31">
        <v>-0.48373772706520257</v>
      </c>
      <c r="O57" s="31"/>
      <c r="P57" s="31"/>
      <c r="Q57" s="31">
        <v>-1.7075721981678511</v>
      </c>
    </row>
    <row r="58" spans="1:17" ht="15" customHeight="1" x14ac:dyDescent="0.25">
      <c r="A58" s="29" t="s">
        <v>54</v>
      </c>
      <c r="B58" s="30">
        <v>-23.9</v>
      </c>
      <c r="C58" s="30"/>
      <c r="D58" s="30"/>
      <c r="E58" s="30">
        <v>-0.53203999999999851</v>
      </c>
      <c r="F58" s="30"/>
      <c r="G58" s="30"/>
      <c r="H58" s="30">
        <v>-23.36796</v>
      </c>
      <c r="I58" s="9"/>
      <c r="J58" s="9"/>
      <c r="K58" s="31">
        <v>-2.1767842235022243</v>
      </c>
      <c r="L58" s="31"/>
      <c r="M58" s="31"/>
      <c r="N58" s="31">
        <v>-4.8457584864942269E-2</v>
      </c>
      <c r="O58" s="31"/>
      <c r="P58" s="31"/>
      <c r="Q58" s="31">
        <v>-2.1283266386372821</v>
      </c>
    </row>
    <row r="59" spans="1:17" ht="15" customHeight="1" x14ac:dyDescent="0.25">
      <c r="A59" s="29" t="s">
        <v>55</v>
      </c>
      <c r="B59" s="30">
        <v>-30.4</v>
      </c>
      <c r="C59" s="30"/>
      <c r="D59" s="30"/>
      <c r="E59" s="30">
        <v>-0.8480099999999986</v>
      </c>
      <c r="F59" s="30"/>
      <c r="G59" s="30"/>
      <c r="H59" s="30">
        <v>-29.55199</v>
      </c>
      <c r="I59" s="9"/>
      <c r="J59" s="9"/>
      <c r="K59" s="31">
        <v>-2.7093438758908066</v>
      </c>
      <c r="L59" s="31"/>
      <c r="M59" s="31"/>
      <c r="N59" s="31">
        <v>-7.5577325664281547E-2</v>
      </c>
      <c r="O59" s="31"/>
      <c r="P59" s="31"/>
      <c r="Q59" s="31">
        <v>-2.6337665502265248</v>
      </c>
    </row>
    <row r="60" spans="1:17" ht="15" customHeight="1" x14ac:dyDescent="0.25">
      <c r="A60" s="29" t="s">
        <v>56</v>
      </c>
      <c r="B60" s="30">
        <v>-29.5</v>
      </c>
      <c r="C60" s="30"/>
      <c r="D60" s="30"/>
      <c r="E60" s="30">
        <v>-1.8574699999999993</v>
      </c>
      <c r="F60" s="30"/>
      <c r="G60" s="30"/>
      <c r="H60" s="30">
        <v>-27.642530000000001</v>
      </c>
      <c r="I60" s="9"/>
      <c r="J60" s="9"/>
      <c r="K60" s="31">
        <v>-2.5816255961146939</v>
      </c>
      <c r="L60" s="31"/>
      <c r="M60" s="31"/>
      <c r="N60" s="31">
        <v>-0.16255227444119183</v>
      </c>
      <c r="O60" s="31"/>
      <c r="P60" s="31"/>
      <c r="Q60" s="31">
        <v>-2.4190733216735021</v>
      </c>
    </row>
    <row r="61" spans="1:17" ht="15" customHeight="1" x14ac:dyDescent="0.25">
      <c r="A61" s="29" t="s">
        <v>57</v>
      </c>
      <c r="B61" s="30">
        <v>-31</v>
      </c>
      <c r="C61" s="30"/>
      <c r="D61" s="30"/>
      <c r="E61" s="30">
        <v>-2.1881899999999987</v>
      </c>
      <c r="F61" s="30"/>
      <c r="G61" s="30"/>
      <c r="H61" s="30">
        <v>-28.811810000000001</v>
      </c>
      <c r="I61" s="9"/>
      <c r="J61" s="9"/>
      <c r="K61" s="31">
        <v>-2.6692220932913497</v>
      </c>
      <c r="L61" s="31"/>
      <c r="M61" s="31"/>
      <c r="N61" s="31">
        <v>-0.18841177717158691</v>
      </c>
      <c r="O61" s="31"/>
      <c r="P61" s="31"/>
      <c r="Q61" s="31">
        <v>-2.4808103161197628</v>
      </c>
    </row>
    <row r="62" spans="1:17" ht="15" customHeight="1" x14ac:dyDescent="0.25">
      <c r="A62" s="29" t="s">
        <v>58</v>
      </c>
      <c r="B62" s="30">
        <v>-22.9</v>
      </c>
      <c r="C62" s="30"/>
      <c r="D62" s="30"/>
      <c r="E62" s="30">
        <v>-5.0849999999996953E-2</v>
      </c>
      <c r="F62" s="30"/>
      <c r="G62" s="30"/>
      <c r="H62" s="30">
        <v>-22.849150000000002</v>
      </c>
      <c r="I62" s="9"/>
      <c r="J62" s="9"/>
      <c r="K62" s="31">
        <v>-1.9238260909908143</v>
      </c>
      <c r="L62" s="31"/>
      <c r="M62" s="31"/>
      <c r="N62" s="31">
        <v>-4.2719020404749794E-3</v>
      </c>
      <c r="O62" s="31"/>
      <c r="P62" s="31"/>
      <c r="Q62" s="31">
        <v>-1.9195541889503391</v>
      </c>
    </row>
    <row r="63" spans="1:17" ht="15" customHeight="1" x14ac:dyDescent="0.25">
      <c r="A63" s="29" t="s">
        <v>59</v>
      </c>
      <c r="B63" s="30">
        <v>-28.2</v>
      </c>
      <c r="C63" s="30"/>
      <c r="D63" s="30"/>
      <c r="E63" s="30">
        <v>5.2398399999999974</v>
      </c>
      <c r="F63" s="30"/>
      <c r="G63" s="30"/>
      <c r="H63" s="30">
        <v>-33.439839999999997</v>
      </c>
      <c r="I63" s="9"/>
      <c r="J63" s="9"/>
      <c r="K63" s="31">
        <v>-2.3357611953735224</v>
      </c>
      <c r="L63" s="31"/>
      <c r="M63" s="31"/>
      <c r="N63" s="31">
        <v>0.43400762205553173</v>
      </c>
      <c r="O63" s="31"/>
      <c r="P63" s="31"/>
      <c r="Q63" s="31">
        <v>-2.7697688174290542</v>
      </c>
    </row>
    <row r="64" spans="1:17" ht="15" customHeight="1" x14ac:dyDescent="0.25">
      <c r="A64" s="29" t="s">
        <v>60</v>
      </c>
      <c r="B64" s="30">
        <v>-17.100000000000001</v>
      </c>
      <c r="C64" s="30"/>
      <c r="D64" s="30"/>
      <c r="E64" s="30">
        <v>6.2488799999999998</v>
      </c>
      <c r="F64" s="30"/>
      <c r="G64" s="30"/>
      <c r="H64" s="30">
        <v>-23.348880000000001</v>
      </c>
      <c r="I64" s="9"/>
      <c r="J64" s="9"/>
      <c r="K64" s="31">
        <v>-1.3916180905980755</v>
      </c>
      <c r="L64" s="31"/>
      <c r="M64" s="31"/>
      <c r="N64" s="31">
        <v>0.50854119613897675</v>
      </c>
      <c r="O64" s="31"/>
      <c r="P64" s="31"/>
      <c r="Q64" s="31">
        <v>-1.900159286737052</v>
      </c>
    </row>
    <row r="65" spans="1:17" ht="15" customHeight="1" x14ac:dyDescent="0.25">
      <c r="A65" s="29" t="s">
        <v>61</v>
      </c>
      <c r="B65" s="30">
        <v>-31.4</v>
      </c>
      <c r="C65" s="30"/>
      <c r="D65" s="30"/>
      <c r="E65" s="30">
        <v>10.54571</v>
      </c>
      <c r="F65" s="30"/>
      <c r="G65" s="30"/>
      <c r="H65" s="30">
        <v>-41.945709999999998</v>
      </c>
      <c r="I65" s="9"/>
      <c r="J65" s="9"/>
      <c r="K65" s="31">
        <v>-2.5041204210329302</v>
      </c>
      <c r="L65" s="31"/>
      <c r="M65" s="31"/>
      <c r="N65" s="31">
        <v>0.84101043838506961</v>
      </c>
      <c r="O65" s="31"/>
      <c r="P65" s="31"/>
      <c r="Q65" s="31">
        <v>-3.3451308594179996</v>
      </c>
    </row>
    <row r="66" spans="1:17" ht="15" customHeight="1" x14ac:dyDescent="0.25">
      <c r="A66" s="29" t="s">
        <v>62</v>
      </c>
      <c r="B66" s="30">
        <v>-15.2</v>
      </c>
      <c r="C66" s="30"/>
      <c r="D66" s="30"/>
      <c r="E66" s="30">
        <v>18.013909999999999</v>
      </c>
      <c r="F66" s="30"/>
      <c r="G66" s="30"/>
      <c r="H66" s="30">
        <v>-33.213909999999998</v>
      </c>
      <c r="I66" s="9"/>
      <c r="J66" s="9"/>
      <c r="K66" s="31">
        <v>-1.186005668486811</v>
      </c>
      <c r="L66" s="31"/>
      <c r="M66" s="31"/>
      <c r="N66" s="31">
        <v>1.4055657481323192</v>
      </c>
      <c r="O66" s="31"/>
      <c r="P66" s="31"/>
      <c r="Q66" s="31">
        <v>-2.5915714166191304</v>
      </c>
    </row>
    <row r="67" spans="1:17" ht="15" customHeight="1" x14ac:dyDescent="0.25">
      <c r="A67" s="29" t="s">
        <v>63</v>
      </c>
      <c r="B67" s="30">
        <v>-15.2</v>
      </c>
      <c r="C67" s="30"/>
      <c r="D67" s="30"/>
      <c r="E67" s="30">
        <v>19.128800000000002</v>
      </c>
      <c r="F67" s="30"/>
      <c r="G67" s="30"/>
      <c r="H67" s="30">
        <v>-34.328800000000001</v>
      </c>
      <c r="I67" s="9"/>
      <c r="J67" s="9"/>
      <c r="K67" s="31">
        <v>-1.1559781284669972</v>
      </c>
      <c r="L67" s="31"/>
      <c r="M67" s="31"/>
      <c r="N67" s="31">
        <v>1.4547680541986512</v>
      </c>
      <c r="O67" s="31"/>
      <c r="P67" s="31"/>
      <c r="Q67" s="31">
        <v>-2.6107461826656482</v>
      </c>
    </row>
    <row r="68" spans="1:17" ht="15" customHeight="1" x14ac:dyDescent="0.25">
      <c r="A68" s="29" t="s">
        <v>64</v>
      </c>
      <c r="B68" s="30">
        <v>-10.6</v>
      </c>
      <c r="C68" s="30"/>
      <c r="D68" s="30"/>
      <c r="E68" s="30">
        <v>15.19964</v>
      </c>
      <c r="F68" s="30"/>
      <c r="G68" s="30"/>
      <c r="H68" s="30">
        <v>-25.79964</v>
      </c>
      <c r="I68" s="9"/>
      <c r="J68" s="9"/>
      <c r="K68" s="31">
        <v>-0.78376214694674018</v>
      </c>
      <c r="L68" s="31"/>
      <c r="M68" s="31"/>
      <c r="N68" s="31">
        <v>1.123858724454486</v>
      </c>
      <c r="O68" s="31"/>
      <c r="P68" s="31"/>
      <c r="Q68" s="31">
        <v>-1.9076208714012259</v>
      </c>
    </row>
    <row r="69" spans="1:17" ht="15" customHeight="1" x14ac:dyDescent="0.25">
      <c r="A69" s="29" t="s">
        <v>65</v>
      </c>
      <c r="B69" s="30">
        <v>-6.2</v>
      </c>
      <c r="C69" s="30"/>
      <c r="D69" s="30"/>
      <c r="E69" s="30">
        <v>16.986720000000002</v>
      </c>
      <c r="F69" s="30"/>
      <c r="G69" s="30"/>
      <c r="H69" s="30">
        <v>-23.186720000000001</v>
      </c>
      <c r="I69" s="9"/>
      <c r="J69" s="9"/>
      <c r="K69" s="31">
        <v>-0.4465033548964204</v>
      </c>
      <c r="L69" s="31"/>
      <c r="M69" s="31"/>
      <c r="N69" s="31">
        <v>1.2233270110784071</v>
      </c>
      <c r="O69" s="31"/>
      <c r="P69" s="31"/>
      <c r="Q69" s="31">
        <v>-1.6698303659748275</v>
      </c>
    </row>
    <row r="70" spans="1:17" ht="15" customHeight="1" x14ac:dyDescent="0.25">
      <c r="A70" s="29" t="s">
        <v>66</v>
      </c>
      <c r="B70" s="30">
        <v>-8.9</v>
      </c>
      <c r="C70" s="30"/>
      <c r="D70" s="30"/>
      <c r="E70" s="30">
        <v>9.0292399999999997</v>
      </c>
      <c r="F70" s="30"/>
      <c r="G70" s="30"/>
      <c r="H70" s="30">
        <v>-17.92924</v>
      </c>
      <c r="I70" s="9"/>
      <c r="J70" s="9"/>
      <c r="K70" s="31">
        <v>-0.62205342434343991</v>
      </c>
      <c r="L70" s="31"/>
      <c r="M70" s="31"/>
      <c r="N70" s="31">
        <v>0.63108647878862478</v>
      </c>
      <c r="O70" s="31"/>
      <c r="P70" s="31"/>
      <c r="Q70" s="31">
        <v>-1.2531399031320647</v>
      </c>
    </row>
    <row r="71" spans="1:17" ht="15" customHeight="1" x14ac:dyDescent="0.25">
      <c r="A71" s="29" t="s">
        <v>67</v>
      </c>
      <c r="B71" s="30">
        <v>-11.4</v>
      </c>
      <c r="C71" s="30"/>
      <c r="D71" s="30"/>
      <c r="E71" s="30">
        <v>5.3548500000000008</v>
      </c>
      <c r="F71" s="30"/>
      <c r="G71" s="30"/>
      <c r="H71" s="30">
        <v>-16.754850000000001</v>
      </c>
      <c r="I71" s="9"/>
      <c r="J71" s="9"/>
      <c r="K71" s="31">
        <v>-0.77188668088310897</v>
      </c>
      <c r="L71" s="31"/>
      <c r="M71" s="31"/>
      <c r="N71" s="31">
        <v>0.36257345553744885</v>
      </c>
      <c r="O71" s="31"/>
      <c r="P71" s="31"/>
      <c r="Q71" s="31">
        <v>-1.1344601364205578</v>
      </c>
    </row>
    <row r="72" spans="1:17" ht="15" customHeight="1" x14ac:dyDescent="0.25">
      <c r="A72" s="29" t="s">
        <v>68</v>
      </c>
      <c r="B72" s="30">
        <v>-11.3</v>
      </c>
      <c r="C72" s="30"/>
      <c r="D72" s="30"/>
      <c r="E72" s="30">
        <v>-4.6696930000000005</v>
      </c>
      <c r="F72" s="30"/>
      <c r="G72" s="30"/>
      <c r="H72" s="30">
        <v>-6.6303070000000002</v>
      </c>
      <c r="I72" s="9"/>
      <c r="J72" s="9"/>
      <c r="K72" s="31">
        <v>-0.73494726024200696</v>
      </c>
      <c r="L72" s="31"/>
      <c r="M72" s="31"/>
      <c r="N72" s="31">
        <v>-0.30371487402843172</v>
      </c>
      <c r="O72" s="31"/>
      <c r="P72" s="31"/>
      <c r="Q72" s="31">
        <v>-0.43123238621357524</v>
      </c>
    </row>
    <row r="73" spans="1:17" ht="15" customHeight="1" x14ac:dyDescent="0.25">
      <c r="A73" s="29" t="s">
        <v>69</v>
      </c>
      <c r="B73" s="30">
        <v>-26.4</v>
      </c>
      <c r="C73" s="30"/>
      <c r="D73" s="30"/>
      <c r="E73" s="30">
        <v>-14.950039999999998</v>
      </c>
      <c r="F73" s="30"/>
      <c r="G73" s="30"/>
      <c r="H73" s="30">
        <v>-11.449960000000001</v>
      </c>
      <c r="I73" s="9"/>
      <c r="J73" s="9"/>
      <c r="K73" s="31">
        <v>-1.6499986036431995</v>
      </c>
      <c r="L73" s="31"/>
      <c r="M73" s="31"/>
      <c r="N73" s="31">
        <v>-0.93437670925795357</v>
      </c>
      <c r="O73" s="31"/>
      <c r="P73" s="31"/>
      <c r="Q73" s="31">
        <v>-0.71562189438524582</v>
      </c>
    </row>
    <row r="74" spans="1:17" ht="15" customHeight="1" x14ac:dyDescent="0.25">
      <c r="A74" s="29" t="s">
        <v>70</v>
      </c>
      <c r="B74" s="30">
        <v>-48.5</v>
      </c>
      <c r="C74" s="30"/>
      <c r="D74" s="30"/>
      <c r="E74" s="30">
        <v>-28.461549999999999</v>
      </c>
      <c r="F74" s="30"/>
      <c r="G74" s="30"/>
      <c r="H74" s="30">
        <v>-20.038450000000001</v>
      </c>
      <c r="I74" s="9"/>
      <c r="J74" s="9"/>
      <c r="K74" s="31">
        <v>-2.9361824089504589</v>
      </c>
      <c r="L74" s="31"/>
      <c r="M74" s="31"/>
      <c r="N74" s="31">
        <v>-1.7230577822982251</v>
      </c>
      <c r="O74" s="31"/>
      <c r="P74" s="31"/>
      <c r="Q74" s="31">
        <v>-1.2131246266522335</v>
      </c>
    </row>
    <row r="75" spans="1:17" ht="15" customHeight="1" x14ac:dyDescent="0.25">
      <c r="A75" s="29" t="s">
        <v>71</v>
      </c>
      <c r="B75" s="30">
        <v>-105.7</v>
      </c>
      <c r="C75" s="30"/>
      <c r="D75" s="30"/>
      <c r="E75" s="30">
        <v>-29.23536</v>
      </c>
      <c r="F75" s="30"/>
      <c r="G75" s="30"/>
      <c r="H75" s="30">
        <v>-76.464640000000003</v>
      </c>
      <c r="I75" s="9"/>
      <c r="J75" s="9"/>
      <c r="K75" s="31">
        <v>-6.2529071759110044</v>
      </c>
      <c r="L75" s="31"/>
      <c r="M75" s="31"/>
      <c r="N75" s="31">
        <v>-1.7294795868906487</v>
      </c>
      <c r="O75" s="31"/>
      <c r="P75" s="31"/>
      <c r="Q75" s="31">
        <v>-4.5234275890203559</v>
      </c>
    </row>
    <row r="76" spans="1:17" ht="15" customHeight="1" x14ac:dyDescent="0.25">
      <c r="A76" s="29" t="s">
        <v>72</v>
      </c>
      <c r="B76" s="30">
        <v>-63.7</v>
      </c>
      <c r="C76" s="30"/>
      <c r="D76" s="30"/>
      <c r="E76" s="30">
        <v>-30.123200000000004</v>
      </c>
      <c r="F76" s="30"/>
      <c r="G76" s="30"/>
      <c r="H76" s="30">
        <v>-33.576799999999999</v>
      </c>
      <c r="I76" s="9"/>
      <c r="J76" s="9"/>
      <c r="K76" s="31">
        <v>-3.6681595409257195</v>
      </c>
      <c r="L76" s="31"/>
      <c r="M76" s="31"/>
      <c r="N76" s="31">
        <v>-1.7346421268950336</v>
      </c>
      <c r="O76" s="31"/>
      <c r="P76" s="31"/>
      <c r="Q76" s="31">
        <v>-1.9335174140306857</v>
      </c>
    </row>
    <row r="77" spans="1:17" ht="15" customHeight="1" x14ac:dyDescent="0.25">
      <c r="A77" s="29" t="s">
        <v>73</v>
      </c>
      <c r="B77" s="30">
        <v>-64.599999999999994</v>
      </c>
      <c r="C77" s="30"/>
      <c r="D77" s="30"/>
      <c r="E77" s="30">
        <v>-28.924609999999994</v>
      </c>
      <c r="F77" s="30"/>
      <c r="G77" s="30"/>
      <c r="H77" s="30">
        <v>-35.67539</v>
      </c>
      <c r="I77" s="9"/>
      <c r="J77" s="9"/>
      <c r="K77" s="31">
        <v>-3.6254407213002335</v>
      </c>
      <c r="L77" s="31"/>
      <c r="M77" s="31"/>
      <c r="N77" s="31">
        <v>-1.6232888381072434</v>
      </c>
      <c r="O77" s="31"/>
      <c r="P77" s="31"/>
      <c r="Q77" s="31">
        <v>-2.0021518831929899</v>
      </c>
    </row>
    <row r="78" spans="1:17" ht="15" customHeight="1" x14ac:dyDescent="0.25">
      <c r="A78" s="29" t="s">
        <v>74</v>
      </c>
      <c r="B78" s="30">
        <v>-54.3</v>
      </c>
      <c r="C78" s="30"/>
      <c r="D78" s="30"/>
      <c r="E78" s="30">
        <v>-20.888849999999998</v>
      </c>
      <c r="F78" s="30"/>
      <c r="G78" s="30"/>
      <c r="H78" s="30">
        <v>-33.411149999999999</v>
      </c>
      <c r="I78" s="9"/>
      <c r="J78" s="9"/>
      <c r="K78" s="31">
        <v>-2.9896011913509724</v>
      </c>
      <c r="L78" s="31"/>
      <c r="M78" s="31"/>
      <c r="N78" s="31">
        <v>-1.1500797577523343</v>
      </c>
      <c r="O78" s="31"/>
      <c r="P78" s="31"/>
      <c r="Q78" s="31">
        <v>-1.8395214335986378</v>
      </c>
    </row>
    <row r="79" spans="1:17" ht="15" customHeight="1" x14ac:dyDescent="0.25">
      <c r="A79" s="29" t="s">
        <v>75</v>
      </c>
      <c r="B79" s="30">
        <v>-50</v>
      </c>
      <c r="C79" s="30"/>
      <c r="D79" s="30"/>
      <c r="E79" s="30">
        <v>-19.77918</v>
      </c>
      <c r="F79" s="30"/>
      <c r="G79" s="30"/>
      <c r="H79" s="30">
        <v>-30.22082</v>
      </c>
      <c r="I79" s="9"/>
      <c r="J79" s="9"/>
      <c r="K79" s="31">
        <v>-2.7027596102414666</v>
      </c>
      <c r="L79" s="31"/>
      <c r="M79" s="31"/>
      <c r="N79" s="31">
        <v>-1.0691673765539162</v>
      </c>
      <c r="O79" s="31"/>
      <c r="P79" s="31"/>
      <c r="Q79" s="31">
        <v>-1.6335922336875504</v>
      </c>
    </row>
    <row r="80" spans="1:17" ht="15" customHeight="1" x14ac:dyDescent="0.25">
      <c r="A80" s="29" t="s">
        <v>76</v>
      </c>
      <c r="B80" s="30">
        <v>-53.6</v>
      </c>
      <c r="C80" s="30"/>
      <c r="D80" s="30"/>
      <c r="E80" s="30">
        <v>-21.829990000000002</v>
      </c>
      <c r="F80" s="30"/>
      <c r="G80" s="30"/>
      <c r="H80" s="30">
        <v>-31.770009999999999</v>
      </c>
      <c r="I80" s="9"/>
      <c r="J80" s="9"/>
      <c r="K80" s="31">
        <v>-2.8366094733146698</v>
      </c>
      <c r="L80" s="31"/>
      <c r="M80" s="31"/>
      <c r="N80" s="31">
        <v>-1.1552827693351588</v>
      </c>
      <c r="O80" s="31"/>
      <c r="P80" s="31"/>
      <c r="Q80" s="31">
        <v>-1.6813267039795112</v>
      </c>
    </row>
    <row r="81" spans="1:17" ht="15" customHeight="1" x14ac:dyDescent="0.25">
      <c r="A81" s="29" t="s">
        <v>77</v>
      </c>
      <c r="B81" s="30">
        <v>-56.8</v>
      </c>
      <c r="C81" s="30"/>
      <c r="D81" s="30"/>
      <c r="E81" s="30">
        <v>-21.651669999999996</v>
      </c>
      <c r="F81" s="30"/>
      <c r="G81" s="30"/>
      <c r="H81" s="30">
        <v>-35.148330000000001</v>
      </c>
      <c r="I81" s="9"/>
      <c r="J81" s="9"/>
      <c r="K81" s="31">
        <v>-2.931931460073895</v>
      </c>
      <c r="L81" s="31"/>
      <c r="M81" s="31"/>
      <c r="N81" s="31">
        <v>-1.1176269795094742</v>
      </c>
      <c r="O81" s="31"/>
      <c r="P81" s="31"/>
      <c r="Q81" s="31">
        <v>-1.8143044805644208</v>
      </c>
    </row>
    <row r="82" spans="1:17" ht="15" customHeight="1" x14ac:dyDescent="0.25">
      <c r="A82" s="29" t="s">
        <v>78</v>
      </c>
      <c r="B82" s="30">
        <v>-47.2</v>
      </c>
      <c r="C82" s="30"/>
      <c r="D82" s="30"/>
      <c r="E82" s="30">
        <v>-20.336570000000002</v>
      </c>
      <c r="F82" s="30"/>
      <c r="G82" s="30"/>
      <c r="H82" s="30">
        <v>-26.863430000000001</v>
      </c>
      <c r="I82" s="9"/>
      <c r="J82" s="9"/>
      <c r="K82" s="31">
        <v>-2.376430674722771</v>
      </c>
      <c r="L82" s="31"/>
      <c r="M82" s="31"/>
      <c r="N82" s="31">
        <v>-1.0239078128526877</v>
      </c>
      <c r="O82" s="31"/>
      <c r="P82" s="31"/>
      <c r="Q82" s="31">
        <v>-1.3525228618700833</v>
      </c>
    </row>
    <row r="83" spans="1:17" ht="15" customHeight="1" x14ac:dyDescent="0.25">
      <c r="A83" s="29" t="s">
        <v>79</v>
      </c>
      <c r="B83" s="30">
        <v>-41.3</v>
      </c>
      <c r="C83" s="30"/>
      <c r="D83" s="30"/>
      <c r="E83" s="30">
        <v>-14.538909999999998</v>
      </c>
      <c r="F83" s="30"/>
      <c r="G83" s="30"/>
      <c r="H83" s="30">
        <v>-26.761089999999999</v>
      </c>
      <c r="I83" s="9"/>
      <c r="J83" s="9"/>
      <c r="K83" s="31">
        <v>-2.0297216591779965</v>
      </c>
      <c r="L83" s="31"/>
      <c r="M83" s="31"/>
      <c r="N83" s="31">
        <v>-0.71452640503243503</v>
      </c>
      <c r="O83" s="31"/>
      <c r="P83" s="31"/>
      <c r="Q83" s="31">
        <v>-1.3151952541455616</v>
      </c>
    </row>
    <row r="84" spans="1:17" ht="15" customHeight="1" x14ac:dyDescent="0.25">
      <c r="A84" s="29" t="s">
        <v>80</v>
      </c>
      <c r="B84" s="30">
        <v>-47.3</v>
      </c>
      <c r="C84" s="30"/>
      <c r="D84" s="30"/>
      <c r="E84" s="30">
        <v>-9.2126899999999949</v>
      </c>
      <c r="F84" s="30"/>
      <c r="G84" s="30"/>
      <c r="H84" s="30">
        <v>-38.087310000000002</v>
      </c>
      <c r="I84" s="9"/>
      <c r="J84" s="9"/>
      <c r="K84" s="31">
        <v>-2.273572542892996</v>
      </c>
      <c r="L84" s="31"/>
      <c r="M84" s="31"/>
      <c r="N84" s="31">
        <v>-0.44282704080729102</v>
      </c>
      <c r="O84" s="31"/>
      <c r="P84" s="31"/>
      <c r="Q84" s="31">
        <v>-1.8307455020857049</v>
      </c>
    </row>
    <row r="85" spans="1:17" ht="15" customHeight="1" x14ac:dyDescent="0.25">
      <c r="A85" s="29" t="s">
        <v>81</v>
      </c>
      <c r="B85" s="30">
        <v>-48.7</v>
      </c>
      <c r="C85" s="30"/>
      <c r="D85" s="30"/>
      <c r="E85" s="30">
        <v>-9.7239600000000053</v>
      </c>
      <c r="F85" s="30"/>
      <c r="G85" s="30"/>
      <c r="H85" s="30">
        <v>-38.976039999999998</v>
      </c>
      <c r="I85" s="9"/>
      <c r="J85" s="9"/>
      <c r="K85" s="31">
        <v>-2.2822301957700257</v>
      </c>
      <c r="L85" s="31"/>
      <c r="M85" s="31"/>
      <c r="N85" s="31">
        <v>-0.45569435594373531</v>
      </c>
      <c r="O85" s="31"/>
      <c r="P85" s="31"/>
      <c r="Q85" s="31">
        <v>-1.8265358398262905</v>
      </c>
    </row>
    <row r="86" spans="1:17" ht="15" customHeight="1" x14ac:dyDescent="0.25">
      <c r="A86" s="29" t="s">
        <v>82</v>
      </c>
      <c r="B86" s="30">
        <v>-48.6</v>
      </c>
      <c r="C86" s="30"/>
      <c r="D86" s="30"/>
      <c r="E86" s="30">
        <v>-12.333089999999999</v>
      </c>
      <c r="F86" s="30"/>
      <c r="G86" s="30"/>
      <c r="H86" s="30">
        <v>-36.266910000000003</v>
      </c>
      <c r="I86" s="9"/>
      <c r="J86" s="9"/>
      <c r="K86" s="31">
        <v>-2.2209615807070695</v>
      </c>
      <c r="L86" s="31"/>
      <c r="M86" s="31"/>
      <c r="N86" s="31">
        <v>-0.56360738809470257</v>
      </c>
      <c r="O86" s="31"/>
      <c r="P86" s="31"/>
      <c r="Q86" s="31">
        <v>-1.6573541926123667</v>
      </c>
    </row>
    <row r="87" spans="1:17" ht="15" customHeight="1" x14ac:dyDescent="0.25">
      <c r="A87" s="29" t="s">
        <v>83</v>
      </c>
      <c r="B87" s="30">
        <v>-27.9</v>
      </c>
      <c r="C87" s="30"/>
      <c r="D87" s="30"/>
      <c r="E87" s="30">
        <v>5.5644100000000023</v>
      </c>
      <c r="F87" s="30"/>
      <c r="G87" s="30"/>
      <c r="H87" s="30">
        <v>-33.464410000000001</v>
      </c>
      <c r="I87" s="9"/>
      <c r="J87" s="9"/>
      <c r="K87" s="31">
        <v>-1.2392775791450916</v>
      </c>
      <c r="L87" s="31"/>
      <c r="M87" s="31"/>
      <c r="N87" s="31">
        <v>0.24716303061543882</v>
      </c>
      <c r="O87" s="31"/>
      <c r="P87" s="31"/>
      <c r="Q87" s="31">
        <v>-1.4864406097605305</v>
      </c>
    </row>
    <row r="88" spans="1:17" ht="15" customHeight="1" x14ac:dyDescent="0.25">
      <c r="A88" s="29" t="s">
        <v>84</v>
      </c>
      <c r="B88" s="30">
        <v>-21.9</v>
      </c>
      <c r="C88" s="30"/>
      <c r="D88" s="30"/>
      <c r="E88" s="30">
        <v>6.7616000000000014</v>
      </c>
      <c r="F88" s="30"/>
      <c r="G88" s="30"/>
      <c r="H88" s="30">
        <v>-28.6616</v>
      </c>
      <c r="I88" s="9"/>
      <c r="J88" s="9"/>
      <c r="K88" s="31">
        <v>-0.9473129270874816</v>
      </c>
      <c r="L88" s="31"/>
      <c r="M88" s="31"/>
      <c r="N88" s="31">
        <v>0.292481784830809</v>
      </c>
      <c r="O88" s="31"/>
      <c r="P88" s="31"/>
      <c r="Q88" s="31">
        <v>-1.2397947119182906</v>
      </c>
    </row>
    <row r="89" spans="1:17" ht="15" customHeight="1" x14ac:dyDescent="0.25">
      <c r="A89" s="29" t="s">
        <v>85</v>
      </c>
      <c r="B89" s="30">
        <v>-17.2</v>
      </c>
      <c r="C89" s="30"/>
      <c r="D89" s="30"/>
      <c r="E89" s="30">
        <v>10.337579999999999</v>
      </c>
      <c r="F89" s="30"/>
      <c r="G89" s="30"/>
      <c r="H89" s="30">
        <v>-27.537579999999998</v>
      </c>
      <c r="I89" s="9"/>
      <c r="J89" s="9"/>
      <c r="K89" s="31">
        <v>-0.72244291300375696</v>
      </c>
      <c r="L89" s="31"/>
      <c r="M89" s="31"/>
      <c r="N89" s="31">
        <v>0.43420415166333592</v>
      </c>
      <c r="O89" s="31"/>
      <c r="P89" s="31"/>
      <c r="Q89" s="31">
        <v>-1.1566470646670928</v>
      </c>
    </row>
    <row r="90" spans="1:17" ht="15" customHeight="1" x14ac:dyDescent="0.25">
      <c r="A90" s="29" t="s">
        <v>86</v>
      </c>
      <c r="B90" s="30">
        <v>-8.6999999999999993</v>
      </c>
      <c r="C90" s="30"/>
      <c r="D90" s="30"/>
      <c r="E90" s="30">
        <v>8.7722900000000017</v>
      </c>
      <c r="F90" s="30"/>
      <c r="G90" s="30"/>
      <c r="H90" s="30">
        <v>-17.472290000000001</v>
      </c>
      <c r="I90" s="9"/>
      <c r="J90" s="9"/>
      <c r="K90" s="31">
        <v>-0.35561309355823656</v>
      </c>
      <c r="L90" s="31"/>
      <c r="M90" s="31"/>
      <c r="N90" s="31">
        <v>0.35856795224022803</v>
      </c>
      <c r="O90" s="31"/>
      <c r="P90" s="31"/>
      <c r="Q90" s="31">
        <v>-0.71418104579846464</v>
      </c>
    </row>
    <row r="91" spans="1:17" ht="15" customHeight="1" x14ac:dyDescent="0.25">
      <c r="A91" s="29" t="s">
        <v>87</v>
      </c>
      <c r="B91" s="30">
        <v>-8.9</v>
      </c>
      <c r="C91" s="30"/>
      <c r="D91" s="30"/>
      <c r="E91" s="30">
        <v>3.6657200000000003</v>
      </c>
      <c r="F91" s="30"/>
      <c r="G91" s="30"/>
      <c r="H91" s="30">
        <v>-12.565720000000001</v>
      </c>
      <c r="I91" s="9"/>
      <c r="J91" s="9"/>
      <c r="K91" s="31">
        <v>-0.35212299950809955</v>
      </c>
      <c r="L91" s="31"/>
      <c r="M91" s="31"/>
      <c r="N91" s="31">
        <v>0.14503194626481244</v>
      </c>
      <c r="O91" s="31"/>
      <c r="P91" s="31"/>
      <c r="Q91" s="31">
        <v>-0.49715494577291197</v>
      </c>
    </row>
    <row r="92" spans="1:17" ht="15" customHeight="1" x14ac:dyDescent="0.25">
      <c r="A92" s="29" t="s">
        <v>88</v>
      </c>
      <c r="B92" s="30">
        <v>-14.6</v>
      </c>
      <c r="C92" s="30"/>
      <c r="D92" s="30"/>
      <c r="E92" s="30">
        <v>2.9974700000000016</v>
      </c>
      <c r="F92" s="30"/>
      <c r="G92" s="30"/>
      <c r="H92" s="30">
        <v>-17.597470000000001</v>
      </c>
      <c r="I92" s="9"/>
      <c r="J92" s="9"/>
      <c r="K92" s="31">
        <v>-0.56138847952331883</v>
      </c>
      <c r="L92" s="31"/>
      <c r="M92" s="31"/>
      <c r="N92" s="31">
        <v>0.11525651546005228</v>
      </c>
      <c r="O92" s="31"/>
      <c r="P92" s="31"/>
      <c r="Q92" s="31">
        <v>-0.67664499498337105</v>
      </c>
    </row>
    <row r="93" spans="1:17" ht="15" customHeight="1" x14ac:dyDescent="0.25">
      <c r="A93" s="29" t="s">
        <v>89</v>
      </c>
      <c r="B93" s="30">
        <v>-23.6</v>
      </c>
      <c r="C93" s="30"/>
      <c r="D93" s="30"/>
      <c r="E93" s="30">
        <v>-1.7240900000000003</v>
      </c>
      <c r="F93" s="30"/>
      <c r="G93" s="30"/>
      <c r="H93" s="30">
        <v>-21.875910000000001</v>
      </c>
      <c r="I93" s="9"/>
      <c r="J93" s="9"/>
      <c r="K93" s="31">
        <v>-0.88316422610303957</v>
      </c>
      <c r="L93" s="31"/>
      <c r="M93" s="31"/>
      <c r="N93" s="31">
        <v>-6.4519263160253804E-2</v>
      </c>
      <c r="O93" s="31"/>
      <c r="P93" s="31"/>
      <c r="Q93" s="31">
        <v>-0.81864496294278577</v>
      </c>
    </row>
    <row r="94" spans="1:17" ht="15" customHeight="1" x14ac:dyDescent="0.25">
      <c r="A94" s="29" t="s">
        <v>90</v>
      </c>
      <c r="B94" s="30">
        <v>-33.700000000000003</v>
      </c>
      <c r="C94" s="30"/>
      <c r="D94" s="30"/>
      <c r="E94" s="30">
        <v>-7.7064100000000018</v>
      </c>
      <c r="F94" s="30"/>
      <c r="G94" s="30"/>
      <c r="H94" s="30">
        <v>-25.993590000000001</v>
      </c>
      <c r="I94" s="9"/>
      <c r="J94" s="9"/>
      <c r="K94" s="31">
        <v>-1.2260599327932968</v>
      </c>
      <c r="L94" s="31"/>
      <c r="M94" s="31"/>
      <c r="N94" s="31">
        <v>-0.28037152898153095</v>
      </c>
      <c r="O94" s="31"/>
      <c r="P94" s="31"/>
      <c r="Q94" s="31">
        <v>-0.94568840381176589</v>
      </c>
    </row>
    <row r="95" spans="1:17" ht="15" customHeight="1" x14ac:dyDescent="0.25">
      <c r="A95" s="29" t="s">
        <v>91</v>
      </c>
      <c r="B95" s="30">
        <v>-57.6</v>
      </c>
      <c r="C95" s="30"/>
      <c r="D95" s="30"/>
      <c r="E95" s="30">
        <v>-31.93477</v>
      </c>
      <c r="F95" s="30"/>
      <c r="G95" s="30"/>
      <c r="H95" s="30">
        <v>-25.665230000000001</v>
      </c>
      <c r="I95" s="9"/>
      <c r="J95" s="9"/>
      <c r="K95" s="31">
        <v>-2.0386012552928086</v>
      </c>
      <c r="L95" s="31"/>
      <c r="M95" s="31"/>
      <c r="N95" s="31">
        <v>-1.1302476078035961</v>
      </c>
      <c r="O95" s="31"/>
      <c r="P95" s="31"/>
      <c r="Q95" s="31">
        <v>-0.90835364748921266</v>
      </c>
    </row>
    <row r="96" spans="1:17" ht="15" customHeight="1" x14ac:dyDescent="0.25">
      <c r="A96" s="29" t="s">
        <v>92</v>
      </c>
      <c r="B96" s="30">
        <v>-71.8</v>
      </c>
      <c r="C96" s="30"/>
      <c r="D96" s="30"/>
      <c r="E96" s="30">
        <v>-43.657629999999997</v>
      </c>
      <c r="F96" s="30"/>
      <c r="G96" s="30"/>
      <c r="H96" s="30">
        <v>-28.14237</v>
      </c>
      <c r="I96" s="9"/>
      <c r="J96" s="9"/>
      <c r="K96" s="31">
        <v>-2.4717572708947517</v>
      </c>
      <c r="L96" s="31"/>
      <c r="M96" s="31"/>
      <c r="N96" s="31">
        <v>-1.5029396153556107</v>
      </c>
      <c r="O96" s="31"/>
      <c r="P96" s="31"/>
      <c r="Q96" s="31">
        <v>-0.96881765553914134</v>
      </c>
    </row>
    <row r="97" spans="1:17" ht="15" customHeight="1" x14ac:dyDescent="0.25">
      <c r="A97" s="29" t="s">
        <v>93</v>
      </c>
      <c r="B97" s="30">
        <v>-63.4</v>
      </c>
      <c r="C97" s="30"/>
      <c r="D97" s="30"/>
      <c r="E97" s="30">
        <v>-35.930689999999998</v>
      </c>
      <c r="F97" s="30"/>
      <c r="G97" s="30"/>
      <c r="H97" s="30">
        <v>-27.46931</v>
      </c>
      <c r="I97" s="9"/>
      <c r="J97" s="9"/>
      <c r="K97" s="31">
        <v>-2.1121564740917469</v>
      </c>
      <c r="L97" s="31"/>
      <c r="M97" s="31"/>
      <c r="N97" s="31">
        <v>-1.1970227050801827</v>
      </c>
      <c r="O97" s="31"/>
      <c r="P97" s="31"/>
      <c r="Q97" s="31">
        <v>-0.91513376901156407</v>
      </c>
    </row>
    <row r="98" spans="1:17" ht="15" customHeight="1" x14ac:dyDescent="0.25">
      <c r="A98" s="29" t="s">
        <v>94</v>
      </c>
      <c r="B98" s="30">
        <v>-42.6</v>
      </c>
      <c r="C98" s="30"/>
      <c r="D98" s="30"/>
      <c r="E98" s="30">
        <v>-27.652810000000002</v>
      </c>
      <c r="F98" s="30"/>
      <c r="G98" s="30"/>
      <c r="H98" s="30">
        <v>-14.947190000000001</v>
      </c>
      <c r="I98" s="9"/>
      <c r="J98" s="9"/>
      <c r="K98" s="31">
        <v>-1.3756684244020168</v>
      </c>
      <c r="L98" s="31"/>
      <c r="M98" s="31"/>
      <c r="N98" s="31">
        <v>-0.89298351086827077</v>
      </c>
      <c r="O98" s="31"/>
      <c r="P98" s="31"/>
      <c r="Q98" s="31">
        <v>-0.4826849135337461</v>
      </c>
    </row>
    <row r="99" spans="1:17" ht="15" customHeight="1" x14ac:dyDescent="0.25">
      <c r="A99" s="29" t="s">
        <v>95</v>
      </c>
      <c r="B99" s="30">
        <v>-46.9</v>
      </c>
      <c r="C99" s="30"/>
      <c r="D99" s="30"/>
      <c r="E99" s="30">
        <v>-39.350439000000001</v>
      </c>
      <c r="F99" s="30"/>
      <c r="G99" s="30"/>
      <c r="H99" s="30">
        <v>-7.5495609999999997</v>
      </c>
      <c r="I99" s="9"/>
      <c r="J99" s="9"/>
      <c r="K99" s="31">
        <v>-1.4792429342103874</v>
      </c>
      <c r="L99" s="31"/>
      <c r="M99" s="31"/>
      <c r="N99" s="31">
        <v>-1.2411270543459887</v>
      </c>
      <c r="O99" s="31"/>
      <c r="P99" s="31"/>
      <c r="Q99" s="31">
        <v>-0.23811587986439886</v>
      </c>
    </row>
    <row r="100" spans="1:17" ht="15" customHeight="1" x14ac:dyDescent="0.25">
      <c r="A100" s="29" t="s">
        <v>96</v>
      </c>
      <c r="B100" s="30">
        <v>-54.6</v>
      </c>
      <c r="C100" s="30"/>
      <c r="D100" s="30"/>
      <c r="E100" s="30">
        <v>-31.138850000000001</v>
      </c>
      <c r="F100" s="30"/>
      <c r="G100" s="30"/>
      <c r="H100" s="30">
        <v>-23.46115</v>
      </c>
      <c r="I100" s="9"/>
      <c r="J100" s="9"/>
      <c r="K100" s="31">
        <v>-1.6806404383103717</v>
      </c>
      <c r="L100" s="31"/>
      <c r="M100" s="31"/>
      <c r="N100" s="31">
        <v>-0.95848370901979707</v>
      </c>
      <c r="O100" s="31"/>
      <c r="P100" s="31"/>
      <c r="Q100" s="31">
        <v>-0.72215672929057462</v>
      </c>
    </row>
    <row r="101" spans="1:17" ht="15" customHeight="1" x14ac:dyDescent="0.25">
      <c r="A101" s="29" t="s">
        <v>97</v>
      </c>
      <c r="B101" s="30">
        <v>-83</v>
      </c>
      <c r="C101" s="30"/>
      <c r="D101" s="30"/>
      <c r="E101" s="30">
        <v>-48.711390000000002</v>
      </c>
      <c r="F101" s="30"/>
      <c r="G101" s="30"/>
      <c r="H101" s="30">
        <v>-34.288609999999998</v>
      </c>
      <c r="I101" s="9"/>
      <c r="J101" s="9"/>
      <c r="K101" s="31">
        <v>-2.4947033425239509</v>
      </c>
      <c r="L101" s="31"/>
      <c r="M101" s="31"/>
      <c r="N101" s="31">
        <v>-1.4641020174938284</v>
      </c>
      <c r="O101" s="31"/>
      <c r="P101" s="31"/>
      <c r="Q101" s="31">
        <v>-1.0306013250301223</v>
      </c>
    </row>
    <row r="102" spans="1:17" ht="15" customHeight="1" x14ac:dyDescent="0.25">
      <c r="A102" s="29" t="s">
        <v>98</v>
      </c>
      <c r="B102" s="30">
        <v>-103.9</v>
      </c>
      <c r="C102" s="30"/>
      <c r="D102" s="30"/>
      <c r="E102" s="30">
        <v>-72.411420000000007</v>
      </c>
      <c r="F102" s="30"/>
      <c r="G102" s="30"/>
      <c r="H102" s="30">
        <v>-31.488579999999999</v>
      </c>
      <c r="I102" s="9"/>
      <c r="J102" s="9"/>
      <c r="K102" s="31">
        <v>-3.0570006733771686</v>
      </c>
      <c r="L102" s="31"/>
      <c r="M102" s="31"/>
      <c r="N102" s="31">
        <v>-2.1305270423503075</v>
      </c>
      <c r="O102" s="31"/>
      <c r="P102" s="31"/>
      <c r="Q102" s="31">
        <v>-0.92647363102686087</v>
      </c>
    </row>
    <row r="103" spans="1:17" ht="15" customHeight="1" x14ac:dyDescent="0.25">
      <c r="A103" s="29" t="s">
        <v>99</v>
      </c>
      <c r="B103" s="30">
        <v>-109.4</v>
      </c>
      <c r="C103" s="30"/>
      <c r="D103" s="30"/>
      <c r="E103" s="30">
        <v>-81.475009999999997</v>
      </c>
      <c r="F103" s="30"/>
      <c r="G103" s="30"/>
      <c r="H103" s="30">
        <v>-27.924990000000001</v>
      </c>
      <c r="I103" s="9"/>
      <c r="J103" s="9"/>
      <c r="K103" s="31">
        <v>-3.1557975883897278</v>
      </c>
      <c r="L103" s="31"/>
      <c r="M103" s="31"/>
      <c r="N103" s="31">
        <v>-2.3502617922488938</v>
      </c>
      <c r="O103" s="31"/>
      <c r="P103" s="31"/>
      <c r="Q103" s="31">
        <v>-0.80553579614083426</v>
      </c>
    </row>
    <row r="104" spans="1:17" ht="15" customHeight="1" x14ac:dyDescent="0.25">
      <c r="A104" s="29" t="s">
        <v>100</v>
      </c>
      <c r="B104" s="30">
        <v>-147.19999999999999</v>
      </c>
      <c r="C104" s="30"/>
      <c r="D104" s="30"/>
      <c r="E104" s="30">
        <v>-93.890969999999982</v>
      </c>
      <c r="F104" s="30"/>
      <c r="G104" s="30"/>
      <c r="H104" s="30">
        <v>-53.30903</v>
      </c>
      <c r="I104" s="9"/>
      <c r="J104" s="9"/>
      <c r="K104" s="31">
        <v>-4.1564254740607769</v>
      </c>
      <c r="L104" s="31"/>
      <c r="M104" s="31"/>
      <c r="N104" s="31">
        <v>-2.6511604585073107</v>
      </c>
      <c r="O104" s="31"/>
      <c r="P104" s="31"/>
      <c r="Q104" s="31">
        <v>-1.5052650155534659</v>
      </c>
    </row>
    <row r="105" spans="1:17" ht="15" customHeight="1" x14ac:dyDescent="0.25">
      <c r="A105" s="29" t="s">
        <v>101</v>
      </c>
      <c r="B105" s="30">
        <v>-180.6</v>
      </c>
      <c r="C105" s="30"/>
      <c r="D105" s="30"/>
      <c r="E105" s="30">
        <v>-109.37926999999999</v>
      </c>
      <c r="F105" s="30"/>
      <c r="G105" s="30"/>
      <c r="H105" s="30">
        <v>-71.220730000000003</v>
      </c>
      <c r="I105" s="9"/>
      <c r="J105" s="9"/>
      <c r="K105" s="31">
        <v>-5.0078963931432856</v>
      </c>
      <c r="L105" s="31"/>
      <c r="M105" s="31"/>
      <c r="N105" s="31">
        <v>-3.0330013937854128</v>
      </c>
      <c r="O105" s="31"/>
      <c r="P105" s="31"/>
      <c r="Q105" s="31">
        <v>-1.9748949993578728</v>
      </c>
    </row>
    <row r="106" spans="1:17" ht="15" customHeight="1" x14ac:dyDescent="0.25">
      <c r="A106" s="29" t="s">
        <v>102</v>
      </c>
      <c r="B106" s="30">
        <v>-176.4</v>
      </c>
      <c r="C106" s="30"/>
      <c r="D106" s="30"/>
      <c r="E106" s="30">
        <v>-104.29209</v>
      </c>
      <c r="F106" s="30"/>
      <c r="G106" s="30"/>
      <c r="H106" s="30">
        <v>-72.107910000000004</v>
      </c>
      <c r="I106" s="9"/>
      <c r="J106" s="9"/>
      <c r="K106" s="31">
        <v>-4.8153286138096849</v>
      </c>
      <c r="L106" s="31"/>
      <c r="M106" s="31"/>
      <c r="N106" s="31">
        <v>-2.8469426596996308</v>
      </c>
      <c r="O106" s="31"/>
      <c r="P106" s="31"/>
      <c r="Q106" s="31">
        <v>-1.9683859541100541</v>
      </c>
    </row>
    <row r="107" spans="1:17" ht="15" customHeight="1" x14ac:dyDescent="0.25">
      <c r="A107" s="29" t="s">
        <v>103</v>
      </c>
      <c r="B107" s="30">
        <v>-172.6</v>
      </c>
      <c r="C107" s="30"/>
      <c r="D107" s="30"/>
      <c r="E107" s="30">
        <v>-94.84572</v>
      </c>
      <c r="F107" s="30"/>
      <c r="G107" s="30"/>
      <c r="H107" s="30">
        <v>-77.754279999999994</v>
      </c>
      <c r="I107" s="9"/>
      <c r="J107" s="9"/>
      <c r="K107" s="31">
        <v>-4.6448009350209185</v>
      </c>
      <c r="L107" s="31"/>
      <c r="M107" s="31"/>
      <c r="N107" s="31">
        <v>-2.5523724735731879</v>
      </c>
      <c r="O107" s="31"/>
      <c r="P107" s="31"/>
      <c r="Q107" s="31">
        <v>-2.0924284614477306</v>
      </c>
    </row>
    <row r="108" spans="1:17" ht="15" customHeight="1" x14ac:dyDescent="0.25">
      <c r="A108" s="29" t="s">
        <v>104</v>
      </c>
      <c r="B108" s="30">
        <v>-188.9</v>
      </c>
      <c r="C108" s="30"/>
      <c r="D108" s="30"/>
      <c r="E108" s="30">
        <v>-76.007000000000005</v>
      </c>
      <c r="F108" s="30"/>
      <c r="G108" s="30"/>
      <c r="H108" s="30">
        <v>-112.893</v>
      </c>
      <c r="I108" s="9"/>
      <c r="J108" s="9"/>
      <c r="K108" s="31">
        <v>-4.9968325160023843</v>
      </c>
      <c r="L108" s="31"/>
      <c r="M108" s="31"/>
      <c r="N108" s="31">
        <v>-2.0105571680454912</v>
      </c>
      <c r="O108" s="31"/>
      <c r="P108" s="31"/>
      <c r="Q108" s="31">
        <v>-2.9862753479568935</v>
      </c>
    </row>
    <row r="109" spans="1:17" ht="15" customHeight="1" x14ac:dyDescent="0.25">
      <c r="A109" s="29" t="s">
        <v>105</v>
      </c>
      <c r="B109" s="30">
        <v>-167</v>
      </c>
      <c r="C109" s="30"/>
      <c r="D109" s="30"/>
      <c r="E109" s="30">
        <v>-60.110500000000002</v>
      </c>
      <c r="F109" s="30"/>
      <c r="G109" s="30"/>
      <c r="H109" s="30">
        <v>-106.8895</v>
      </c>
      <c r="I109" s="9"/>
      <c r="J109" s="9"/>
      <c r="K109" s="31">
        <v>-4.3547040468634481</v>
      </c>
      <c r="L109" s="31"/>
      <c r="M109" s="31"/>
      <c r="N109" s="31">
        <v>-1.5674457341855408</v>
      </c>
      <c r="O109" s="31"/>
      <c r="P109" s="31"/>
      <c r="Q109" s="31">
        <v>-2.7872583126779071</v>
      </c>
    </row>
    <row r="110" spans="1:17" ht="15" customHeight="1" x14ac:dyDescent="0.25">
      <c r="A110" s="29" t="s">
        <v>106</v>
      </c>
      <c r="B110" s="30">
        <v>-157</v>
      </c>
      <c r="C110" s="30"/>
      <c r="D110" s="30"/>
      <c r="E110" s="30">
        <v>-44.308000000000007</v>
      </c>
      <c r="F110" s="30"/>
      <c r="G110" s="30"/>
      <c r="H110" s="30">
        <v>-112.69199999999999</v>
      </c>
      <c r="I110" s="9"/>
      <c r="J110" s="9"/>
      <c r="K110" s="31">
        <v>-4.0140469217502863</v>
      </c>
      <c r="L110" s="31"/>
      <c r="M110" s="31"/>
      <c r="N110" s="31">
        <v>-1.1328305159803294</v>
      </c>
      <c r="O110" s="31"/>
      <c r="P110" s="31"/>
      <c r="Q110" s="31">
        <v>-2.881216405769957</v>
      </c>
    </row>
    <row r="111" spans="1:17" ht="15" customHeight="1" x14ac:dyDescent="0.25">
      <c r="A111" s="29" t="s">
        <v>107</v>
      </c>
      <c r="B111" s="30">
        <v>-167.3</v>
      </c>
      <c r="C111" s="30"/>
      <c r="D111" s="30"/>
      <c r="E111" s="30">
        <v>-32.384900000000016</v>
      </c>
      <c r="F111" s="30"/>
      <c r="G111" s="30"/>
      <c r="H111" s="30">
        <v>-134.9151</v>
      </c>
      <c r="I111" s="9"/>
      <c r="J111" s="9"/>
      <c r="K111" s="31">
        <v>-4.2065697615254489</v>
      </c>
      <c r="L111" s="31"/>
      <c r="M111" s="31"/>
      <c r="N111" s="31">
        <v>-0.81428177567259752</v>
      </c>
      <c r="O111" s="31"/>
      <c r="P111" s="31"/>
      <c r="Q111" s="31">
        <v>-3.392287985852851</v>
      </c>
    </row>
    <row r="112" spans="1:17" ht="15" customHeight="1" x14ac:dyDescent="0.25">
      <c r="A112" s="29" t="s">
        <v>108</v>
      </c>
      <c r="B112" s="30">
        <v>-175.2</v>
      </c>
      <c r="C112" s="30"/>
      <c r="D112" s="30"/>
      <c r="E112" s="30">
        <v>-29.8887</v>
      </c>
      <c r="F112" s="30"/>
      <c r="G112" s="30"/>
      <c r="H112" s="30">
        <v>-145.31129999999999</v>
      </c>
      <c r="I112" s="9"/>
      <c r="J112" s="9"/>
      <c r="K112" s="31">
        <v>-4.3351821744943475</v>
      </c>
      <c r="L112" s="31"/>
      <c r="M112" s="31"/>
      <c r="N112" s="31">
        <v>-0.73957168640872828</v>
      </c>
      <c r="O112" s="31"/>
      <c r="P112" s="31"/>
      <c r="Q112" s="31">
        <v>-3.5956104880856188</v>
      </c>
    </row>
    <row r="113" spans="1:17" ht="15" customHeight="1" x14ac:dyDescent="0.25">
      <c r="A113" s="29" t="s">
        <v>109</v>
      </c>
      <c r="B113" s="30">
        <v>-186.4</v>
      </c>
      <c r="C113" s="30"/>
      <c r="D113" s="30"/>
      <c r="E113" s="30">
        <v>-26.426600000000008</v>
      </c>
      <c r="F113" s="30"/>
      <c r="G113" s="30"/>
      <c r="H113" s="30">
        <v>-159.9734</v>
      </c>
      <c r="I113" s="9"/>
      <c r="J113" s="9"/>
      <c r="K113" s="31">
        <v>-4.5486619047950398</v>
      </c>
      <c r="L113" s="31"/>
      <c r="M113" s="31"/>
      <c r="N113" s="31">
        <v>-0.64488019685223519</v>
      </c>
      <c r="O113" s="31"/>
      <c r="P113" s="31"/>
      <c r="Q113" s="31">
        <v>-3.9037817079428043</v>
      </c>
    </row>
    <row r="114" spans="1:17" ht="15" customHeight="1" x14ac:dyDescent="0.25">
      <c r="A114" s="29" t="s">
        <v>110</v>
      </c>
      <c r="B114" s="30">
        <v>-150.69999999999999</v>
      </c>
      <c r="C114" s="30"/>
      <c r="D114" s="30"/>
      <c r="E114" s="30">
        <v>-25.866399999999985</v>
      </c>
      <c r="F114" s="30"/>
      <c r="G114" s="30"/>
      <c r="H114" s="30">
        <v>-124.8336</v>
      </c>
      <c r="I114" s="9"/>
      <c r="J114" s="9"/>
      <c r="K114" s="31">
        <v>-3.6060286497127607</v>
      </c>
      <c r="L114" s="31"/>
      <c r="M114" s="31"/>
      <c r="N114" s="31">
        <v>-0.61894478742488457</v>
      </c>
      <c r="O114" s="31"/>
      <c r="P114" s="31"/>
      <c r="Q114" s="31">
        <v>-2.9870838622878764</v>
      </c>
    </row>
    <row r="115" spans="1:17" ht="15" customHeight="1" x14ac:dyDescent="0.25">
      <c r="A115" s="29" t="s">
        <v>111</v>
      </c>
      <c r="B115" s="30">
        <v>-201</v>
      </c>
      <c r="C115" s="30"/>
      <c r="D115" s="30"/>
      <c r="E115" s="30">
        <v>-23.396199999999993</v>
      </c>
      <c r="F115" s="30"/>
      <c r="G115" s="30"/>
      <c r="H115" s="30">
        <v>-177.60380000000001</v>
      </c>
      <c r="I115" s="9"/>
      <c r="J115" s="9"/>
      <c r="K115" s="31">
        <v>-4.745262306804988</v>
      </c>
      <c r="L115" s="31"/>
      <c r="M115" s="31"/>
      <c r="N115" s="31">
        <v>-0.55234381085806383</v>
      </c>
      <c r="O115" s="31"/>
      <c r="P115" s="31"/>
      <c r="Q115" s="31">
        <v>-4.1929184959469232</v>
      </c>
    </row>
    <row r="116" spans="1:17" ht="15" customHeight="1" x14ac:dyDescent="0.25">
      <c r="A116" s="29" t="s">
        <v>112</v>
      </c>
      <c r="B116" s="30">
        <v>-178</v>
      </c>
      <c r="C116" s="30"/>
      <c r="D116" s="30"/>
      <c r="E116" s="30">
        <v>-17.295400000000001</v>
      </c>
      <c r="F116" s="30"/>
      <c r="G116" s="30"/>
      <c r="H116" s="30">
        <v>-160.7046</v>
      </c>
      <c r="I116" s="9"/>
      <c r="J116" s="9"/>
      <c r="K116" s="31">
        <v>-4.1476324255913894</v>
      </c>
      <c r="L116" s="31"/>
      <c r="M116" s="31"/>
      <c r="N116" s="31">
        <v>-0.40300540367176019</v>
      </c>
      <c r="O116" s="31"/>
      <c r="P116" s="31"/>
      <c r="Q116" s="31">
        <v>-3.7446270219196292</v>
      </c>
    </row>
    <row r="117" spans="1:17" ht="15" customHeight="1" x14ac:dyDescent="0.25">
      <c r="A117" s="29" t="s">
        <v>113</v>
      </c>
      <c r="B117" s="30">
        <v>-184.7</v>
      </c>
      <c r="C117" s="30"/>
      <c r="D117" s="30"/>
      <c r="E117" s="30">
        <v>-15.815799999999996</v>
      </c>
      <c r="F117" s="30"/>
      <c r="G117" s="30"/>
      <c r="H117" s="30">
        <v>-168.88419999999999</v>
      </c>
      <c r="I117" s="9"/>
      <c r="J117" s="9"/>
      <c r="K117" s="31">
        <v>-4.2421446647097873</v>
      </c>
      <c r="L117" s="31"/>
      <c r="M117" s="31"/>
      <c r="N117" s="31">
        <v>-0.36325344660593961</v>
      </c>
      <c r="O117" s="31"/>
      <c r="P117" s="31"/>
      <c r="Q117" s="31">
        <v>-3.8788912181038477</v>
      </c>
    </row>
    <row r="118" spans="1:17" ht="15" customHeight="1" x14ac:dyDescent="0.25">
      <c r="A118" s="29" t="s">
        <v>114</v>
      </c>
      <c r="B118" s="30">
        <v>-184.2</v>
      </c>
      <c r="C118" s="30"/>
      <c r="D118" s="30"/>
      <c r="E118" s="30">
        <v>-14.453499999999991</v>
      </c>
      <c r="F118" s="30"/>
      <c r="G118" s="30"/>
      <c r="H118" s="30">
        <v>-169.7465</v>
      </c>
      <c r="I118" s="9"/>
      <c r="J118" s="9"/>
      <c r="K118" s="31">
        <v>-4.1754284038614777</v>
      </c>
      <c r="L118" s="31"/>
      <c r="M118" s="31"/>
      <c r="N118" s="31">
        <v>-0.32763058868193184</v>
      </c>
      <c r="O118" s="31"/>
      <c r="P118" s="31"/>
      <c r="Q118" s="31">
        <v>-3.847797815179546</v>
      </c>
    </row>
    <row r="119" spans="1:17" ht="15" customHeight="1" x14ac:dyDescent="0.25">
      <c r="A119" s="29" t="s">
        <v>115</v>
      </c>
      <c r="B119" s="30">
        <v>-205.7</v>
      </c>
      <c r="C119" s="30"/>
      <c r="D119" s="30"/>
      <c r="E119" s="30">
        <v>-18.217899999999986</v>
      </c>
      <c r="F119" s="30"/>
      <c r="G119" s="30"/>
      <c r="H119" s="30">
        <v>-187.4821</v>
      </c>
      <c r="I119" s="9"/>
      <c r="J119" s="9"/>
      <c r="K119" s="31">
        <v>-4.6029713900501044</v>
      </c>
      <c r="L119" s="31"/>
      <c r="M119" s="31"/>
      <c r="N119" s="31">
        <v>-0.40766394013997925</v>
      </c>
      <c r="O119" s="31"/>
      <c r="P119" s="31"/>
      <c r="Q119" s="31">
        <v>-4.1953074499101257</v>
      </c>
    </row>
    <row r="120" spans="1:17" ht="15" customHeight="1" x14ac:dyDescent="0.25">
      <c r="A120" s="29" t="s">
        <v>116</v>
      </c>
      <c r="B120" s="30">
        <v>-210.9</v>
      </c>
      <c r="C120" s="30"/>
      <c r="D120" s="30"/>
      <c r="E120" s="30">
        <v>-15.717800000000011</v>
      </c>
      <c r="F120" s="30"/>
      <c r="G120" s="30"/>
      <c r="H120" s="30">
        <v>-195.18219999999999</v>
      </c>
      <c r="I120" s="9"/>
      <c r="J120" s="9"/>
      <c r="K120" s="31">
        <v>-4.6531618186950947</v>
      </c>
      <c r="L120" s="31"/>
      <c r="M120" s="31"/>
      <c r="N120" s="31">
        <v>-0.34678741979082889</v>
      </c>
      <c r="O120" s="31"/>
      <c r="P120" s="31"/>
      <c r="Q120" s="31">
        <v>-4.3063743989042651</v>
      </c>
    </row>
    <row r="121" spans="1:17" ht="15" customHeight="1" x14ac:dyDescent="0.25">
      <c r="A121" s="29" t="s">
        <v>117</v>
      </c>
      <c r="B121" s="30">
        <v>-177.7</v>
      </c>
      <c r="C121" s="30"/>
      <c r="D121" s="30"/>
      <c r="E121" s="30">
        <v>-19.89609999999999</v>
      </c>
      <c r="F121" s="30"/>
      <c r="G121" s="30"/>
      <c r="H121" s="30">
        <v>-157.8039</v>
      </c>
      <c r="I121" s="9"/>
      <c r="J121" s="9"/>
      <c r="K121" s="31">
        <v>-3.8624702885011</v>
      </c>
      <c r="L121" s="31"/>
      <c r="M121" s="31"/>
      <c r="N121" s="31">
        <v>-0.43245973611168659</v>
      </c>
      <c r="O121" s="31"/>
      <c r="P121" s="31"/>
      <c r="Q121" s="31">
        <v>-3.4300105523894135</v>
      </c>
    </row>
    <row r="122" spans="1:17" ht="15" customHeight="1" x14ac:dyDescent="0.25">
      <c r="A122" s="29" t="s">
        <v>118</v>
      </c>
      <c r="B122" s="30">
        <v>-181.9</v>
      </c>
      <c r="C122" s="30"/>
      <c r="D122" s="30"/>
      <c r="E122" s="30">
        <v>-24.358000000000004</v>
      </c>
      <c r="F122" s="30"/>
      <c r="G122" s="30"/>
      <c r="H122" s="30">
        <v>-157.542</v>
      </c>
      <c r="I122" s="9"/>
      <c r="J122" s="9"/>
      <c r="K122" s="31">
        <v>-3.8929739398660042</v>
      </c>
      <c r="L122" s="31"/>
      <c r="M122" s="31"/>
      <c r="N122" s="31">
        <v>-0.52130323929222722</v>
      </c>
      <c r="O122" s="31"/>
      <c r="P122" s="31"/>
      <c r="Q122" s="31">
        <v>-3.3716707005737763</v>
      </c>
    </row>
    <row r="123" spans="1:17" ht="15" customHeight="1" x14ac:dyDescent="0.25">
      <c r="A123" s="29" t="s">
        <v>119</v>
      </c>
      <c r="B123" s="30">
        <v>-127.8</v>
      </c>
      <c r="C123" s="30"/>
      <c r="D123" s="30"/>
      <c r="E123" s="30">
        <v>-20.569499999999991</v>
      </c>
      <c r="F123" s="30"/>
      <c r="G123" s="30"/>
      <c r="H123" s="30">
        <v>-107.23050000000001</v>
      </c>
      <c r="I123" s="9"/>
      <c r="J123" s="9"/>
      <c r="K123" s="31">
        <v>-2.6993060897719814</v>
      </c>
      <c r="L123" s="31"/>
      <c r="M123" s="31"/>
      <c r="N123" s="31">
        <v>-0.43445521606858178</v>
      </c>
      <c r="O123" s="31"/>
      <c r="P123" s="31"/>
      <c r="Q123" s="31">
        <v>-2.2648508737033994</v>
      </c>
    </row>
    <row r="124" spans="1:17" ht="15" customHeight="1" x14ac:dyDescent="0.25">
      <c r="A124" s="29" t="s">
        <v>120</v>
      </c>
      <c r="B124" s="30">
        <v>-139</v>
      </c>
      <c r="C124" s="30"/>
      <c r="D124" s="30"/>
      <c r="E124" s="30">
        <v>-17.958399999999997</v>
      </c>
      <c r="F124" s="30"/>
      <c r="G124" s="30"/>
      <c r="H124" s="30">
        <v>-121.0416</v>
      </c>
      <c r="I124" s="9"/>
      <c r="J124" s="9"/>
      <c r="K124" s="31">
        <v>-2.8909961559512398</v>
      </c>
      <c r="L124" s="31"/>
      <c r="M124" s="31"/>
      <c r="N124" s="31">
        <v>-0.37350838393550173</v>
      </c>
      <c r="O124" s="31"/>
      <c r="P124" s="31"/>
      <c r="Q124" s="31">
        <v>-2.517487772015738</v>
      </c>
    </row>
    <row r="125" spans="1:17" ht="15" customHeight="1" x14ac:dyDescent="0.25">
      <c r="A125" s="29" t="s">
        <v>121</v>
      </c>
      <c r="B125" s="30">
        <v>-148.69999999999999</v>
      </c>
      <c r="C125" s="30"/>
      <c r="D125" s="30"/>
      <c r="E125" s="30">
        <v>-3.34729999999999</v>
      </c>
      <c r="F125" s="30"/>
      <c r="G125" s="30"/>
      <c r="H125" s="30">
        <v>-145.3527</v>
      </c>
      <c r="I125" s="9"/>
      <c r="J125" s="9"/>
      <c r="K125" s="31">
        <v>-3.0477702553708799</v>
      </c>
      <c r="L125" s="31"/>
      <c r="M125" s="31"/>
      <c r="N125" s="31">
        <v>-6.8606599702776841E-2</v>
      </c>
      <c r="O125" s="31"/>
      <c r="P125" s="31"/>
      <c r="Q125" s="31">
        <v>-2.9791636556681032</v>
      </c>
    </row>
    <row r="126" spans="1:17" ht="15" customHeight="1" x14ac:dyDescent="0.25">
      <c r="A126" s="29" t="s">
        <v>122</v>
      </c>
      <c r="B126" s="30">
        <v>-147.9</v>
      </c>
      <c r="C126" s="30"/>
      <c r="D126" s="30"/>
      <c r="E126" s="30">
        <v>-3.2349000000000103</v>
      </c>
      <c r="F126" s="30"/>
      <c r="G126" s="30"/>
      <c r="H126" s="30">
        <v>-144.6651</v>
      </c>
      <c r="I126" s="9"/>
      <c r="J126" s="9"/>
      <c r="K126" s="31">
        <v>-2.9846566109673422</v>
      </c>
      <c r="L126" s="31"/>
      <c r="M126" s="31"/>
      <c r="N126" s="31">
        <v>-6.5281039018379214E-2</v>
      </c>
      <c r="O126" s="31"/>
      <c r="P126" s="31"/>
      <c r="Q126" s="31">
        <v>-2.9193755719489629</v>
      </c>
    </row>
    <row r="127" spans="1:17" ht="15" customHeight="1" x14ac:dyDescent="0.25">
      <c r="A127" s="29" t="s">
        <v>123</v>
      </c>
      <c r="B127" s="30">
        <v>-137.9</v>
      </c>
      <c r="C127" s="30"/>
      <c r="D127" s="30"/>
      <c r="E127" s="30">
        <v>5.6509000000000071</v>
      </c>
      <c r="F127" s="30"/>
      <c r="G127" s="30"/>
      <c r="H127" s="30">
        <v>-143.55090000000001</v>
      </c>
      <c r="I127" s="9"/>
      <c r="J127" s="9"/>
      <c r="K127" s="31">
        <v>-2.7357619501617512</v>
      </c>
      <c r="L127" s="31"/>
      <c r="M127" s="31"/>
      <c r="N127" s="31">
        <v>0.11210672374306785</v>
      </c>
      <c r="O127" s="31"/>
      <c r="P127" s="31"/>
      <c r="Q127" s="31">
        <v>-2.8478686739048191</v>
      </c>
    </row>
    <row r="128" spans="1:17" ht="15" customHeight="1" x14ac:dyDescent="0.25">
      <c r="A128" s="29" t="s">
        <v>124</v>
      </c>
      <c r="B128" s="30">
        <v>-130</v>
      </c>
      <c r="C128" s="30"/>
      <c r="D128" s="30"/>
      <c r="E128" s="30">
        <v>3.8782999999999959</v>
      </c>
      <c r="F128" s="30"/>
      <c r="G128" s="30"/>
      <c r="H128" s="30">
        <v>-133.8783</v>
      </c>
      <c r="I128" s="9"/>
      <c r="J128" s="9"/>
      <c r="K128" s="31">
        <v>-2.5298439492527667</v>
      </c>
      <c r="L128" s="31"/>
      <c r="M128" s="31"/>
      <c r="N128" s="31">
        <v>7.5473029141438427E-2</v>
      </c>
      <c r="O128" s="31"/>
      <c r="P128" s="31"/>
      <c r="Q128" s="31">
        <v>-2.605316978394205</v>
      </c>
    </row>
    <row r="129" spans="1:17" ht="15" customHeight="1" x14ac:dyDescent="0.25">
      <c r="A129" s="29" t="s">
        <v>125</v>
      </c>
      <c r="B129" s="30">
        <v>-137.80000000000001</v>
      </c>
      <c r="C129" s="30"/>
      <c r="D129" s="30"/>
      <c r="E129" s="30">
        <v>12.024399999999986</v>
      </c>
      <c r="F129" s="30"/>
      <c r="G129" s="30"/>
      <c r="H129" s="30">
        <v>-149.8244</v>
      </c>
      <c r="I129" s="9"/>
      <c r="J129" s="9"/>
      <c r="K129" s="31">
        <v>-2.6404373193922113</v>
      </c>
      <c r="L129" s="31"/>
      <c r="M129" s="31"/>
      <c r="N129" s="31">
        <v>0.23040402397169565</v>
      </c>
      <c r="O129" s="31"/>
      <c r="P129" s="31"/>
      <c r="Q129" s="31">
        <v>-2.8708413433639066</v>
      </c>
    </row>
    <row r="130" spans="1:17" ht="15" customHeight="1" x14ac:dyDescent="0.25">
      <c r="A130" s="29" t="s">
        <v>126</v>
      </c>
      <c r="B130" s="30">
        <v>-115.4</v>
      </c>
      <c r="C130" s="30"/>
      <c r="D130" s="30"/>
      <c r="E130" s="30">
        <v>19.775199999999984</v>
      </c>
      <c r="F130" s="30"/>
      <c r="G130" s="30"/>
      <c r="H130" s="30">
        <v>-135.17519999999999</v>
      </c>
      <c r="I130" s="9"/>
      <c r="J130" s="9"/>
      <c r="K130" s="31">
        <v>-2.1721519330042369</v>
      </c>
      <c r="L130" s="31"/>
      <c r="M130" s="31"/>
      <c r="N130" s="31">
        <v>0.37222477387820924</v>
      </c>
      <c r="O130" s="31"/>
      <c r="P130" s="31"/>
      <c r="Q130" s="31">
        <v>-2.5443767068824461</v>
      </c>
    </row>
    <row r="131" spans="1:17" ht="15" customHeight="1" x14ac:dyDescent="0.25">
      <c r="A131" s="29" t="s">
        <v>127</v>
      </c>
      <c r="B131" s="30">
        <v>-134.9</v>
      </c>
      <c r="C131" s="30"/>
      <c r="D131" s="30"/>
      <c r="E131" s="30">
        <v>18.692299999999989</v>
      </c>
      <c r="F131" s="30"/>
      <c r="G131" s="30"/>
      <c r="H131" s="30">
        <v>-153.59229999999999</v>
      </c>
      <c r="I131" s="9"/>
      <c r="J131" s="9"/>
      <c r="K131" s="31">
        <v>-2.4953667503470478</v>
      </c>
      <c r="L131" s="31"/>
      <c r="M131" s="31"/>
      <c r="N131" s="31">
        <v>0.34576830176065304</v>
      </c>
      <c r="O131" s="31"/>
      <c r="P131" s="31"/>
      <c r="Q131" s="31">
        <v>-2.8411350521077008</v>
      </c>
    </row>
    <row r="132" spans="1:17" ht="15" customHeight="1" x14ac:dyDescent="0.25">
      <c r="A132" s="29" t="s">
        <v>128</v>
      </c>
      <c r="B132" s="30">
        <v>-140.80000000000001</v>
      </c>
      <c r="C132" s="30"/>
      <c r="D132" s="30"/>
      <c r="E132" s="30">
        <v>20.937699999999978</v>
      </c>
      <c r="F132" s="30"/>
      <c r="G132" s="30"/>
      <c r="H132" s="30">
        <v>-161.73769999999999</v>
      </c>
      <c r="I132" s="9"/>
      <c r="J132" s="9"/>
      <c r="K132" s="31">
        <v>-2.5676924899011988</v>
      </c>
      <c r="L132" s="31"/>
      <c r="M132" s="31"/>
      <c r="N132" s="31">
        <v>0.38182936822304164</v>
      </c>
      <c r="O132" s="31"/>
      <c r="P132" s="31"/>
      <c r="Q132" s="31">
        <v>-2.9495218581242399</v>
      </c>
    </row>
    <row r="133" spans="1:17" ht="15" customHeight="1" x14ac:dyDescent="0.25">
      <c r="A133" s="29" t="s">
        <v>129</v>
      </c>
      <c r="B133" s="30">
        <v>-144.69999999999999</v>
      </c>
      <c r="C133" s="30"/>
      <c r="D133" s="30"/>
      <c r="E133" s="30">
        <v>12.631400000000014</v>
      </c>
      <c r="F133" s="30"/>
      <c r="G133" s="30"/>
      <c r="H133" s="30">
        <v>-157.3314</v>
      </c>
      <c r="I133" s="9"/>
      <c r="J133" s="9"/>
      <c r="K133" s="31">
        <v>-2.6028840616232656</v>
      </c>
      <c r="L133" s="31"/>
      <c r="M133" s="31"/>
      <c r="N133" s="31">
        <v>0.2272154093710308</v>
      </c>
      <c r="O133" s="31"/>
      <c r="P133" s="31"/>
      <c r="Q133" s="31">
        <v>-2.8300994709942966</v>
      </c>
    </row>
    <row r="134" spans="1:17" ht="15" customHeight="1" x14ac:dyDescent="0.25">
      <c r="A134" s="29" t="s">
        <v>130</v>
      </c>
      <c r="B134" s="30">
        <v>-171.3</v>
      </c>
      <c r="C134" s="30"/>
      <c r="D134" s="30"/>
      <c r="E134" s="30">
        <v>17.751499999999993</v>
      </c>
      <c r="F134" s="30"/>
      <c r="G134" s="30"/>
      <c r="H134" s="30">
        <v>-189.0515</v>
      </c>
      <c r="I134" s="9"/>
      <c r="J134" s="9"/>
      <c r="K134" s="31">
        <v>-3.021979380790544</v>
      </c>
      <c r="L134" s="31"/>
      <c r="M134" s="31"/>
      <c r="N134" s="31">
        <v>0.31316209561064401</v>
      </c>
      <c r="O134" s="31"/>
      <c r="P134" s="31"/>
      <c r="Q134" s="31">
        <v>-3.335141476401188</v>
      </c>
    </row>
    <row r="135" spans="1:17" ht="15" customHeight="1" x14ac:dyDescent="0.25">
      <c r="A135" s="29" t="s">
        <v>131</v>
      </c>
      <c r="B135" s="30">
        <v>-176.7</v>
      </c>
      <c r="C135" s="30"/>
      <c r="D135" s="30"/>
      <c r="E135" s="30">
        <v>12.184700000000021</v>
      </c>
      <c r="F135" s="30"/>
      <c r="G135" s="30"/>
      <c r="H135" s="30">
        <v>-188.88470000000001</v>
      </c>
      <c r="I135" s="9"/>
      <c r="J135" s="9"/>
      <c r="K135" s="31">
        <v>-3.0589673875648247</v>
      </c>
      <c r="L135" s="31"/>
      <c r="M135" s="31"/>
      <c r="N135" s="31">
        <v>0.21093718125218555</v>
      </c>
      <c r="O135" s="31"/>
      <c r="P135" s="31"/>
      <c r="Q135" s="31">
        <v>-3.2699045688170099</v>
      </c>
    </row>
    <row r="136" spans="1:17" ht="15" customHeight="1" x14ac:dyDescent="0.25">
      <c r="A136" s="29" t="s">
        <v>132</v>
      </c>
      <c r="B136" s="30">
        <v>-172</v>
      </c>
      <c r="C136" s="30"/>
      <c r="D136" s="30"/>
      <c r="E136" s="30">
        <v>-5.6658999999999935</v>
      </c>
      <c r="F136" s="30"/>
      <c r="G136" s="30"/>
      <c r="H136" s="30">
        <v>-166.33410000000001</v>
      </c>
      <c r="I136" s="9"/>
      <c r="J136" s="9"/>
      <c r="K136" s="31">
        <v>-2.928964761487046</v>
      </c>
      <c r="L136" s="31"/>
      <c r="M136" s="31"/>
      <c r="N136" s="31">
        <v>-9.6483845593659509E-2</v>
      </c>
      <c r="O136" s="31"/>
      <c r="P136" s="31"/>
      <c r="Q136" s="31">
        <v>-2.8324809158933864</v>
      </c>
    </row>
    <row r="137" spans="1:17" ht="15" customHeight="1" x14ac:dyDescent="0.25">
      <c r="A137" s="29" t="s">
        <v>133</v>
      </c>
      <c r="B137" s="30">
        <v>-185.8</v>
      </c>
      <c r="C137" s="30"/>
      <c r="D137" s="30"/>
      <c r="E137" s="30">
        <v>-36.423900000000003</v>
      </c>
      <c r="F137" s="30"/>
      <c r="G137" s="30"/>
      <c r="H137" s="30">
        <v>-149.37610000000001</v>
      </c>
      <c r="I137" s="9"/>
      <c r="J137" s="9"/>
      <c r="K137" s="31">
        <v>-3.1158915395144211</v>
      </c>
      <c r="L137" s="31"/>
      <c r="M137" s="31"/>
      <c r="N137" s="31">
        <v>-0.61083380972077139</v>
      </c>
      <c r="O137" s="31"/>
      <c r="P137" s="31"/>
      <c r="Q137" s="31">
        <v>-2.5050577297936494</v>
      </c>
    </row>
    <row r="138" spans="1:17" ht="15" customHeight="1" x14ac:dyDescent="0.25">
      <c r="A138" s="29" t="s">
        <v>134</v>
      </c>
      <c r="B138" s="30">
        <v>-157.4</v>
      </c>
      <c r="C138" s="30"/>
      <c r="D138" s="30"/>
      <c r="E138" s="30">
        <v>-61.928520000000006</v>
      </c>
      <c r="F138" s="30"/>
      <c r="G138" s="30"/>
      <c r="H138" s="30">
        <v>-95.47148</v>
      </c>
      <c r="I138" s="9"/>
      <c r="J138" s="9"/>
      <c r="K138" s="31">
        <v>-2.5936947616139143</v>
      </c>
      <c r="L138" s="31"/>
      <c r="M138" s="31"/>
      <c r="N138" s="31">
        <v>-1.0204807999904864</v>
      </c>
      <c r="O138" s="31"/>
      <c r="P138" s="31"/>
      <c r="Q138" s="31">
        <v>-1.5732139616234282</v>
      </c>
    </row>
    <row r="139" spans="1:17" ht="15" customHeight="1" x14ac:dyDescent="0.25">
      <c r="A139" s="29" t="s">
        <v>135</v>
      </c>
      <c r="B139" s="30">
        <v>-217.1</v>
      </c>
      <c r="C139" s="30"/>
      <c r="D139" s="30"/>
      <c r="E139" s="30">
        <v>-67.924000000000007</v>
      </c>
      <c r="F139" s="30"/>
      <c r="G139" s="30"/>
      <c r="H139" s="30">
        <v>-149.17599999999999</v>
      </c>
      <c r="I139" s="9"/>
      <c r="J139" s="9"/>
      <c r="K139" s="31">
        <v>-3.5288986975793675</v>
      </c>
      <c r="L139" s="31"/>
      <c r="M139" s="31"/>
      <c r="N139" s="31">
        <v>-1.1040852838985766</v>
      </c>
      <c r="O139" s="31"/>
      <c r="P139" s="31"/>
      <c r="Q139" s="31">
        <v>-2.4248134136807908</v>
      </c>
    </row>
    <row r="140" spans="1:17" ht="15" customHeight="1" x14ac:dyDescent="0.25">
      <c r="A140" s="29" t="s">
        <v>136</v>
      </c>
      <c r="B140" s="30">
        <v>-240.5</v>
      </c>
      <c r="C140" s="30"/>
      <c r="D140" s="30"/>
      <c r="E140" s="30">
        <v>-77.099299999999999</v>
      </c>
      <c r="F140" s="30"/>
      <c r="G140" s="30"/>
      <c r="H140" s="30">
        <v>-163.4007</v>
      </c>
      <c r="I140" s="9"/>
      <c r="J140" s="9"/>
      <c r="K140" s="31">
        <v>-3.8544426725131213</v>
      </c>
      <c r="L140" s="31"/>
      <c r="M140" s="31"/>
      <c r="N140" s="31">
        <v>-1.2356541868644111</v>
      </c>
      <c r="O140" s="31"/>
      <c r="P140" s="31"/>
      <c r="Q140" s="31">
        <v>-2.61878848564871</v>
      </c>
    </row>
    <row r="141" spans="1:17" ht="15" customHeight="1" x14ac:dyDescent="0.25">
      <c r="A141" s="29" t="s">
        <v>137</v>
      </c>
      <c r="B141" s="30">
        <v>-258.7</v>
      </c>
      <c r="C141" s="30"/>
      <c r="D141" s="30"/>
      <c r="E141" s="30">
        <v>-89.383600000000001</v>
      </c>
      <c r="F141" s="30"/>
      <c r="G141" s="30"/>
      <c r="H141" s="30">
        <v>-169.31639999999999</v>
      </c>
      <c r="I141" s="9"/>
      <c r="J141" s="9"/>
      <c r="K141" s="31">
        <v>-4.096012740056759</v>
      </c>
      <c r="L141" s="31"/>
      <c r="M141" s="31"/>
      <c r="N141" s="31">
        <v>-1.4152159426058655</v>
      </c>
      <c r="O141" s="31"/>
      <c r="P141" s="31"/>
      <c r="Q141" s="31">
        <v>-2.6807967974508942</v>
      </c>
    </row>
    <row r="142" spans="1:17" ht="15" customHeight="1" x14ac:dyDescent="0.25">
      <c r="A142" s="29" t="s">
        <v>138</v>
      </c>
      <c r="B142" s="30">
        <v>-296</v>
      </c>
      <c r="C142" s="30"/>
      <c r="D142" s="30"/>
      <c r="E142" s="30">
        <v>-84.587299999999999</v>
      </c>
      <c r="F142" s="30"/>
      <c r="G142" s="30"/>
      <c r="H142" s="30">
        <v>-211.4127</v>
      </c>
      <c r="I142" s="9"/>
      <c r="J142" s="9"/>
      <c r="K142" s="31">
        <v>-4.6302765889222943</v>
      </c>
      <c r="L142" s="31"/>
      <c r="M142" s="31"/>
      <c r="N142" s="31">
        <v>-1.3231844422640093</v>
      </c>
      <c r="O142" s="31"/>
      <c r="P142" s="31"/>
      <c r="Q142" s="31">
        <v>-3.3070921466582845</v>
      </c>
    </row>
    <row r="143" spans="1:17" ht="15" customHeight="1" x14ac:dyDescent="0.25">
      <c r="A143" s="29" t="s">
        <v>139</v>
      </c>
      <c r="B143" s="30">
        <v>-302.2</v>
      </c>
      <c r="C143" s="30"/>
      <c r="D143" s="30"/>
      <c r="E143" s="30">
        <v>-79.583100000000002</v>
      </c>
      <c r="F143" s="30"/>
      <c r="G143" s="30"/>
      <c r="H143" s="30">
        <v>-222.61689999999999</v>
      </c>
      <c r="I143" s="9"/>
      <c r="J143" s="9"/>
      <c r="K143" s="31">
        <v>-4.6692696853146156</v>
      </c>
      <c r="L143" s="31"/>
      <c r="M143" s="31"/>
      <c r="N143" s="31">
        <v>-1.2296325489522224</v>
      </c>
      <c r="O143" s="31"/>
      <c r="P143" s="31"/>
      <c r="Q143" s="31">
        <v>-3.4396371363623932</v>
      </c>
    </row>
    <row r="144" spans="1:17" ht="15" customHeight="1" x14ac:dyDescent="0.25">
      <c r="A144" s="29" t="s">
        <v>140</v>
      </c>
      <c r="B144" s="30">
        <v>-313.2</v>
      </c>
      <c r="C144" s="30"/>
      <c r="D144" s="30"/>
      <c r="E144" s="30">
        <v>-72.56989999999999</v>
      </c>
      <c r="F144" s="30"/>
      <c r="G144" s="30"/>
      <c r="H144" s="30">
        <v>-240.6301</v>
      </c>
      <c r="I144" s="9"/>
      <c r="J144" s="9"/>
      <c r="K144" s="31">
        <v>-4.7869287089493904</v>
      </c>
      <c r="L144" s="31"/>
      <c r="M144" s="31"/>
      <c r="N144" s="31">
        <v>-1.109153696409918</v>
      </c>
      <c r="O144" s="31"/>
      <c r="P144" s="31"/>
      <c r="Q144" s="31">
        <v>-3.6777750125394721</v>
      </c>
    </row>
    <row r="145" spans="1:17" ht="15" customHeight="1" x14ac:dyDescent="0.25">
      <c r="A145" s="29" t="s">
        <v>141</v>
      </c>
      <c r="B145" s="30">
        <v>-298.60000000000002</v>
      </c>
      <c r="C145" s="30"/>
      <c r="D145" s="30"/>
      <c r="E145" s="30">
        <v>-62.266500000000036</v>
      </c>
      <c r="F145" s="30"/>
      <c r="G145" s="30"/>
      <c r="H145" s="30">
        <v>-236.33349999999999</v>
      </c>
      <c r="I145" s="9"/>
      <c r="J145" s="9"/>
      <c r="K145" s="31">
        <v>-4.5087039338812032</v>
      </c>
      <c r="L145" s="31"/>
      <c r="M145" s="31"/>
      <c r="N145" s="31">
        <v>-0.94019160582389172</v>
      </c>
      <c r="O145" s="31"/>
      <c r="P145" s="31"/>
      <c r="Q145" s="31">
        <v>-3.5685123280573112</v>
      </c>
    </row>
    <row r="146" spans="1:17" ht="15" customHeight="1" x14ac:dyDescent="0.25">
      <c r="A146" s="29" t="s">
        <v>142</v>
      </c>
      <c r="B146" s="30">
        <v>-312.10000000000002</v>
      </c>
      <c r="C146" s="30"/>
      <c r="D146" s="30"/>
      <c r="E146" s="30">
        <v>-67.216500000000025</v>
      </c>
      <c r="F146" s="30"/>
      <c r="G146" s="30"/>
      <c r="H146" s="30">
        <v>-244.8835</v>
      </c>
      <c r="I146" s="9"/>
      <c r="J146" s="9"/>
      <c r="K146" s="31">
        <v>-4.652755900226869</v>
      </c>
      <c r="L146" s="31"/>
      <c r="M146" s="31"/>
      <c r="N146" s="31">
        <v>-1.0020569271630868</v>
      </c>
      <c r="O146" s="31"/>
      <c r="P146" s="31"/>
      <c r="Q146" s="31">
        <v>-3.6506989730637818</v>
      </c>
    </row>
    <row r="147" spans="1:17" ht="15" customHeight="1" x14ac:dyDescent="0.25">
      <c r="A147" s="29" t="s">
        <v>143</v>
      </c>
      <c r="B147" s="30">
        <v>-275.3</v>
      </c>
      <c r="C147" s="30"/>
      <c r="D147" s="30"/>
      <c r="E147" s="30">
        <v>-70.993900000000025</v>
      </c>
      <c r="F147" s="30"/>
      <c r="G147" s="30"/>
      <c r="H147" s="30">
        <v>-204.30609999999999</v>
      </c>
      <c r="I147" s="9"/>
      <c r="J147" s="9"/>
      <c r="K147" s="31">
        <v>-4.0545586524679846</v>
      </c>
      <c r="L147" s="31"/>
      <c r="M147" s="31"/>
      <c r="N147" s="31">
        <v>-1.0455827516071445</v>
      </c>
      <c r="O147" s="31"/>
      <c r="P147" s="31"/>
      <c r="Q147" s="31">
        <v>-3.0089759008608397</v>
      </c>
    </row>
    <row r="148" spans="1:17" ht="15" customHeight="1" x14ac:dyDescent="0.25">
      <c r="A148" s="29" t="s">
        <v>144</v>
      </c>
      <c r="B148" s="30">
        <v>-282.2</v>
      </c>
      <c r="C148" s="30"/>
      <c r="D148" s="30"/>
      <c r="E148" s="30">
        <v>-72.0214</v>
      </c>
      <c r="F148" s="30"/>
      <c r="G148" s="30"/>
      <c r="H148" s="30">
        <v>-210.17859999999999</v>
      </c>
      <c r="I148" s="9"/>
      <c r="J148" s="9"/>
      <c r="K148" s="31">
        <v>-4.1085920702901024</v>
      </c>
      <c r="L148" s="31"/>
      <c r="M148" s="31"/>
      <c r="N148" s="31">
        <v>-1.0485703505711961</v>
      </c>
      <c r="O148" s="31"/>
      <c r="P148" s="31"/>
      <c r="Q148" s="31">
        <v>-3.0600217197189057</v>
      </c>
    </row>
    <row r="149" spans="1:17" ht="15" customHeight="1" x14ac:dyDescent="0.25">
      <c r="A149" s="29" t="s">
        <v>145</v>
      </c>
      <c r="B149" s="30">
        <v>-251.3</v>
      </c>
      <c r="C149" s="30"/>
      <c r="D149" s="30"/>
      <c r="E149" s="30">
        <v>-63.32480000000001</v>
      </c>
      <c r="F149" s="30"/>
      <c r="G149" s="30"/>
      <c r="H149" s="30">
        <v>-187.9752</v>
      </c>
      <c r="I149" s="9"/>
      <c r="J149" s="9"/>
      <c r="K149" s="31">
        <v>-3.6147401023765866</v>
      </c>
      <c r="L149" s="31"/>
      <c r="M149" s="31"/>
      <c r="N149" s="31">
        <v>-0.91087423014316327</v>
      </c>
      <c r="O149" s="31"/>
      <c r="P149" s="31"/>
      <c r="Q149" s="31">
        <v>-2.7038658722334237</v>
      </c>
    </row>
    <row r="150" spans="1:17" ht="15" customHeight="1" x14ac:dyDescent="0.25">
      <c r="A150" s="29" t="s">
        <v>146</v>
      </c>
      <c r="B150" s="30">
        <v>-236.4</v>
      </c>
      <c r="C150" s="30"/>
      <c r="D150" s="30"/>
      <c r="E150" s="30">
        <v>-56.975500000000011</v>
      </c>
      <c r="F150" s="30"/>
      <c r="G150" s="30"/>
      <c r="H150" s="30">
        <v>-179.42449999999999</v>
      </c>
      <c r="I150" s="9"/>
      <c r="J150" s="9"/>
      <c r="K150" s="31">
        <v>-3.3580847185053693</v>
      </c>
      <c r="L150" s="31"/>
      <c r="M150" s="31"/>
      <c r="N150" s="31">
        <v>-0.80934245295771023</v>
      </c>
      <c r="O150" s="31"/>
      <c r="P150" s="31"/>
      <c r="Q150" s="31">
        <v>-2.5487422655476593</v>
      </c>
    </row>
    <row r="151" spans="1:17" ht="15" customHeight="1" x14ac:dyDescent="0.25">
      <c r="A151" s="29" t="s">
        <v>147</v>
      </c>
      <c r="B151" s="30">
        <v>-202.9</v>
      </c>
      <c r="C151" s="30"/>
      <c r="D151" s="30"/>
      <c r="E151" s="30">
        <v>-41.656200000000013</v>
      </c>
      <c r="F151" s="30"/>
      <c r="G151" s="30"/>
      <c r="H151" s="30">
        <v>-161.24379999999999</v>
      </c>
      <c r="I151" s="9"/>
      <c r="J151" s="9"/>
      <c r="K151" s="31">
        <v>-2.8480708579669933</v>
      </c>
      <c r="L151" s="31"/>
      <c r="M151" s="31"/>
      <c r="N151" s="31">
        <v>-0.58472059770155105</v>
      </c>
      <c r="O151" s="31"/>
      <c r="P151" s="31"/>
      <c r="Q151" s="31">
        <v>-2.2633502602654421</v>
      </c>
    </row>
    <row r="152" spans="1:17" ht="15" customHeight="1" x14ac:dyDescent="0.25">
      <c r="A152" s="29" t="s">
        <v>148</v>
      </c>
      <c r="B152" s="30">
        <v>-220.6</v>
      </c>
      <c r="C152" s="30"/>
      <c r="D152" s="30"/>
      <c r="E152" s="30">
        <v>-37.947900000000004</v>
      </c>
      <c r="F152" s="30"/>
      <c r="G152" s="30"/>
      <c r="H152" s="30">
        <v>-182.65209999999999</v>
      </c>
      <c r="I152" s="9"/>
      <c r="J152" s="9"/>
      <c r="K152" s="31">
        <v>-3.0571822393786254</v>
      </c>
      <c r="L152" s="31"/>
      <c r="M152" s="31"/>
      <c r="N152" s="31">
        <v>-0.5259004800621766</v>
      </c>
      <c r="O152" s="31"/>
      <c r="P152" s="31"/>
      <c r="Q152" s="31">
        <v>-2.5312817593164487</v>
      </c>
    </row>
    <row r="153" spans="1:17" ht="15" customHeight="1" x14ac:dyDescent="0.25">
      <c r="A153" s="29" t="s">
        <v>149</v>
      </c>
      <c r="B153" s="30">
        <v>-221.7</v>
      </c>
      <c r="C153" s="30"/>
      <c r="D153" s="30"/>
      <c r="E153" s="30">
        <v>-26.213499999999982</v>
      </c>
      <c r="F153" s="30"/>
      <c r="G153" s="30"/>
      <c r="H153" s="30">
        <v>-195.48650000000001</v>
      </c>
      <c r="I153" s="9"/>
      <c r="J153" s="9"/>
      <c r="K153" s="31">
        <v>-3.0341901550637469</v>
      </c>
      <c r="L153" s="31"/>
      <c r="M153" s="31"/>
      <c r="N153" s="31">
        <v>-0.35875842864124252</v>
      </c>
      <c r="O153" s="31"/>
      <c r="P153" s="31"/>
      <c r="Q153" s="31">
        <v>-2.675431726422504</v>
      </c>
    </row>
    <row r="154" spans="1:17" ht="15" customHeight="1" x14ac:dyDescent="0.25">
      <c r="A154" s="29" t="s">
        <v>150</v>
      </c>
      <c r="B154" s="30">
        <v>-221.4</v>
      </c>
      <c r="C154" s="30"/>
      <c r="D154" s="30"/>
      <c r="E154" s="30">
        <v>-34.789500000000004</v>
      </c>
      <c r="F154" s="30"/>
      <c r="G154" s="30"/>
      <c r="H154" s="30">
        <v>-186.6105</v>
      </c>
      <c r="I154" s="9"/>
      <c r="J154" s="9"/>
      <c r="K154" s="31">
        <v>-2.9900870438369558</v>
      </c>
      <c r="L154" s="31"/>
      <c r="M154" s="31"/>
      <c r="N154" s="31">
        <v>-0.46984477511998995</v>
      </c>
      <c r="O154" s="31"/>
      <c r="P154" s="31"/>
      <c r="Q154" s="31">
        <v>-2.5202422687169657</v>
      </c>
    </row>
    <row r="155" spans="1:17" ht="15" customHeight="1" x14ac:dyDescent="0.25">
      <c r="A155" s="29" t="s">
        <v>151</v>
      </c>
      <c r="B155" s="30">
        <v>-206.2</v>
      </c>
      <c r="C155" s="30"/>
      <c r="D155" s="30"/>
      <c r="E155" s="30">
        <v>-52.205599999999976</v>
      </c>
      <c r="F155" s="30"/>
      <c r="G155" s="30"/>
      <c r="H155" s="30">
        <v>-153.99440000000001</v>
      </c>
      <c r="I155" s="9"/>
      <c r="J155" s="9"/>
      <c r="K155" s="31">
        <v>-2.7519534807260024</v>
      </c>
      <c r="L155" s="31"/>
      <c r="M155" s="31"/>
      <c r="N155" s="31">
        <v>-0.6967380341095506</v>
      </c>
      <c r="O155" s="31"/>
      <c r="P155" s="31"/>
      <c r="Q155" s="31">
        <v>-2.0552154466164518</v>
      </c>
    </row>
    <row r="156" spans="1:17" ht="15" customHeight="1" x14ac:dyDescent="0.25">
      <c r="A156" s="29" t="s">
        <v>152</v>
      </c>
      <c r="B156" s="30">
        <v>-210.3</v>
      </c>
      <c r="C156" s="30"/>
      <c r="D156" s="30"/>
      <c r="E156" s="30">
        <v>-48.879600000000011</v>
      </c>
      <c r="F156" s="30"/>
      <c r="G156" s="30"/>
      <c r="H156" s="30">
        <v>-161.4204</v>
      </c>
      <c r="I156" s="9"/>
      <c r="J156" s="9"/>
      <c r="K156" s="31">
        <v>-2.7740138031912998</v>
      </c>
      <c r="L156" s="31"/>
      <c r="M156" s="31"/>
      <c r="N156" s="31">
        <v>-0.64475836944588438</v>
      </c>
      <c r="O156" s="31"/>
      <c r="P156" s="31"/>
      <c r="Q156" s="31">
        <v>-2.1292554337454153</v>
      </c>
    </row>
    <row r="157" spans="1:17" ht="15" customHeight="1" x14ac:dyDescent="0.25">
      <c r="A157" s="29" t="s">
        <v>153</v>
      </c>
      <c r="B157" s="30">
        <v>-186.7</v>
      </c>
      <c r="C157" s="30"/>
      <c r="D157" s="30"/>
      <c r="E157" s="30">
        <v>-51.500499999999988</v>
      </c>
      <c r="F157" s="30"/>
      <c r="G157" s="30"/>
      <c r="H157" s="30">
        <v>-135.1995</v>
      </c>
      <c r="I157" s="9"/>
      <c r="J157" s="9"/>
      <c r="K157" s="31">
        <v>-2.4316638149126253</v>
      </c>
      <c r="L157" s="31"/>
      <c r="M157" s="31"/>
      <c r="N157" s="31">
        <v>-0.67076541135462053</v>
      </c>
      <c r="O157" s="31"/>
      <c r="P157" s="31"/>
      <c r="Q157" s="31">
        <v>-1.7608984035580051</v>
      </c>
    </row>
    <row r="158" spans="1:17" ht="15" customHeight="1" x14ac:dyDescent="0.25">
      <c r="A158" s="29" t="s">
        <v>154</v>
      </c>
      <c r="B158" s="30">
        <v>-194.3</v>
      </c>
      <c r="C158" s="30"/>
      <c r="D158" s="30"/>
      <c r="E158" s="30">
        <v>-55.860800000000012</v>
      </c>
      <c r="F158" s="30"/>
      <c r="G158" s="30"/>
      <c r="H158" s="30">
        <v>-138.4392</v>
      </c>
      <c r="I158" s="9"/>
      <c r="J158" s="9"/>
      <c r="K158" s="31">
        <v>-2.4978414174006613</v>
      </c>
      <c r="L158" s="31"/>
      <c r="M158" s="31"/>
      <c r="N158" s="31">
        <v>-0.71812362248654094</v>
      </c>
      <c r="O158" s="31"/>
      <c r="P158" s="31"/>
      <c r="Q158" s="31">
        <v>-1.7797177949141207</v>
      </c>
    </row>
    <row r="159" spans="1:17" ht="15" customHeight="1" x14ac:dyDescent="0.25">
      <c r="A159" s="29" t="s">
        <v>155</v>
      </c>
      <c r="B159" s="30">
        <v>-149.5</v>
      </c>
      <c r="C159" s="30"/>
      <c r="D159" s="30"/>
      <c r="E159" s="30">
        <v>-36.705299999999994</v>
      </c>
      <c r="F159" s="30"/>
      <c r="G159" s="30"/>
      <c r="H159" s="30">
        <v>-112.79470000000001</v>
      </c>
      <c r="I159" s="9"/>
      <c r="J159" s="9"/>
      <c r="K159" s="31">
        <v>-1.9002066495680365</v>
      </c>
      <c r="L159" s="31"/>
      <c r="M159" s="31"/>
      <c r="N159" s="31">
        <v>-0.46653949922668658</v>
      </c>
      <c r="O159" s="31"/>
      <c r="P159" s="31"/>
      <c r="Q159" s="31">
        <v>-1.4336671503413501</v>
      </c>
    </row>
    <row r="160" spans="1:17" ht="15" customHeight="1" x14ac:dyDescent="0.25">
      <c r="A160" s="29" t="s">
        <v>156</v>
      </c>
      <c r="B160" s="30">
        <v>-138.30000000000001</v>
      </c>
      <c r="C160" s="30"/>
      <c r="D160" s="30"/>
      <c r="E160" s="30">
        <v>-32.834500000000006</v>
      </c>
      <c r="F160" s="30"/>
      <c r="G160" s="30"/>
      <c r="H160" s="30">
        <v>-105.46550000000001</v>
      </c>
      <c r="I160" s="9"/>
      <c r="J160" s="9"/>
      <c r="K160" s="31">
        <v>-1.7356569206441643</v>
      </c>
      <c r="L160" s="31"/>
      <c r="M160" s="31"/>
      <c r="N160" s="31">
        <v>-0.41207105683941303</v>
      </c>
      <c r="O160" s="31"/>
      <c r="P160" s="31"/>
      <c r="Q160" s="31">
        <v>-1.3235858638047513</v>
      </c>
    </row>
    <row r="161" spans="1:17" ht="15" customHeight="1" x14ac:dyDescent="0.25">
      <c r="A161" s="29" t="s">
        <v>157</v>
      </c>
      <c r="B161" s="30">
        <v>-110.8</v>
      </c>
      <c r="C161" s="30"/>
      <c r="D161" s="30"/>
      <c r="E161" s="30">
        <v>-26.512289999999993</v>
      </c>
      <c r="F161" s="30"/>
      <c r="G161" s="30"/>
      <c r="H161" s="30">
        <v>-84.287710000000004</v>
      </c>
      <c r="I161" s="9"/>
      <c r="J161" s="9"/>
      <c r="K161" s="31">
        <v>-1.3733875184294058</v>
      </c>
      <c r="L161" s="31"/>
      <c r="M161" s="31"/>
      <c r="N161" s="31">
        <v>-0.32862498349260594</v>
      </c>
      <c r="O161" s="31"/>
      <c r="P161" s="31"/>
      <c r="Q161" s="31">
        <v>-1.0447625349367997</v>
      </c>
    </row>
    <row r="162" spans="1:17" ht="15" customHeight="1" x14ac:dyDescent="0.25">
      <c r="A162" s="29" t="s">
        <v>158</v>
      </c>
      <c r="B162" s="30">
        <v>-92.4</v>
      </c>
      <c r="C162" s="30"/>
      <c r="D162" s="30"/>
      <c r="E162" s="30">
        <v>-18.341710000000006</v>
      </c>
      <c r="F162" s="30"/>
      <c r="G162" s="30"/>
      <c r="H162" s="30">
        <v>-74.05829</v>
      </c>
      <c r="I162" s="9"/>
      <c r="J162" s="9"/>
      <c r="K162" s="31">
        <v>-1.1305182149033697</v>
      </c>
      <c r="L162" s="31"/>
      <c r="M162" s="31"/>
      <c r="N162" s="31">
        <v>-0.22441165852245987</v>
      </c>
      <c r="O162" s="31"/>
      <c r="P162" s="31"/>
      <c r="Q162" s="31">
        <v>-0.90610655638090987</v>
      </c>
    </row>
    <row r="163" spans="1:17" ht="15" customHeight="1" x14ac:dyDescent="0.25">
      <c r="A163" s="29" t="s">
        <v>159</v>
      </c>
      <c r="B163" s="30">
        <v>-71</v>
      </c>
      <c r="C163" s="30"/>
      <c r="D163" s="30"/>
      <c r="E163" s="30">
        <v>-4.0257600000000053</v>
      </c>
      <c r="F163" s="30"/>
      <c r="G163" s="30"/>
      <c r="H163" s="30">
        <v>-66.974239999999995</v>
      </c>
      <c r="I163" s="9"/>
      <c r="J163" s="9"/>
      <c r="K163" s="31">
        <v>-0.85790091760532361</v>
      </c>
      <c r="L163" s="31"/>
      <c r="M163" s="31"/>
      <c r="N163" s="31">
        <v>-4.864370701491285E-2</v>
      </c>
      <c r="O163" s="31"/>
      <c r="P163" s="31"/>
      <c r="Q163" s="31">
        <v>-0.80925721059041078</v>
      </c>
    </row>
    <row r="164" spans="1:17" ht="15" customHeight="1" x14ac:dyDescent="0.25">
      <c r="A164" s="29" t="s">
        <v>160</v>
      </c>
      <c r="B164" s="30">
        <v>-35.6</v>
      </c>
      <c r="C164" s="30"/>
      <c r="D164" s="30"/>
      <c r="E164" s="30">
        <v>11.195439999999998</v>
      </c>
      <c r="F164" s="30"/>
      <c r="G164" s="30"/>
      <c r="H164" s="30">
        <v>-46.795439999999999</v>
      </c>
      <c r="I164" s="9"/>
      <c r="J164" s="9"/>
      <c r="K164" s="31">
        <v>-0.42547811971175664</v>
      </c>
      <c r="L164" s="31"/>
      <c r="M164" s="31"/>
      <c r="N164" s="31">
        <v>0.13380378540858953</v>
      </c>
      <c r="O164" s="31"/>
      <c r="P164" s="31"/>
      <c r="Q164" s="31">
        <v>-0.55928190512034615</v>
      </c>
    </row>
    <row r="165" spans="1:17" ht="15" customHeight="1" x14ac:dyDescent="0.25">
      <c r="A165" s="29" t="s">
        <v>161</v>
      </c>
      <c r="B165" s="30">
        <v>-41.5</v>
      </c>
      <c r="C165" s="30"/>
      <c r="D165" s="30"/>
      <c r="E165" s="30">
        <v>14.721040000000002</v>
      </c>
      <c r="F165" s="30"/>
      <c r="G165" s="30"/>
      <c r="H165" s="30">
        <v>-56.221040000000002</v>
      </c>
      <c r="I165" s="9"/>
      <c r="J165" s="9"/>
      <c r="K165" s="31">
        <v>-0.49005190020465522</v>
      </c>
      <c r="L165" s="31"/>
      <c r="M165" s="31"/>
      <c r="N165" s="31">
        <v>0.173833099397319</v>
      </c>
      <c r="O165" s="31"/>
      <c r="P165" s="31"/>
      <c r="Q165" s="31">
        <v>-0.66388499960197422</v>
      </c>
    </row>
    <row r="166" spans="1:17" ht="15" customHeight="1" x14ac:dyDescent="0.25">
      <c r="A166" s="29" t="s">
        <v>162</v>
      </c>
      <c r="B166" s="30">
        <v>7.9</v>
      </c>
      <c r="C166" s="30"/>
      <c r="D166" s="30"/>
      <c r="E166" s="30">
        <v>19.53856</v>
      </c>
      <c r="F166" s="30"/>
      <c r="G166" s="30"/>
      <c r="H166" s="30">
        <v>-11.63856</v>
      </c>
      <c r="I166" s="9"/>
      <c r="J166" s="9"/>
      <c r="K166" s="31">
        <v>9.2369085003873072E-2</v>
      </c>
      <c r="L166" s="31"/>
      <c r="M166" s="31"/>
      <c r="N166" s="31">
        <v>0.22845049487256636</v>
      </c>
      <c r="O166" s="31"/>
      <c r="P166" s="31"/>
      <c r="Q166" s="31">
        <v>-0.1360814098686933</v>
      </c>
    </row>
    <row r="167" spans="1:17" ht="15" customHeight="1" x14ac:dyDescent="0.25">
      <c r="A167" s="29" t="s">
        <v>163</v>
      </c>
      <c r="B167" s="30">
        <v>20.7</v>
      </c>
      <c r="C167" s="30"/>
      <c r="D167" s="30"/>
      <c r="E167" s="30">
        <v>26.56514</v>
      </c>
      <c r="F167" s="30"/>
      <c r="G167" s="30"/>
      <c r="H167" s="30">
        <v>-5.8651400000000002</v>
      </c>
      <c r="I167" s="9"/>
      <c r="J167" s="9"/>
      <c r="K167" s="31">
        <v>0.23939129516303465</v>
      </c>
      <c r="L167" s="31"/>
      <c r="M167" s="31"/>
      <c r="N167" s="31">
        <v>0.30722044786412261</v>
      </c>
      <c r="O167" s="31"/>
      <c r="P167" s="31"/>
      <c r="Q167" s="31">
        <v>-6.7829152701087969E-2</v>
      </c>
    </row>
    <row r="168" spans="1:17" ht="15" customHeight="1" x14ac:dyDescent="0.25">
      <c r="A168" s="29" t="s">
        <v>164</v>
      </c>
      <c r="B168" s="30">
        <v>52.3</v>
      </c>
      <c r="C168" s="30"/>
      <c r="D168" s="30"/>
      <c r="E168" s="30">
        <v>35.685389999999998</v>
      </c>
      <c r="F168" s="30"/>
      <c r="G168" s="30"/>
      <c r="H168" s="30">
        <v>16.614609999999999</v>
      </c>
      <c r="I168" s="9"/>
      <c r="J168" s="9"/>
      <c r="K168" s="31">
        <v>0.59743737218108195</v>
      </c>
      <c r="L168" s="31"/>
      <c r="M168" s="31"/>
      <c r="N168" s="31">
        <v>0.40764408464353841</v>
      </c>
      <c r="O168" s="31"/>
      <c r="P168" s="31"/>
      <c r="Q168" s="31">
        <v>0.18979328753754354</v>
      </c>
    </row>
    <row r="169" spans="1:17" ht="15" customHeight="1" x14ac:dyDescent="0.25">
      <c r="A169" s="29" t="s">
        <v>165</v>
      </c>
      <c r="B169" s="30">
        <v>53.4</v>
      </c>
      <c r="C169" s="30"/>
      <c r="D169" s="30"/>
      <c r="E169" s="30">
        <v>65.17559</v>
      </c>
      <c r="F169" s="30"/>
      <c r="G169" s="30"/>
      <c r="H169" s="30">
        <v>-11.775589999999999</v>
      </c>
      <c r="I169" s="9"/>
      <c r="J169" s="9"/>
      <c r="K169" s="31">
        <v>0.60315668764738639</v>
      </c>
      <c r="L169" s="31"/>
      <c r="M169" s="31"/>
      <c r="N169" s="31">
        <v>0.73616278988509587</v>
      </c>
      <c r="O169" s="31"/>
      <c r="P169" s="31"/>
      <c r="Q169" s="31">
        <v>-0.13300610223770951</v>
      </c>
    </row>
    <row r="170" spans="1:17" ht="15" customHeight="1" x14ac:dyDescent="0.25">
      <c r="A170" s="29" t="s">
        <v>166</v>
      </c>
      <c r="B170" s="30">
        <v>79.099999999999994</v>
      </c>
      <c r="C170" s="30"/>
      <c r="D170" s="30"/>
      <c r="E170" s="30">
        <v>74.475262000000001</v>
      </c>
      <c r="F170" s="30"/>
      <c r="G170" s="30"/>
      <c r="H170" s="30">
        <v>4.6247379999999998</v>
      </c>
      <c r="I170" s="9"/>
      <c r="J170" s="9"/>
      <c r="K170" s="31">
        <v>0.8819722125688666</v>
      </c>
      <c r="L170" s="31"/>
      <c r="M170" s="31"/>
      <c r="N170" s="31">
        <v>0.83040596217175777</v>
      </c>
      <c r="O170" s="31"/>
      <c r="P170" s="31"/>
      <c r="Q170" s="31">
        <v>5.1566250397108923E-2</v>
      </c>
    </row>
    <row r="171" spans="1:17" ht="15" customHeight="1" x14ac:dyDescent="0.25">
      <c r="A171" s="29" t="s">
        <v>167</v>
      </c>
      <c r="B171" s="30">
        <v>96.1</v>
      </c>
      <c r="C171" s="30"/>
      <c r="D171" s="30"/>
      <c r="E171" s="30">
        <v>73.706220000000002</v>
      </c>
      <c r="F171" s="30"/>
      <c r="G171" s="30"/>
      <c r="H171" s="30">
        <v>22.39378</v>
      </c>
      <c r="I171" s="9"/>
      <c r="J171" s="9"/>
      <c r="K171" s="31">
        <v>1.0577655077214527</v>
      </c>
      <c r="L171" s="31"/>
      <c r="M171" s="31"/>
      <c r="N171" s="31">
        <v>0.8112788472479614</v>
      </c>
      <c r="O171" s="31"/>
      <c r="P171" s="31"/>
      <c r="Q171" s="31">
        <v>0.24648666047349127</v>
      </c>
    </row>
    <row r="172" spans="1:17" ht="15" customHeight="1" x14ac:dyDescent="0.25">
      <c r="A172" s="29" t="s">
        <v>168</v>
      </c>
      <c r="B172" s="30">
        <v>103.5</v>
      </c>
      <c r="C172" s="30"/>
      <c r="D172" s="30"/>
      <c r="E172" s="30">
        <v>91.401120000000006</v>
      </c>
      <c r="F172" s="30"/>
      <c r="G172" s="30"/>
      <c r="H172" s="30">
        <v>12.098879999999999</v>
      </c>
      <c r="I172" s="9"/>
      <c r="J172" s="9"/>
      <c r="K172" s="31">
        <v>1.125312344796662</v>
      </c>
      <c r="L172" s="31"/>
      <c r="M172" s="31"/>
      <c r="N172" s="31">
        <v>0.99376626728735362</v>
      </c>
      <c r="O172" s="31"/>
      <c r="P172" s="31"/>
      <c r="Q172" s="31">
        <v>0.13154607750930858</v>
      </c>
    </row>
    <row r="173" spans="1:17" ht="15" customHeight="1" x14ac:dyDescent="0.25">
      <c r="A173" s="29" t="s">
        <v>169</v>
      </c>
      <c r="B173" s="30">
        <v>116.6</v>
      </c>
      <c r="C173" s="30"/>
      <c r="D173" s="30"/>
      <c r="E173" s="30">
        <v>122.876435</v>
      </c>
      <c r="F173" s="30"/>
      <c r="G173" s="30"/>
      <c r="H173" s="30">
        <v>-6.2764350000000002</v>
      </c>
      <c r="I173" s="9"/>
      <c r="J173" s="9"/>
      <c r="K173" s="31">
        <v>1.2514577732587804</v>
      </c>
      <c r="L173" s="31"/>
      <c r="M173" s="31"/>
      <c r="N173" s="31">
        <v>1.3188222103865976</v>
      </c>
      <c r="O173" s="31"/>
      <c r="P173" s="31"/>
      <c r="Q173" s="31">
        <v>-6.7364437127817103E-2</v>
      </c>
    </row>
    <row r="174" spans="1:17" ht="15" customHeight="1" x14ac:dyDescent="0.25">
      <c r="A174" s="29" t="s">
        <v>170</v>
      </c>
      <c r="B174" s="30">
        <v>205.3</v>
      </c>
      <c r="C174" s="30"/>
      <c r="D174" s="30"/>
      <c r="E174" s="30">
        <v>108.89485000000001</v>
      </c>
      <c r="F174" s="30"/>
      <c r="G174" s="30"/>
      <c r="H174" s="30">
        <v>96.405150000000006</v>
      </c>
      <c r="I174" s="9"/>
      <c r="J174" s="9"/>
      <c r="K174" s="31">
        <v>2.1674842765601317</v>
      </c>
      <c r="L174" s="31"/>
      <c r="M174" s="31"/>
      <c r="N174" s="31">
        <v>1.1496730402989481</v>
      </c>
      <c r="O174" s="31"/>
      <c r="P174" s="31"/>
      <c r="Q174" s="31">
        <v>1.0178112362611835</v>
      </c>
    </row>
    <row r="175" spans="1:17" ht="15" customHeight="1" x14ac:dyDescent="0.25">
      <c r="A175" s="29" t="s">
        <v>171</v>
      </c>
      <c r="B175" s="30">
        <v>175</v>
      </c>
      <c r="C175" s="30"/>
      <c r="D175" s="30"/>
      <c r="E175" s="30">
        <v>145.8184</v>
      </c>
      <c r="F175" s="30"/>
      <c r="G175" s="30"/>
      <c r="H175" s="30">
        <v>29.1816</v>
      </c>
      <c r="I175" s="9"/>
      <c r="J175" s="9"/>
      <c r="K175" s="31">
        <v>1.8216295077287459</v>
      </c>
      <c r="L175" s="31"/>
      <c r="M175" s="31"/>
      <c r="N175" s="31">
        <v>1.517869144055962</v>
      </c>
      <c r="O175" s="31"/>
      <c r="P175" s="31"/>
      <c r="Q175" s="31">
        <v>0.30376036367278381</v>
      </c>
    </row>
    <row r="176" spans="1:17" ht="15" customHeight="1" x14ac:dyDescent="0.25">
      <c r="A176" s="29" t="s">
        <v>172</v>
      </c>
      <c r="B176" s="30">
        <v>181.8</v>
      </c>
      <c r="C176" s="30"/>
      <c r="D176" s="30"/>
      <c r="E176" s="30">
        <v>126.42860000000002</v>
      </c>
      <c r="F176" s="30"/>
      <c r="G176" s="30"/>
      <c r="H176" s="30">
        <v>55.371400000000001</v>
      </c>
      <c r="I176" s="9"/>
      <c r="J176" s="9"/>
      <c r="K176" s="31">
        <v>1.8642900577261832</v>
      </c>
      <c r="L176" s="31"/>
      <c r="M176" s="31"/>
      <c r="N176" s="31">
        <v>1.2964773486921921</v>
      </c>
      <c r="O176" s="31"/>
      <c r="P176" s="31"/>
      <c r="Q176" s="31">
        <v>0.56781270903399106</v>
      </c>
    </row>
    <row r="177" spans="1:17" ht="15" customHeight="1" x14ac:dyDescent="0.25">
      <c r="A177" s="29" t="s">
        <v>173</v>
      </c>
      <c r="B177" s="30">
        <v>178.8</v>
      </c>
      <c r="C177" s="30"/>
      <c r="D177" s="30"/>
      <c r="E177" s="30">
        <v>116.25968</v>
      </c>
      <c r="F177" s="30"/>
      <c r="G177" s="30"/>
      <c r="H177" s="30">
        <v>62.540320000000001</v>
      </c>
      <c r="I177" s="9"/>
      <c r="J177" s="9"/>
      <c r="K177" s="31">
        <v>1.8078562530781197</v>
      </c>
      <c r="L177" s="31"/>
      <c r="M177" s="31"/>
      <c r="N177" s="31">
        <v>1.1755077710786421</v>
      </c>
      <c r="O177" s="31"/>
      <c r="P177" s="31"/>
      <c r="Q177" s="31">
        <v>0.63234848199947746</v>
      </c>
    </row>
    <row r="178" spans="1:17" ht="15" customHeight="1" x14ac:dyDescent="0.25">
      <c r="A178" s="29" t="s">
        <v>174</v>
      </c>
      <c r="B178" s="30">
        <v>159.4</v>
      </c>
      <c r="C178" s="30"/>
      <c r="D178" s="30"/>
      <c r="E178" s="30">
        <v>77.466130000000007</v>
      </c>
      <c r="F178" s="30"/>
      <c r="G178" s="30"/>
      <c r="H178" s="30">
        <v>81.933869999999999</v>
      </c>
      <c r="I178" s="9"/>
      <c r="J178" s="9"/>
      <c r="K178" s="31">
        <v>1.5863712839694868</v>
      </c>
      <c r="L178" s="31"/>
      <c r="M178" s="31"/>
      <c r="N178" s="31">
        <v>0.77095385264897853</v>
      </c>
      <c r="O178" s="31"/>
      <c r="P178" s="31"/>
      <c r="Q178" s="31">
        <v>0.81541743132050815</v>
      </c>
    </row>
    <row r="179" spans="1:17" ht="15" customHeight="1" x14ac:dyDescent="0.25">
      <c r="A179" s="29" t="s">
        <v>175</v>
      </c>
      <c r="B179" s="30">
        <v>119</v>
      </c>
      <c r="C179" s="30"/>
      <c r="D179" s="30"/>
      <c r="E179" s="30">
        <v>61.913319999999999</v>
      </c>
      <c r="F179" s="30"/>
      <c r="G179" s="30"/>
      <c r="H179" s="30">
        <v>57.086680000000001</v>
      </c>
      <c r="I179" s="9"/>
      <c r="J179" s="9"/>
      <c r="K179" s="31">
        <v>1.1658214369044402</v>
      </c>
      <c r="L179" s="31"/>
      <c r="M179" s="31"/>
      <c r="N179" s="31">
        <v>0.60655357719264213</v>
      </c>
      <c r="O179" s="31"/>
      <c r="P179" s="31"/>
      <c r="Q179" s="31">
        <v>0.55926785971179804</v>
      </c>
    </row>
    <row r="180" spans="1:17" ht="15" customHeight="1" x14ac:dyDescent="0.25">
      <c r="A180" s="29" t="s">
        <v>176</v>
      </c>
      <c r="B180" s="30">
        <v>-104.4</v>
      </c>
      <c r="C180" s="30"/>
      <c r="D180" s="30"/>
      <c r="E180" s="30">
        <v>9.7389999999999901</v>
      </c>
      <c r="F180" s="30"/>
      <c r="G180" s="30"/>
      <c r="H180" s="30">
        <v>-114.139</v>
      </c>
      <c r="I180" s="9"/>
      <c r="J180" s="9"/>
      <c r="K180" s="31">
        <v>-1.0107927981155804</v>
      </c>
      <c r="L180" s="31"/>
      <c r="M180" s="31"/>
      <c r="N180" s="31">
        <v>9.4292251540686087E-2</v>
      </c>
      <c r="O180" s="31"/>
      <c r="P180" s="31"/>
      <c r="Q180" s="31">
        <v>-1.1050850496562665</v>
      </c>
    </row>
    <row r="181" spans="1:17" ht="15" customHeight="1" x14ac:dyDescent="0.25">
      <c r="A181" s="29" t="s">
        <v>177</v>
      </c>
      <c r="B181" s="30">
        <v>-12</v>
      </c>
      <c r="C181" s="30"/>
      <c r="D181" s="30"/>
      <c r="E181" s="30">
        <v>-19.896174999999999</v>
      </c>
      <c r="F181" s="30"/>
      <c r="G181" s="30"/>
      <c r="H181" s="30">
        <v>7.8961750000000004</v>
      </c>
      <c r="I181" s="9"/>
      <c r="J181" s="9"/>
      <c r="K181" s="31">
        <v>-0.11489048502501416</v>
      </c>
      <c r="L181" s="31"/>
      <c r="M181" s="31"/>
      <c r="N181" s="31">
        <v>-0.19049009965771344</v>
      </c>
      <c r="O181" s="31"/>
      <c r="P181" s="31"/>
      <c r="Q181" s="31">
        <v>7.5599614632699277E-2</v>
      </c>
    </row>
    <row r="182" spans="1:17" ht="15" customHeight="1" x14ac:dyDescent="0.25">
      <c r="A182" s="29" t="s">
        <v>178</v>
      </c>
      <c r="B182" s="30">
        <v>-205.4</v>
      </c>
      <c r="C182" s="30"/>
      <c r="D182" s="30"/>
      <c r="E182" s="30">
        <v>-23.566200000000009</v>
      </c>
      <c r="F182" s="30"/>
      <c r="G182" s="30"/>
      <c r="H182" s="30">
        <v>-181.8338</v>
      </c>
      <c r="I182" s="9"/>
      <c r="J182" s="9"/>
      <c r="K182" s="31">
        <v>-1.9438817609097203</v>
      </c>
      <c r="L182" s="31"/>
      <c r="M182" s="31"/>
      <c r="N182" s="31">
        <v>-0.22302778166480361</v>
      </c>
      <c r="O182" s="31"/>
      <c r="P182" s="31"/>
      <c r="Q182" s="31">
        <v>-1.7208539792449167</v>
      </c>
    </row>
    <row r="183" spans="1:17" ht="15" customHeight="1" x14ac:dyDescent="0.25">
      <c r="A183" s="29" t="s">
        <v>179</v>
      </c>
      <c r="B183" s="30">
        <v>-249.7</v>
      </c>
      <c r="C183" s="30"/>
      <c r="D183" s="30"/>
      <c r="E183" s="30">
        <v>-37.102699999999999</v>
      </c>
      <c r="F183" s="30"/>
      <c r="G183" s="30"/>
      <c r="H183" s="30">
        <v>-212.59729999999999</v>
      </c>
      <c r="I183" s="9"/>
      <c r="J183" s="9"/>
      <c r="K183" s="31">
        <v>-2.3344943168805288</v>
      </c>
      <c r="L183" s="31"/>
      <c r="M183" s="31"/>
      <c r="N183" s="31">
        <v>-0.34688042567450217</v>
      </c>
      <c r="O183" s="31"/>
      <c r="P183" s="31"/>
      <c r="Q183" s="31">
        <v>-1.9876138912060266</v>
      </c>
    </row>
    <row r="184" spans="1:17" ht="15" customHeight="1" x14ac:dyDescent="0.25">
      <c r="A184" s="29" t="s">
        <v>180</v>
      </c>
      <c r="B184" s="30">
        <v>-262.89999999999998</v>
      </c>
      <c r="C184" s="30"/>
      <c r="D184" s="30"/>
      <c r="E184" s="30">
        <v>-46.482499999999987</v>
      </c>
      <c r="F184" s="30"/>
      <c r="G184" s="30"/>
      <c r="H184" s="30">
        <v>-216.41749999999999</v>
      </c>
      <c r="I184" s="9"/>
      <c r="J184" s="9"/>
      <c r="K184" s="31">
        <v>-2.4287904507458227</v>
      </c>
      <c r="L184" s="31"/>
      <c r="M184" s="31"/>
      <c r="N184" s="31">
        <v>-0.42942659614603534</v>
      </c>
      <c r="O184" s="31"/>
      <c r="P184" s="31"/>
      <c r="Q184" s="31">
        <v>-1.9993638545997874</v>
      </c>
    </row>
    <row r="185" spans="1:17" ht="15" customHeight="1" x14ac:dyDescent="0.25">
      <c r="A185" s="29" t="s">
        <v>181</v>
      </c>
      <c r="B185" s="30">
        <v>-293</v>
      </c>
      <c r="C185" s="30"/>
      <c r="D185" s="30"/>
      <c r="E185" s="30">
        <v>-72.203100000000006</v>
      </c>
      <c r="F185" s="30"/>
      <c r="G185" s="30"/>
      <c r="H185" s="30">
        <v>-220.79689999999999</v>
      </c>
      <c r="I185" s="9"/>
      <c r="J185" s="9"/>
      <c r="K185" s="31">
        <v>-2.6718307284829312</v>
      </c>
      <c r="L185" s="31"/>
      <c r="M185" s="31"/>
      <c r="N185" s="31">
        <v>-0.65841113062022505</v>
      </c>
      <c r="O185" s="31"/>
      <c r="P185" s="31"/>
      <c r="Q185" s="31">
        <v>-2.0134195978627063</v>
      </c>
    </row>
    <row r="186" spans="1:17" ht="15" customHeight="1" x14ac:dyDescent="0.25">
      <c r="A186" s="29" t="s">
        <v>182</v>
      </c>
      <c r="B186" s="30">
        <v>-300.60000000000002</v>
      </c>
      <c r="C186" s="30"/>
      <c r="D186" s="30"/>
      <c r="E186" s="30">
        <v>-86.82050000000001</v>
      </c>
      <c r="F186" s="30"/>
      <c r="G186" s="30"/>
      <c r="H186" s="30">
        <v>-213.77950000000001</v>
      </c>
      <c r="I186" s="9"/>
      <c r="J186" s="9"/>
      <c r="K186" s="31">
        <v>-2.702926226012496</v>
      </c>
      <c r="L186" s="31"/>
      <c r="M186" s="31"/>
      <c r="N186" s="31">
        <v>-0.78067001465574826</v>
      </c>
      <c r="O186" s="31"/>
      <c r="P186" s="31"/>
      <c r="Q186" s="31">
        <v>-1.9222562113567476</v>
      </c>
    </row>
    <row r="187" spans="1:17" ht="15" customHeight="1" x14ac:dyDescent="0.25">
      <c r="A187" s="29" t="s">
        <v>183</v>
      </c>
      <c r="B187" s="30">
        <v>-375</v>
      </c>
      <c r="C187" s="30"/>
      <c r="D187" s="30"/>
      <c r="E187" s="30">
        <v>-90.108099999999979</v>
      </c>
      <c r="F187" s="30"/>
      <c r="G187" s="30"/>
      <c r="H187" s="30">
        <v>-284.89190000000002</v>
      </c>
      <c r="I187" s="9"/>
      <c r="J187" s="9"/>
      <c r="K187" s="31">
        <v>-3.3400818649762729</v>
      </c>
      <c r="L187" s="31"/>
      <c r="M187" s="31"/>
      <c r="N187" s="31">
        <v>-0.80258248185991576</v>
      </c>
      <c r="O187" s="31"/>
      <c r="P187" s="31"/>
      <c r="Q187" s="31">
        <v>-2.5374993831163573</v>
      </c>
    </row>
    <row r="188" spans="1:17" ht="15" customHeight="1" x14ac:dyDescent="0.25">
      <c r="A188" s="29" t="s">
        <v>184</v>
      </c>
      <c r="B188" s="30">
        <v>-451.4</v>
      </c>
      <c r="C188" s="30"/>
      <c r="D188" s="30"/>
      <c r="E188" s="30">
        <v>-56.271399999999971</v>
      </c>
      <c r="F188" s="30"/>
      <c r="G188" s="30"/>
      <c r="H188" s="30">
        <v>-395.12860000000001</v>
      </c>
      <c r="I188" s="9"/>
      <c r="J188" s="9"/>
      <c r="K188" s="31">
        <v>-3.9732809007495513</v>
      </c>
      <c r="L188" s="31"/>
      <c r="M188" s="31"/>
      <c r="N188" s="31">
        <v>-0.49530810562347849</v>
      </c>
      <c r="O188" s="31"/>
      <c r="P188" s="31"/>
      <c r="Q188" s="31">
        <v>-3.4779727951260728</v>
      </c>
    </row>
    <row r="189" spans="1:17" ht="15" customHeight="1" x14ac:dyDescent="0.25">
      <c r="A189" s="29" t="s">
        <v>185</v>
      </c>
      <c r="B189" s="30">
        <v>-378.5</v>
      </c>
      <c r="C189" s="30"/>
      <c r="D189" s="30"/>
      <c r="E189" s="30">
        <v>-42.112900000000025</v>
      </c>
      <c r="F189" s="30"/>
      <c r="G189" s="30"/>
      <c r="H189" s="30">
        <v>-336.38709999999998</v>
      </c>
      <c r="I189" s="9"/>
      <c r="J189" s="9"/>
      <c r="K189" s="31">
        <v>-3.2940682195142892</v>
      </c>
      <c r="L189" s="31"/>
      <c r="M189" s="31"/>
      <c r="N189" s="31">
        <v>-0.36650664602796135</v>
      </c>
      <c r="O189" s="31"/>
      <c r="P189" s="31"/>
      <c r="Q189" s="31">
        <v>-2.9275615734863276</v>
      </c>
    </row>
    <row r="190" spans="1:17" ht="15" customHeight="1" x14ac:dyDescent="0.25">
      <c r="A190" s="29" t="s">
        <v>186</v>
      </c>
      <c r="B190" s="30">
        <v>-409.3</v>
      </c>
      <c r="C190" s="30"/>
      <c r="D190" s="30"/>
      <c r="E190" s="30">
        <v>-36.466700000000003</v>
      </c>
      <c r="F190" s="30"/>
      <c r="G190" s="30"/>
      <c r="H190" s="30">
        <v>-372.83330000000001</v>
      </c>
      <c r="I190" s="9"/>
      <c r="J190" s="9"/>
      <c r="K190" s="31">
        <v>-3.5115868426065844</v>
      </c>
      <c r="L190" s="31"/>
      <c r="M190" s="31"/>
      <c r="N190" s="31">
        <v>-0.31286582925306994</v>
      </c>
      <c r="O190" s="31"/>
      <c r="P190" s="31"/>
      <c r="Q190" s="31">
        <v>-3.1987210133535142</v>
      </c>
    </row>
    <row r="191" spans="1:17" ht="15" customHeight="1" x14ac:dyDescent="0.25">
      <c r="A191" s="29" t="s">
        <v>187</v>
      </c>
      <c r="B191" s="30">
        <v>-384.4</v>
      </c>
      <c r="C191" s="30"/>
      <c r="D191" s="30"/>
      <c r="E191" s="30">
        <v>-28.603999999999985</v>
      </c>
      <c r="F191" s="30"/>
      <c r="G191" s="30"/>
      <c r="H191" s="30">
        <v>-355.79599999999999</v>
      </c>
      <c r="I191" s="9"/>
      <c r="J191" s="9"/>
      <c r="K191" s="31">
        <v>-3.2516787653774255</v>
      </c>
      <c r="L191" s="31"/>
      <c r="M191" s="31"/>
      <c r="N191" s="31">
        <v>-0.24196415037683619</v>
      </c>
      <c r="O191" s="31"/>
      <c r="P191" s="31"/>
      <c r="Q191" s="31">
        <v>-3.0097146150005893</v>
      </c>
    </row>
    <row r="192" spans="1:17" ht="15" customHeight="1" x14ac:dyDescent="0.25">
      <c r="A192" s="29" t="s">
        <v>188</v>
      </c>
      <c r="B192" s="30">
        <v>-361.6</v>
      </c>
      <c r="C192" s="30"/>
      <c r="D192" s="30"/>
      <c r="E192" s="30">
        <v>-18.972200000000043</v>
      </c>
      <c r="F192" s="30"/>
      <c r="G192" s="30"/>
      <c r="H192" s="30">
        <v>-342.62779999999998</v>
      </c>
      <c r="I192" s="9"/>
      <c r="J192" s="9"/>
      <c r="K192" s="31">
        <v>-3.0197174347434523</v>
      </c>
      <c r="L192" s="31"/>
      <c r="M192" s="31"/>
      <c r="N192" s="31">
        <v>-0.15843662365995534</v>
      </c>
      <c r="O192" s="31"/>
      <c r="P192" s="31"/>
      <c r="Q192" s="31">
        <v>-2.8612808110834971</v>
      </c>
    </row>
    <row r="193" spans="1:17" ht="15" customHeight="1" x14ac:dyDescent="0.25">
      <c r="A193" s="29" t="s">
        <v>189</v>
      </c>
      <c r="B193" s="30">
        <v>-362.5</v>
      </c>
      <c r="C193" s="30"/>
      <c r="D193" s="30"/>
      <c r="E193" s="30">
        <v>-10.712100000000021</v>
      </c>
      <c r="F193" s="30"/>
      <c r="G193" s="30"/>
      <c r="H193" s="30">
        <v>-351.78789999999998</v>
      </c>
      <c r="I193" s="9"/>
      <c r="J193" s="9"/>
      <c r="K193" s="31">
        <v>-2.9886702371640381</v>
      </c>
      <c r="L193" s="31"/>
      <c r="M193" s="31"/>
      <c r="N193" s="31">
        <v>-8.8317060544896409E-2</v>
      </c>
      <c r="O193" s="31"/>
      <c r="P193" s="31"/>
      <c r="Q193" s="31">
        <v>-2.9003531766191415</v>
      </c>
    </row>
    <row r="194" spans="1:17" ht="15" customHeight="1" x14ac:dyDescent="0.25">
      <c r="A194" s="29" t="s">
        <v>190</v>
      </c>
      <c r="B194" s="30">
        <v>-288.89999999999998</v>
      </c>
      <c r="C194" s="30"/>
      <c r="D194" s="30"/>
      <c r="E194" s="30">
        <v>9.7690000000000055</v>
      </c>
      <c r="F194" s="30"/>
      <c r="G194" s="30"/>
      <c r="H194" s="30">
        <v>-298.66899999999998</v>
      </c>
      <c r="I194" s="9"/>
      <c r="J194" s="9"/>
      <c r="K194" s="31">
        <v>-2.3466838259959455</v>
      </c>
      <c r="L194" s="31"/>
      <c r="M194" s="31"/>
      <c r="N194" s="31">
        <v>7.9351866722583625E-2</v>
      </c>
      <c r="O194" s="31"/>
      <c r="P194" s="31"/>
      <c r="Q194" s="31">
        <v>-2.4260356927185289</v>
      </c>
    </row>
    <row r="195" spans="1:17" ht="15" customHeight="1" x14ac:dyDescent="0.25">
      <c r="A195" s="29" t="s">
        <v>191</v>
      </c>
      <c r="B195" s="30">
        <v>-288.10000000000002</v>
      </c>
      <c r="C195" s="30"/>
      <c r="D195" s="30"/>
      <c r="E195" s="30">
        <v>11.561099999999954</v>
      </c>
      <c r="F195" s="30"/>
      <c r="G195" s="30"/>
      <c r="H195" s="30">
        <v>-299.66109999999998</v>
      </c>
      <c r="I195" s="9"/>
      <c r="J195" s="9"/>
      <c r="K195" s="31">
        <v>-2.3115720428867772</v>
      </c>
      <c r="L195" s="31"/>
      <c r="M195" s="31"/>
      <c r="N195" s="31">
        <v>9.2760553783471755E-2</v>
      </c>
      <c r="O195" s="31"/>
      <c r="P195" s="31"/>
      <c r="Q195" s="31">
        <v>-2.4043325966702489</v>
      </c>
    </row>
    <row r="196" spans="1:17" ht="15" customHeight="1" x14ac:dyDescent="0.25">
      <c r="A196" s="29" t="s">
        <v>192</v>
      </c>
      <c r="B196" s="30">
        <v>-287.39999999999998</v>
      </c>
      <c r="C196" s="30"/>
      <c r="D196" s="30"/>
      <c r="E196" s="30">
        <v>22.029600000000016</v>
      </c>
      <c r="F196" s="30"/>
      <c r="G196" s="30"/>
      <c r="H196" s="30">
        <v>-309.42959999999999</v>
      </c>
      <c r="I196" s="9"/>
      <c r="J196" s="9"/>
      <c r="K196" s="31">
        <v>-2.2695599203969254</v>
      </c>
      <c r="L196" s="31"/>
      <c r="M196" s="31"/>
      <c r="N196" s="31">
        <v>0.17396484767702208</v>
      </c>
      <c r="O196" s="31"/>
      <c r="P196" s="31"/>
      <c r="Q196" s="31">
        <v>-2.4435247680739476</v>
      </c>
    </row>
    <row r="197" spans="1:17" ht="15" customHeight="1" x14ac:dyDescent="0.25">
      <c r="A197" s="29" t="s">
        <v>193</v>
      </c>
      <c r="B197" s="30">
        <v>-267.7</v>
      </c>
      <c r="C197" s="30"/>
      <c r="D197" s="30"/>
      <c r="E197" s="30">
        <v>22.463799999999992</v>
      </c>
      <c r="F197" s="30"/>
      <c r="G197" s="30"/>
      <c r="H197" s="30">
        <v>-290.16379999999998</v>
      </c>
      <c r="I197" s="9"/>
      <c r="J197" s="9"/>
      <c r="K197" s="31">
        <v>-2.0845496418182727</v>
      </c>
      <c r="L197" s="31"/>
      <c r="M197" s="31"/>
      <c r="N197" s="31">
        <v>0.1749230715124292</v>
      </c>
      <c r="O197" s="31"/>
      <c r="P197" s="31"/>
      <c r="Q197" s="31">
        <v>-2.2594727133307022</v>
      </c>
    </row>
    <row r="198" spans="1:17" ht="15" customHeight="1" x14ac:dyDescent="0.25">
      <c r="A198" s="29" t="s">
        <v>194</v>
      </c>
      <c r="B198" s="30">
        <v>-207.3</v>
      </c>
      <c r="C198" s="30"/>
      <c r="D198" s="30"/>
      <c r="E198" s="30">
        <v>53.192299999999989</v>
      </c>
      <c r="F198" s="30"/>
      <c r="G198" s="30"/>
      <c r="H198" s="30">
        <v>-260.4923</v>
      </c>
      <c r="I198" s="9"/>
      <c r="J198" s="9"/>
      <c r="K198" s="31">
        <v>-1.5931115638951789</v>
      </c>
      <c r="L198" s="31"/>
      <c r="M198" s="31"/>
      <c r="N198" s="31">
        <v>0.40878566444853598</v>
      </c>
      <c r="O198" s="31"/>
      <c r="P198" s="31"/>
      <c r="Q198" s="31">
        <v>-2.0018972283437146</v>
      </c>
    </row>
    <row r="199" spans="1:17" ht="15" customHeight="1" x14ac:dyDescent="0.25">
      <c r="A199" s="29" t="s">
        <v>195</v>
      </c>
      <c r="B199" s="30">
        <v>-229.4</v>
      </c>
      <c r="C199" s="30"/>
      <c r="D199" s="30"/>
      <c r="E199" s="30">
        <v>50.405400000000014</v>
      </c>
      <c r="F199" s="30"/>
      <c r="G199" s="30"/>
      <c r="H199" s="30">
        <v>-279.80540000000002</v>
      </c>
      <c r="I199" s="9"/>
      <c r="J199" s="9"/>
      <c r="K199" s="31">
        <v>-1.7372488221958995</v>
      </c>
      <c r="L199" s="31"/>
      <c r="M199" s="31"/>
      <c r="N199" s="31">
        <v>0.38172067036753798</v>
      </c>
      <c r="O199" s="31"/>
      <c r="P199" s="31"/>
      <c r="Q199" s="31">
        <v>-2.1189694925634375</v>
      </c>
    </row>
    <row r="200" spans="1:17" ht="15" customHeight="1" x14ac:dyDescent="0.25">
      <c r="A200" s="29" t="s">
        <v>196</v>
      </c>
      <c r="B200" s="30">
        <v>-215.5</v>
      </c>
      <c r="C200" s="30"/>
      <c r="D200" s="30"/>
      <c r="E200" s="30">
        <v>26.555299999999988</v>
      </c>
      <c r="F200" s="30"/>
      <c r="G200" s="30"/>
      <c r="H200" s="30">
        <v>-242.05529999999999</v>
      </c>
      <c r="I200" s="9"/>
      <c r="J200" s="9"/>
      <c r="K200" s="31">
        <v>-1.6101585290844502</v>
      </c>
      <c r="L200" s="31"/>
      <c r="M200" s="31"/>
      <c r="N200" s="31">
        <v>0.1984141196630918</v>
      </c>
      <c r="O200" s="31"/>
      <c r="P200" s="31"/>
      <c r="Q200" s="31">
        <v>-1.8085726487475422</v>
      </c>
    </row>
    <row r="201" spans="1:17" ht="15" customHeight="1" x14ac:dyDescent="0.25">
      <c r="A201" s="29" t="s">
        <v>197</v>
      </c>
      <c r="B201" s="30">
        <v>-163</v>
      </c>
      <c r="C201" s="30"/>
      <c r="D201" s="30"/>
      <c r="E201" s="30">
        <v>35.579599999999999</v>
      </c>
      <c r="F201" s="30"/>
      <c r="G201" s="30"/>
      <c r="H201" s="30">
        <v>-198.5796</v>
      </c>
      <c r="I201" s="9"/>
      <c r="J201" s="9"/>
      <c r="K201" s="31">
        <v>-1.2051023420479516</v>
      </c>
      <c r="L201" s="31"/>
      <c r="M201" s="31"/>
      <c r="N201" s="31">
        <v>0.26304944349159082</v>
      </c>
      <c r="O201" s="31"/>
      <c r="P201" s="31"/>
      <c r="Q201" s="31">
        <v>-1.4681517855395425</v>
      </c>
    </row>
    <row r="202" spans="1:17" ht="15" customHeight="1" x14ac:dyDescent="0.25">
      <c r="A202" s="29" t="s">
        <v>198</v>
      </c>
      <c r="B202" s="30">
        <v>-201.6</v>
      </c>
      <c r="C202" s="30"/>
      <c r="D202" s="30"/>
      <c r="E202" s="30">
        <v>11.124700000000018</v>
      </c>
      <c r="F202" s="30"/>
      <c r="G202" s="30"/>
      <c r="H202" s="30">
        <v>-212.72470000000001</v>
      </c>
      <c r="I202" s="9"/>
      <c r="J202" s="9"/>
      <c r="K202" s="31">
        <v>-1.464795280191667</v>
      </c>
      <c r="L202" s="31"/>
      <c r="M202" s="31"/>
      <c r="N202" s="31">
        <v>8.0830397091013223E-2</v>
      </c>
      <c r="O202" s="31"/>
      <c r="P202" s="31"/>
      <c r="Q202" s="31">
        <v>-1.5456256772826802</v>
      </c>
    </row>
    <row r="203" spans="1:17" ht="15" customHeight="1" x14ac:dyDescent="0.25">
      <c r="A203" s="29" t="s">
        <v>199</v>
      </c>
      <c r="B203" s="30">
        <v>-237.4</v>
      </c>
      <c r="C203" s="30"/>
      <c r="D203" s="30"/>
      <c r="E203" s="30">
        <v>18.715900000000005</v>
      </c>
      <c r="F203" s="30"/>
      <c r="G203" s="30"/>
      <c r="H203" s="30">
        <v>-256.11590000000001</v>
      </c>
      <c r="I203" s="9"/>
      <c r="J203" s="9"/>
      <c r="K203" s="31">
        <v>-1.7028141309678724</v>
      </c>
      <c r="L203" s="31"/>
      <c r="M203" s="31"/>
      <c r="N203" s="31">
        <v>0.13424473038661169</v>
      </c>
      <c r="O203" s="31"/>
      <c r="P203" s="31"/>
      <c r="Q203" s="31">
        <v>-1.837058861354484</v>
      </c>
    </row>
    <row r="204" spans="1:17" ht="15" customHeight="1" x14ac:dyDescent="0.25">
      <c r="A204" s="29" t="s">
        <v>200</v>
      </c>
      <c r="B204" s="30">
        <v>-265.2</v>
      </c>
      <c r="C204" s="30"/>
      <c r="D204" s="30"/>
      <c r="E204" s="30">
        <v>21.669199999999989</v>
      </c>
      <c r="F204" s="30"/>
      <c r="G204" s="30"/>
      <c r="H204" s="30">
        <v>-286.86919999999998</v>
      </c>
      <c r="I204" s="9"/>
      <c r="J204" s="9"/>
      <c r="K204" s="31">
        <v>-1.8847096319250287</v>
      </c>
      <c r="L204" s="31"/>
      <c r="M204" s="31"/>
      <c r="N204" s="31">
        <v>0.15399754885410941</v>
      </c>
      <c r="O204" s="31"/>
      <c r="P204" s="31"/>
      <c r="Q204" s="31">
        <v>-2.0387071807791384</v>
      </c>
    </row>
    <row r="205" spans="1:17" ht="15" customHeight="1" x14ac:dyDescent="0.25">
      <c r="A205" s="29" t="s">
        <v>201</v>
      </c>
      <c r="B205" s="30">
        <v>-276.7</v>
      </c>
      <c r="C205" s="30"/>
      <c r="D205" s="30"/>
      <c r="E205" s="30">
        <v>12.449900000000014</v>
      </c>
      <c r="F205" s="30"/>
      <c r="G205" s="30"/>
      <c r="H205" s="30">
        <v>-289.1499</v>
      </c>
      <c r="I205" s="9"/>
      <c r="J205" s="9"/>
      <c r="K205" s="31">
        <v>-1.9456595733145061</v>
      </c>
      <c r="L205" s="31"/>
      <c r="M205" s="31"/>
      <c r="N205" s="31">
        <v>8.7543430147482101E-2</v>
      </c>
      <c r="O205" s="31"/>
      <c r="P205" s="31"/>
      <c r="Q205" s="31">
        <v>-2.0332030034619883</v>
      </c>
    </row>
    <row r="206" spans="1:17" ht="15" customHeight="1" x14ac:dyDescent="0.25">
      <c r="A206" s="29" t="s">
        <v>202</v>
      </c>
      <c r="B206" s="30">
        <v>-388.8</v>
      </c>
      <c r="C206" s="30"/>
      <c r="D206" s="30"/>
      <c r="E206" s="30">
        <v>-30.769299999999987</v>
      </c>
      <c r="F206" s="30"/>
      <c r="G206" s="30"/>
      <c r="H206" s="30">
        <v>-358.03070000000002</v>
      </c>
      <c r="I206" s="9"/>
      <c r="J206" s="9"/>
      <c r="K206" s="31">
        <v>-2.7013641673398392</v>
      </c>
      <c r="L206" s="31"/>
      <c r="M206" s="31"/>
      <c r="N206" s="31">
        <v>-0.21378365348284381</v>
      </c>
      <c r="O206" s="31"/>
      <c r="P206" s="31"/>
      <c r="Q206" s="31">
        <v>-2.4875805138569955</v>
      </c>
    </row>
    <row r="207" spans="1:17" ht="15" customHeight="1" x14ac:dyDescent="0.25">
      <c r="A207" s="29" t="s">
        <v>203</v>
      </c>
      <c r="B207" s="30">
        <v>-764.4</v>
      </c>
      <c r="C207" s="30"/>
      <c r="D207" s="30"/>
      <c r="E207" s="30">
        <v>-45.332699999999932</v>
      </c>
      <c r="F207" s="30"/>
      <c r="G207" s="30"/>
      <c r="H207" s="30">
        <v>-719.06730000000005</v>
      </c>
      <c r="I207" s="9"/>
      <c r="J207" s="9"/>
      <c r="K207" s="31">
        <v>-5.2487919564543262</v>
      </c>
      <c r="L207" s="31"/>
      <c r="M207" s="31"/>
      <c r="N207" s="31">
        <v>-0.31127931858236091</v>
      </c>
      <c r="O207" s="31"/>
      <c r="P207" s="31"/>
      <c r="Q207" s="31">
        <v>-4.9375126378719649</v>
      </c>
    </row>
    <row r="208" spans="1:17" ht="15" customHeight="1" x14ac:dyDescent="0.25">
      <c r="A208" s="29" t="s">
        <v>204</v>
      </c>
      <c r="B208" s="30">
        <v>-639.1</v>
      </c>
      <c r="C208" s="30"/>
      <c r="D208" s="30"/>
      <c r="E208" s="30">
        <v>-115.10109999999997</v>
      </c>
      <c r="F208" s="30"/>
      <c r="G208" s="30"/>
      <c r="H208" s="30">
        <v>-523.99890000000005</v>
      </c>
      <c r="I208" s="9"/>
      <c r="J208" s="9"/>
      <c r="K208" s="31">
        <v>-4.3314584748391018</v>
      </c>
      <c r="L208" s="31"/>
      <c r="M208" s="31"/>
      <c r="N208" s="31">
        <v>-0.78009018159646815</v>
      </c>
      <c r="O208" s="31"/>
      <c r="P208" s="31"/>
      <c r="Q208" s="31">
        <v>-3.5513682932426334</v>
      </c>
    </row>
    <row r="209" spans="1:18" ht="15" customHeight="1" x14ac:dyDescent="0.25">
      <c r="A209" s="29" t="s">
        <v>205</v>
      </c>
      <c r="B209" s="30">
        <v>-661.7</v>
      </c>
      <c r="C209" s="30"/>
      <c r="D209" s="30"/>
      <c r="E209" s="30">
        <v>-247.99470000000002</v>
      </c>
      <c r="F209" s="30"/>
      <c r="G209" s="30"/>
      <c r="H209" s="30">
        <v>-413.70530000000002</v>
      </c>
      <c r="I209" s="9"/>
      <c r="J209" s="9"/>
      <c r="K209" s="31">
        <v>-4.4555814765686819</v>
      </c>
      <c r="L209" s="31"/>
      <c r="M209" s="31"/>
      <c r="N209" s="31">
        <v>-1.6698815046202315</v>
      </c>
      <c r="O209" s="31"/>
      <c r="P209" s="31"/>
      <c r="Q209" s="31">
        <v>-2.7856999719484499</v>
      </c>
    </row>
    <row r="210" spans="1:18" ht="15" customHeight="1" x14ac:dyDescent="0.25">
      <c r="A210" s="29" t="s">
        <v>206</v>
      </c>
      <c r="B210" s="30">
        <v>-1011.8</v>
      </c>
      <c r="C210" s="30"/>
      <c r="D210" s="30"/>
      <c r="E210" s="30">
        <v>-339.34119999999996</v>
      </c>
      <c r="F210" s="30"/>
      <c r="G210" s="30"/>
      <c r="H210" s="30">
        <v>-672.4588</v>
      </c>
      <c r="I210" s="9"/>
      <c r="J210" s="9"/>
      <c r="K210" s="31">
        <v>-6.7627438562324143</v>
      </c>
      <c r="L210" s="31"/>
      <c r="M210" s="31"/>
      <c r="N210" s="31">
        <v>-2.2681138717795366</v>
      </c>
      <c r="O210" s="31"/>
      <c r="P210" s="31"/>
      <c r="Q210" s="31">
        <v>-4.4946299844528781</v>
      </c>
    </row>
    <row r="211" spans="1:18" ht="15" customHeight="1" x14ac:dyDescent="0.25">
      <c r="A211" s="29" t="s">
        <v>207</v>
      </c>
      <c r="B211" s="30">
        <v>-1313.5</v>
      </c>
      <c r="C211" s="30"/>
      <c r="D211" s="30"/>
      <c r="E211" s="30">
        <v>-392.63649999999996</v>
      </c>
      <c r="F211" s="30"/>
      <c r="G211" s="30"/>
      <c r="H211" s="30">
        <v>-920.86350000000004</v>
      </c>
      <c r="I211" s="9"/>
      <c r="J211" s="9"/>
      <c r="K211" s="31">
        <v>-8.7580835577954232</v>
      </c>
      <c r="L211" s="31"/>
      <c r="M211" s="31"/>
      <c r="N211" s="31">
        <v>-2.6180002092427426</v>
      </c>
      <c r="O211" s="31"/>
      <c r="P211" s="31"/>
      <c r="Q211" s="31">
        <v>-6.1400833485526807</v>
      </c>
    </row>
    <row r="212" spans="1:18" ht="15" customHeight="1" x14ac:dyDescent="0.25">
      <c r="A212" s="29" t="s">
        <v>208</v>
      </c>
      <c r="B212" s="30">
        <v>-1318.6</v>
      </c>
      <c r="C212" s="30"/>
      <c r="D212" s="30"/>
      <c r="E212" s="30">
        <v>-420.29729999999995</v>
      </c>
      <c r="F212" s="30"/>
      <c r="G212" s="30"/>
      <c r="H212" s="30">
        <v>-898.30269999999996</v>
      </c>
      <c r="I212" s="9"/>
      <c r="J212" s="9"/>
      <c r="K212" s="31">
        <v>-8.745027384686626</v>
      </c>
      <c r="L212" s="31"/>
      <c r="M212" s="31"/>
      <c r="N212" s="31">
        <v>-2.7874347021157666</v>
      </c>
      <c r="O212" s="31"/>
      <c r="P212" s="31"/>
      <c r="Q212" s="31">
        <v>-5.9575926825708585</v>
      </c>
    </row>
    <row r="213" spans="1:18" ht="15" customHeight="1" x14ac:dyDescent="0.25">
      <c r="A213" s="29" t="s">
        <v>209</v>
      </c>
      <c r="B213" s="30">
        <v>-1273.5</v>
      </c>
      <c r="C213" s="30"/>
      <c r="D213" s="30"/>
      <c r="E213" s="30">
        <v>-428.98519999999996</v>
      </c>
      <c r="F213" s="30"/>
      <c r="G213" s="30"/>
      <c r="H213" s="30">
        <v>-844.51480000000004</v>
      </c>
      <c r="I213" s="9"/>
      <c r="J213" s="9"/>
      <c r="K213" s="31">
        <v>-8.3863678809449347</v>
      </c>
      <c r="L213" s="31"/>
      <c r="M213" s="31"/>
      <c r="N213" s="31">
        <v>-2.8249923067771796</v>
      </c>
      <c r="O213" s="31"/>
      <c r="P213" s="31"/>
      <c r="Q213" s="31">
        <v>-5.5613755741677542</v>
      </c>
    </row>
    <row r="214" spans="1:18" ht="15" customHeight="1" x14ac:dyDescent="0.25">
      <c r="A214" s="29" t="s">
        <v>214</v>
      </c>
      <c r="B214" s="30">
        <v>-1315.2</v>
      </c>
      <c r="C214" s="30"/>
      <c r="D214" s="30"/>
      <c r="E214" s="30">
        <v>-421.9982</v>
      </c>
      <c r="F214" s="30"/>
      <c r="G214" s="30"/>
      <c r="H214" s="30">
        <v>-893.20180000000005</v>
      </c>
      <c r="I214" s="9"/>
      <c r="J214" s="9"/>
      <c r="K214" s="31">
        <v>-8.5976411296051261</v>
      </c>
      <c r="L214" s="31"/>
      <c r="M214" s="31"/>
      <c r="N214" s="31">
        <v>-2.7586595810061816</v>
      </c>
      <c r="O214" s="31"/>
      <c r="P214" s="31"/>
      <c r="Q214" s="31">
        <v>-5.8389815485989445</v>
      </c>
    </row>
    <row r="215" spans="1:18" ht="15" customHeight="1" x14ac:dyDescent="0.25">
      <c r="A215" s="29" t="s">
        <v>215</v>
      </c>
      <c r="B215" s="30">
        <v>-1319.5</v>
      </c>
      <c r="C215" s="30"/>
      <c r="D215" s="30"/>
      <c r="E215" s="30">
        <v>-412.95169999999996</v>
      </c>
      <c r="F215" s="30"/>
      <c r="G215" s="30"/>
      <c r="H215" s="30">
        <v>-906.54830000000004</v>
      </c>
      <c r="I215" s="9"/>
      <c r="J215" s="9"/>
      <c r="K215" s="31">
        <v>-8.5604915903591863</v>
      </c>
      <c r="L215" s="31"/>
      <c r="M215" s="31"/>
      <c r="N215" s="31">
        <v>-2.6790978060435995</v>
      </c>
      <c r="O215" s="31"/>
      <c r="P215" s="31"/>
      <c r="Q215" s="31">
        <v>-5.8813937843155868</v>
      </c>
    </row>
    <row r="216" spans="1:18" ht="15" customHeight="1" x14ac:dyDescent="0.25">
      <c r="A216" s="29" t="s">
        <v>216</v>
      </c>
      <c r="B216" s="30">
        <v>-1303.0999999999999</v>
      </c>
      <c r="C216" s="30"/>
      <c r="D216" s="30"/>
      <c r="E216" s="30">
        <v>-405.08699999999988</v>
      </c>
      <c r="F216" s="30"/>
      <c r="G216" s="30"/>
      <c r="H216" s="30">
        <v>-898.01300000000003</v>
      </c>
      <c r="I216" s="9"/>
      <c r="J216" s="9"/>
      <c r="K216" s="31">
        <v>-8.3820644519689544</v>
      </c>
      <c r="L216" s="31"/>
      <c r="M216" s="31"/>
      <c r="N216" s="31">
        <v>-2.6056828659770908</v>
      </c>
      <c r="O216" s="31"/>
      <c r="P216" s="31"/>
      <c r="Q216" s="31">
        <v>-5.7763815859918637</v>
      </c>
    </row>
    <row r="217" spans="1:18" ht="15" customHeight="1" x14ac:dyDescent="0.25">
      <c r="A217" s="29" t="s">
        <v>224</v>
      </c>
      <c r="B217" s="30">
        <v>-1294.4000000000001</v>
      </c>
      <c r="C217" s="30"/>
      <c r="D217" s="30"/>
      <c r="E217" s="30">
        <v>-401.74110000000007</v>
      </c>
      <c r="F217" s="30"/>
      <c r="G217" s="30"/>
      <c r="H217" s="30">
        <v>-892.65890000000002</v>
      </c>
      <c r="I217" s="9"/>
      <c r="J217" s="9"/>
      <c r="K217" s="31">
        <v>-8.2527764484215727</v>
      </c>
      <c r="L217" s="31"/>
      <c r="M217" s="31"/>
      <c r="N217" s="31">
        <v>-2.5614025714176267</v>
      </c>
      <c r="O217" s="31"/>
      <c r="P217" s="31"/>
      <c r="Q217" s="31">
        <v>-5.6913738770039464</v>
      </c>
    </row>
    <row r="218" spans="1:18" ht="15" customHeight="1" x14ac:dyDescent="0.25">
      <c r="A218" s="29" t="s">
        <v>225</v>
      </c>
      <c r="B218" s="30">
        <v>-1227.3</v>
      </c>
      <c r="C218" s="30"/>
      <c r="D218" s="30"/>
      <c r="E218" s="30">
        <v>-408.63099999999997</v>
      </c>
      <c r="F218" s="30"/>
      <c r="G218" s="30"/>
      <c r="H218" s="30">
        <v>-818.66899999999998</v>
      </c>
      <c r="I218" s="9"/>
      <c r="J218" s="9"/>
      <c r="K218" s="31">
        <v>-7.7563505456645947</v>
      </c>
      <c r="L218" s="31"/>
      <c r="M218" s="31"/>
      <c r="N218" s="31">
        <v>-2.5824861727576542</v>
      </c>
      <c r="O218" s="31"/>
      <c r="P218" s="31"/>
      <c r="Q218" s="31">
        <v>-5.1738643729069409</v>
      </c>
    </row>
    <row r="219" spans="1:18" ht="15" customHeight="1" x14ac:dyDescent="0.25">
      <c r="A219" s="29" t="s">
        <v>226</v>
      </c>
      <c r="B219" s="30">
        <v>-1307.7</v>
      </c>
      <c r="C219" s="30"/>
      <c r="D219" s="30"/>
      <c r="E219" s="30">
        <v>-412.00920000000008</v>
      </c>
      <c r="F219" s="30"/>
      <c r="G219" s="30"/>
      <c r="H219" s="30">
        <v>-895.69079999999997</v>
      </c>
      <c r="I219" s="9"/>
      <c r="J219" s="9"/>
      <c r="K219" s="31">
        <v>-8.1785330549826085</v>
      </c>
      <c r="L219" s="31"/>
      <c r="M219" s="31"/>
      <c r="N219" s="31">
        <v>-2.5767613834648166</v>
      </c>
      <c r="O219" s="31"/>
      <c r="P219" s="31"/>
      <c r="Q219" s="31">
        <v>-5.601771671517791</v>
      </c>
    </row>
    <row r="220" spans="1:18" ht="15" customHeight="1" x14ac:dyDescent="0.25">
      <c r="A220" s="29" t="s">
        <v>227</v>
      </c>
      <c r="B220" s="30">
        <v>-1232</v>
      </c>
      <c r="C220" s="30"/>
      <c r="D220" s="30"/>
      <c r="E220" s="30">
        <v>-413.70780000000002</v>
      </c>
      <c r="F220" s="30"/>
      <c r="G220" s="30"/>
      <c r="H220" s="30">
        <v>-818.29219999999998</v>
      </c>
      <c r="I220" s="9"/>
      <c r="J220" s="9"/>
      <c r="K220" s="31">
        <v>-7.6172528303473337</v>
      </c>
      <c r="L220" s="31"/>
      <c r="M220" s="31"/>
      <c r="N220" s="31">
        <v>-2.557887102667832</v>
      </c>
      <c r="O220" s="31"/>
      <c r="P220" s="31"/>
      <c r="Q220" s="31">
        <v>-5.0593657276795021</v>
      </c>
    </row>
    <row r="221" spans="1:18" ht="15" customHeight="1" x14ac:dyDescent="0.25">
      <c r="A221" s="29" t="s">
        <v>248</v>
      </c>
      <c r="B221" s="30">
        <v>-1182.5999999999999</v>
      </c>
      <c r="C221" s="30"/>
      <c r="D221" s="30"/>
      <c r="E221" s="30">
        <v>-390.92659999999989</v>
      </c>
      <c r="F221" s="30"/>
      <c r="G221" s="30"/>
      <c r="H221" s="30">
        <v>-791.67340000000002</v>
      </c>
      <c r="I221" s="9"/>
      <c r="J221" s="9"/>
      <c r="K221" s="31">
        <v>-7.2741319296009674</v>
      </c>
      <c r="L221" s="31"/>
      <c r="M221" s="31"/>
      <c r="N221" s="31">
        <v>-2.4045760723747209</v>
      </c>
      <c r="O221" s="31"/>
      <c r="P221" s="31"/>
      <c r="Q221" s="31">
        <v>-4.8695558572262465</v>
      </c>
    </row>
    <row r="222" spans="1:18" ht="15" customHeight="1" x14ac:dyDescent="0.25">
      <c r="A222" s="29" t="s">
        <v>249</v>
      </c>
      <c r="B222" s="30">
        <v>-1058.7</v>
      </c>
      <c r="C222" s="30"/>
      <c r="D222" s="30"/>
      <c r="E222" s="30">
        <v>-383.96480000000008</v>
      </c>
      <c r="F222" s="30"/>
      <c r="G222" s="30"/>
      <c r="H222" s="30">
        <v>-674.73519999999996</v>
      </c>
      <c r="I222" s="9"/>
      <c r="J222" s="9"/>
      <c r="K222" s="31">
        <v>-6.4519864220026939</v>
      </c>
      <c r="L222" s="31"/>
      <c r="M222" s="31"/>
      <c r="N222" s="31">
        <v>-2.3399789138821006</v>
      </c>
      <c r="O222" s="31"/>
      <c r="P222" s="31"/>
      <c r="Q222" s="31">
        <v>-4.112007508120592</v>
      </c>
    </row>
    <row r="223" spans="1:18" ht="15" customHeight="1" x14ac:dyDescent="0.25">
      <c r="A223" s="29" t="s">
        <v>250</v>
      </c>
      <c r="B223" s="30">
        <v>-1115.4000000000001</v>
      </c>
      <c r="C223" s="30"/>
      <c r="D223" s="30"/>
      <c r="E223" s="30">
        <v>-392.64460000000008</v>
      </c>
      <c r="F223" s="30"/>
      <c r="G223" s="30"/>
      <c r="H223" s="30">
        <v>-722.75540000000001</v>
      </c>
      <c r="I223" s="9"/>
      <c r="J223" s="9"/>
      <c r="K223" s="31">
        <v>-6.7422943264747781</v>
      </c>
      <c r="L223" s="31"/>
      <c r="M223" s="31"/>
      <c r="N223" s="31">
        <v>-2.3734314675461352</v>
      </c>
      <c r="O223" s="31"/>
      <c r="P223" s="31"/>
      <c r="Q223" s="31">
        <v>-4.3688628589286429</v>
      </c>
    </row>
    <row r="224" spans="1:18" ht="15" customHeight="1" x14ac:dyDescent="0.25">
      <c r="A224" s="26" t="s">
        <v>251</v>
      </c>
      <c r="B224" s="27">
        <v>-1089.3</v>
      </c>
      <c r="C224" s="27"/>
      <c r="D224" s="27"/>
      <c r="E224" s="27">
        <v>-378.2204999999999</v>
      </c>
      <c r="F224" s="27"/>
      <c r="G224" s="27"/>
      <c r="H224" s="27">
        <v>-711.07950000000005</v>
      </c>
      <c r="I224" s="16"/>
      <c r="J224" s="16"/>
      <c r="K224" s="28">
        <v>-6.5130979458001201</v>
      </c>
      <c r="L224" s="28"/>
      <c r="M224" s="28"/>
      <c r="N224" s="28">
        <v>-2.2614405229133325</v>
      </c>
      <c r="O224" s="28"/>
      <c r="P224" s="28"/>
      <c r="Q224" s="28">
        <v>-4.2516574228867867</v>
      </c>
      <c r="R224" s="1"/>
    </row>
    <row r="225" spans="1:21" ht="15" customHeight="1" x14ac:dyDescent="0.25">
      <c r="A225" s="29"/>
      <c r="B225" s="30"/>
      <c r="C225" s="30"/>
      <c r="D225" s="30"/>
      <c r="E225" s="30"/>
      <c r="F225" s="30"/>
      <c r="G225" s="30"/>
      <c r="H225" s="30"/>
      <c r="I225" s="9"/>
      <c r="J225" s="9"/>
      <c r="K225" s="31"/>
      <c r="L225" s="31"/>
      <c r="M225" s="31"/>
      <c r="N225" s="31"/>
      <c r="O225" s="31"/>
      <c r="P225" s="31"/>
      <c r="Q225" s="31"/>
    </row>
    <row r="226" spans="1:21" ht="15" customHeight="1" x14ac:dyDescent="0.25">
      <c r="A226" s="34" t="s">
        <v>212</v>
      </c>
      <c r="B226" s="34"/>
      <c r="C226" s="34"/>
      <c r="D226" s="34"/>
      <c r="E226" s="34"/>
      <c r="F226" s="34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34"/>
      <c r="R226" s="8"/>
    </row>
    <row r="227" spans="1:21" ht="8.1" customHeight="1" x14ac:dyDescent="0.25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</row>
    <row r="228" spans="1:21" s="32" customFormat="1" ht="15" customHeight="1" x14ac:dyDescent="0.25">
      <c r="A228" s="114" t="s">
        <v>253</v>
      </c>
      <c r="B228" s="114"/>
      <c r="C228" s="114"/>
      <c r="D228" s="114"/>
      <c r="E228" s="114"/>
      <c r="F228" s="114"/>
      <c r="G228" s="114"/>
      <c r="H228" s="114"/>
      <c r="I228" s="114"/>
      <c r="J228" s="114"/>
      <c r="K228" s="114"/>
      <c r="L228" s="114"/>
      <c r="M228" s="114"/>
      <c r="N228" s="114"/>
      <c r="O228" s="114"/>
      <c r="P228" s="114"/>
      <c r="Q228" s="114"/>
      <c r="R228" s="114"/>
    </row>
    <row r="229" spans="1:21" s="32" customFormat="1" ht="15" customHeight="1" x14ac:dyDescent="0.25">
      <c r="A229" s="114"/>
      <c r="B229" s="114"/>
      <c r="C229" s="114"/>
      <c r="D229" s="114"/>
      <c r="E229" s="114"/>
      <c r="F229" s="114"/>
      <c r="G229" s="114"/>
      <c r="H229" s="114"/>
      <c r="I229" s="114"/>
      <c r="J229" s="114"/>
      <c r="K229" s="114"/>
      <c r="L229" s="114"/>
      <c r="M229" s="114"/>
      <c r="N229" s="114"/>
      <c r="O229" s="114"/>
      <c r="P229" s="114"/>
      <c r="Q229" s="114"/>
      <c r="R229" s="114"/>
    </row>
    <row r="230" spans="1:21" s="32" customFormat="1" ht="8.1" customHeight="1" x14ac:dyDescent="0.25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</row>
    <row r="231" spans="1:21" s="32" customFormat="1" ht="26.4" customHeight="1" x14ac:dyDescent="0.25">
      <c r="A231" s="111" t="s">
        <v>261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</row>
    <row r="232" spans="1:21" s="32" customFormat="1" ht="7.5" customHeight="1" x14ac:dyDescent="0.25">
      <c r="A232" s="33"/>
      <c r="B232" s="33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13"/>
    </row>
    <row r="233" spans="1:21" s="32" customFormat="1" ht="13.2" customHeight="1" x14ac:dyDescent="0.25">
      <c r="A233" s="108" t="s">
        <v>260</v>
      </c>
      <c r="B233" s="108"/>
      <c r="C233" s="108"/>
      <c r="D233" s="108"/>
      <c r="E233" s="108"/>
      <c r="F233" s="108"/>
      <c r="G233" s="108"/>
      <c r="H233" s="108"/>
      <c r="I233" s="108"/>
      <c r="J233" s="108"/>
      <c r="K233" s="108"/>
      <c r="L233" s="108"/>
      <c r="M233" s="108"/>
      <c r="N233" s="108"/>
      <c r="O233" s="108"/>
      <c r="P233" s="108"/>
      <c r="Q233" s="108"/>
      <c r="R233" s="108"/>
    </row>
    <row r="234" spans="1:21" s="32" customFormat="1" ht="7.5" customHeight="1" x14ac:dyDescent="0.25">
      <c r="A234" s="33"/>
      <c r="B234" s="33"/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13"/>
    </row>
    <row r="235" spans="1:21" ht="15" customHeight="1" x14ac:dyDescent="0.25">
      <c r="A235" s="101" t="s">
        <v>259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</row>
    <row r="236" spans="1:21" ht="7.5" customHeight="1" x14ac:dyDescent="0.25">
      <c r="A236" s="1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</row>
  </sheetData>
  <mergeCells count="33">
    <mergeCell ref="A1:V1"/>
    <mergeCell ref="A2:V2"/>
    <mergeCell ref="A5:R6"/>
    <mergeCell ref="K11:L11"/>
    <mergeCell ref="Q11:R11"/>
    <mergeCell ref="Q10:R10"/>
    <mergeCell ref="Q9:R9"/>
    <mergeCell ref="K10:L10"/>
    <mergeCell ref="A228:R229"/>
    <mergeCell ref="B11:C11"/>
    <mergeCell ref="H10:I10"/>
    <mergeCell ref="H11:I11"/>
    <mergeCell ref="K8:R8"/>
    <mergeCell ref="B8:I8"/>
    <mergeCell ref="H13:I13"/>
    <mergeCell ref="B13:C13"/>
    <mergeCell ref="N12:O12"/>
    <mergeCell ref="E12:F12"/>
    <mergeCell ref="B9:C9"/>
    <mergeCell ref="B10:C10"/>
    <mergeCell ref="K9:L9"/>
    <mergeCell ref="H9:I9"/>
    <mergeCell ref="K12:L12"/>
    <mergeCell ref="A233:R233"/>
    <mergeCell ref="A235:U235"/>
    <mergeCell ref="K13:L13"/>
    <mergeCell ref="N13:O13"/>
    <mergeCell ref="B12:C12"/>
    <mergeCell ref="Q12:R12"/>
    <mergeCell ref="H12:I12"/>
    <mergeCell ref="A231:R231"/>
    <mergeCell ref="Q13:R13"/>
    <mergeCell ref="E13:F13"/>
  </mergeCells>
  <hyperlinks>
    <hyperlink ref="A1:V1" r:id="rId1" display="The data in this file supplements information in CBO's March 2013 report The Effects of Automatic Stabilizers on the Federal Budget as of 2013, www.cbo.gov/publication/43977."/>
    <hyperlink ref="A2:V2" r:id="rId2" display="That report is iteself a supplement to CBO's February 2013 report The Budget and Economic Outlook: Fiscal Years 2013 to 2023, www.cbo.gov/publication/43907."/>
    <hyperlink ref="A231:R231" r:id="rId3" display="Quarterly data on potential gross domestic product are available at www.cbo.gov/publication/43910."/>
  </hyperlinks>
  <pageMargins left="0.7" right="0.7" top="0.75" bottom="0.75" header="0.3" footer="0.3"/>
  <pageSetup scale="93" fitToHeight="5" orientation="portrait"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218"/>
  <sheetViews>
    <sheetView tabSelected="1" topLeftCell="B4" workbookViewId="0">
      <selection activeCell="G10" sqref="G10"/>
    </sheetView>
  </sheetViews>
  <sheetFormatPr defaultRowHeight="13.2" x14ac:dyDescent="0.25"/>
  <cols>
    <col min="2" max="2" width="15.109375" customWidth="1"/>
    <col min="3" max="3" width="3.33203125" customWidth="1"/>
    <col min="4" max="4" width="10.6640625" customWidth="1"/>
    <col min="5" max="5" width="7.33203125" style="77" customWidth="1"/>
    <col min="6" max="12" width="7" customWidth="1"/>
    <col min="13" max="13" width="2.44140625" customWidth="1"/>
    <col min="14" max="15" width="7" customWidth="1"/>
    <col min="19" max="19" width="10.21875" bestFit="1" customWidth="1"/>
  </cols>
  <sheetData>
    <row r="2" spans="1:23" x14ac:dyDescent="0.25">
      <c r="E2" s="117" t="s">
        <v>262</v>
      </c>
      <c r="F2" s="118"/>
      <c r="G2" s="118"/>
      <c r="H2" s="118"/>
      <c r="I2" s="118"/>
      <c r="J2" s="118"/>
      <c r="K2" s="118"/>
      <c r="L2" s="118"/>
      <c r="N2" s="117" t="s">
        <v>263</v>
      </c>
      <c r="O2" s="118"/>
      <c r="P2" s="118"/>
      <c r="Q2" s="118"/>
      <c r="R2" s="118"/>
      <c r="S2" s="118"/>
      <c r="T2" s="118"/>
      <c r="U2" s="118"/>
      <c r="V2" s="118"/>
    </row>
    <row r="3" spans="1:23" ht="57" customHeight="1" thickBot="1" x14ac:dyDescent="0.35">
      <c r="B3" s="68" t="s">
        <v>264</v>
      </c>
      <c r="E3" s="69" t="s">
        <v>11</v>
      </c>
      <c r="F3" s="70" t="s">
        <v>49</v>
      </c>
      <c r="G3" s="70" t="s">
        <v>65</v>
      </c>
      <c r="H3" s="70" t="s">
        <v>90</v>
      </c>
      <c r="I3" s="70" t="s">
        <v>96</v>
      </c>
      <c r="J3" s="70" t="s">
        <v>132</v>
      </c>
      <c r="K3" s="70" t="s">
        <v>174</v>
      </c>
      <c r="L3" s="70" t="s">
        <v>201</v>
      </c>
      <c r="M3" s="71"/>
      <c r="N3" s="69" t="s">
        <v>11</v>
      </c>
      <c r="O3" s="70" t="s">
        <v>49</v>
      </c>
      <c r="P3" s="70" t="s">
        <v>65</v>
      </c>
      <c r="Q3" s="70" t="s">
        <v>90</v>
      </c>
      <c r="R3" s="70" t="s">
        <v>96</v>
      </c>
      <c r="S3" s="70" t="s">
        <v>265</v>
      </c>
      <c r="T3" s="70" t="s">
        <v>132</v>
      </c>
      <c r="U3" s="70" t="s">
        <v>174</v>
      </c>
      <c r="V3" s="70" t="s">
        <v>201</v>
      </c>
    </row>
    <row r="4" spans="1:23" ht="14.4" thickTop="1" x14ac:dyDescent="0.3">
      <c r="A4" s="72" t="s">
        <v>266</v>
      </c>
      <c r="B4" s="73">
        <v>0.66500000000000004</v>
      </c>
      <c r="D4" s="74">
        <v>-1</v>
      </c>
      <c r="E4" s="75">
        <f>B8</f>
        <v>1.8686882557940008</v>
      </c>
      <c r="F4" s="76">
        <f>B46</f>
        <v>-0.87805512081285297</v>
      </c>
      <c r="G4" s="76">
        <f>B62</f>
        <v>-1.9076208714012259</v>
      </c>
      <c r="H4" s="76">
        <f>B87</f>
        <v>-0.81864496294278577</v>
      </c>
      <c r="I4" s="76">
        <f>B93</f>
        <v>-0.23811587986439886</v>
      </c>
      <c r="J4" s="76">
        <f>B129</f>
        <v>-3.2699045688170099</v>
      </c>
      <c r="K4" s="76">
        <f>B171</f>
        <v>0.63234848199947746</v>
      </c>
      <c r="L4" s="76">
        <f>B198</f>
        <v>-2.0387071807791384</v>
      </c>
      <c r="N4">
        <v>0</v>
      </c>
      <c r="O4">
        <v>0</v>
      </c>
      <c r="P4">
        <v>0</v>
      </c>
      <c r="Q4">
        <v>0</v>
      </c>
      <c r="R4">
        <v>0</v>
      </c>
      <c r="S4" s="80">
        <f>AVERAGE(N4:R4)</f>
        <v>0</v>
      </c>
      <c r="T4">
        <v>0</v>
      </c>
      <c r="U4">
        <v>0</v>
      </c>
      <c r="V4">
        <v>0</v>
      </c>
      <c r="W4">
        <v>0</v>
      </c>
    </row>
    <row r="5" spans="1:23" ht="13.8" x14ac:dyDescent="0.3">
      <c r="A5" s="72" t="s">
        <v>267</v>
      </c>
      <c r="B5" s="73">
        <v>0.38400000000000001</v>
      </c>
      <c r="D5" s="74">
        <v>0</v>
      </c>
      <c r="E5" s="75">
        <f t="shared" ref="E5:E21" si="0">B9</f>
        <v>1.7259034827258837</v>
      </c>
      <c r="F5" s="76">
        <f t="shared" ref="F5:F20" si="1">B47</f>
        <v>-0.75540287527902239</v>
      </c>
      <c r="G5" s="76">
        <f t="shared" ref="G5:G21" si="2">B63</f>
        <v>-1.6698303659748275</v>
      </c>
      <c r="H5" s="76">
        <f t="shared" ref="H5:H10" si="3">B88</f>
        <v>-0.94568840381176589</v>
      </c>
      <c r="I5" s="76">
        <f t="shared" ref="I5:I21" si="4">B94</f>
        <v>-0.72215672929057462</v>
      </c>
      <c r="J5" s="76">
        <f t="shared" ref="J5:J21" si="5">B130</f>
        <v>-2.8324809158933864</v>
      </c>
      <c r="K5" s="76">
        <f t="shared" ref="K5:K21" si="6">B172</f>
        <v>0.81541743132050815</v>
      </c>
      <c r="L5" s="76">
        <f t="shared" ref="L5:L21" si="7">B199</f>
        <v>-2.0332030034619883</v>
      </c>
      <c r="N5" s="76">
        <f>E5-E$4</f>
        <v>-0.1427847730681171</v>
      </c>
      <c r="O5" s="76">
        <f>F5-F$4</f>
        <v>0.12265224553383058</v>
      </c>
      <c r="P5" s="76">
        <f>G5-G$4</f>
        <v>0.23779050542639846</v>
      </c>
      <c r="Q5" s="76">
        <f>H5-H$4</f>
        <v>-0.12704344086898012</v>
      </c>
      <c r="R5" s="76">
        <f>I5-I$4</f>
        <v>-0.48404084942617576</v>
      </c>
      <c r="S5" s="80">
        <f>S4+AVERAGE(N5:R5)</f>
        <v>-7.8685262480608781E-2</v>
      </c>
      <c r="T5" s="76">
        <f>J5-J$4</f>
        <v>0.43742365292362351</v>
      </c>
      <c r="U5" s="76">
        <f>K5-K$4</f>
        <v>0.18306894932103068</v>
      </c>
      <c r="V5" s="76">
        <f>L5-L$4</f>
        <v>5.5041773171500274E-3</v>
      </c>
      <c r="W5">
        <v>0</v>
      </c>
    </row>
    <row r="6" spans="1:23" ht="13.8" x14ac:dyDescent="0.3">
      <c r="A6" s="72" t="s">
        <v>268</v>
      </c>
      <c r="B6" s="73">
        <v>0.28699999999999998</v>
      </c>
      <c r="D6" s="74">
        <v>1</v>
      </c>
      <c r="E6" s="75">
        <f t="shared" si="0"/>
        <v>1.6976948808034444</v>
      </c>
      <c r="F6" s="76">
        <f t="shared" si="1"/>
        <v>-0.85024394594537189</v>
      </c>
      <c r="G6" s="76">
        <f t="shared" si="2"/>
        <v>-1.2531399031320647</v>
      </c>
      <c r="H6" s="76">
        <f t="shared" si="3"/>
        <v>-0.90835364748921266</v>
      </c>
      <c r="I6" s="76">
        <f t="shared" si="4"/>
        <v>-1.0306013250301223</v>
      </c>
      <c r="J6" s="76">
        <f t="shared" si="5"/>
        <v>-2.5050577297936494</v>
      </c>
      <c r="K6" s="76">
        <f t="shared" si="6"/>
        <v>0.55926785971179804</v>
      </c>
      <c r="L6" s="76">
        <f t="shared" si="7"/>
        <v>-2.4875805138569955</v>
      </c>
      <c r="N6" s="76">
        <f>E6-E5</f>
        <v>-2.8208601922439236E-2</v>
      </c>
      <c r="O6" s="76">
        <f>F6-F5</f>
        <v>-9.4841070666349503E-2</v>
      </c>
      <c r="P6" s="76">
        <f>G6-G5</f>
        <v>0.41669046284276279</v>
      </c>
      <c r="Q6" s="76">
        <f>H6-H5</f>
        <v>3.7334756322553231E-2</v>
      </c>
      <c r="R6" s="76">
        <f>I6-I5</f>
        <v>-0.30844459573954763</v>
      </c>
      <c r="S6" s="80">
        <f t="shared" ref="S6:S21" si="8">S5+AVERAGE(N6:R6)</f>
        <v>-7.4179072313212857E-2</v>
      </c>
      <c r="T6" s="76">
        <f t="shared" ref="T6:V21" si="9">J6-J$4</f>
        <v>0.76484683902336048</v>
      </c>
      <c r="U6" s="76">
        <f t="shared" si="9"/>
        <v>-7.308062228767942E-2</v>
      </c>
      <c r="V6" s="76">
        <f t="shared" si="9"/>
        <v>-0.44887333307785715</v>
      </c>
      <c r="W6">
        <v>0</v>
      </c>
    </row>
    <row r="7" spans="1:23" ht="13.8" x14ac:dyDescent="0.3">
      <c r="A7" s="72" t="s">
        <v>269</v>
      </c>
      <c r="B7" s="73">
        <v>0.41599999999999998</v>
      </c>
      <c r="D7" s="74">
        <v>2</v>
      </c>
      <c r="E7" s="75">
        <f t="shared" si="0"/>
        <v>1.5736598747557591</v>
      </c>
      <c r="F7" s="76">
        <f t="shared" si="1"/>
        <v>-1.8548567546016697</v>
      </c>
      <c r="G7" s="76">
        <f t="shared" si="2"/>
        <v>-1.1344601364205578</v>
      </c>
      <c r="H7" s="76">
        <f t="shared" si="3"/>
        <v>-0.96881765553914134</v>
      </c>
      <c r="I7" s="76">
        <f t="shared" si="4"/>
        <v>-0.92647363102686087</v>
      </c>
      <c r="J7" s="76">
        <f t="shared" si="5"/>
        <v>-1.5732139616234282</v>
      </c>
      <c r="K7" s="76">
        <f t="shared" si="6"/>
        <v>-1.1050850496562665</v>
      </c>
      <c r="L7" s="76">
        <f t="shared" si="7"/>
        <v>-4.9375126378719649</v>
      </c>
      <c r="N7" s="76">
        <f t="shared" ref="N7:N21" si="10">E7-E6</f>
        <v>-0.12403500604768536</v>
      </c>
      <c r="O7" s="76">
        <f t="shared" ref="O7:O20" si="11">F7-F6</f>
        <v>-1.0046128086562978</v>
      </c>
      <c r="P7" s="76">
        <f t="shared" ref="P7:P21" si="12">G7-G6</f>
        <v>0.11867976671150693</v>
      </c>
      <c r="Q7" s="76">
        <f>H7-H6</f>
        <v>-6.0464008049928686E-2</v>
      </c>
      <c r="R7" s="76">
        <f t="shared" ref="R7:R21" si="13">I7-I6</f>
        <v>0.10412769400326138</v>
      </c>
      <c r="S7" s="80">
        <f t="shared" si="8"/>
        <v>-0.26743994472104154</v>
      </c>
      <c r="T7" s="76">
        <f t="shared" si="9"/>
        <v>1.6966906071935817</v>
      </c>
      <c r="U7" s="76">
        <f t="shared" si="9"/>
        <v>-1.7374335316557441</v>
      </c>
      <c r="V7" s="76">
        <f t="shared" si="9"/>
        <v>-2.8988054570928266</v>
      </c>
      <c r="W7">
        <v>0</v>
      </c>
    </row>
    <row r="8" spans="1:23" ht="13.8" x14ac:dyDescent="0.3">
      <c r="A8" s="72" t="s">
        <v>10</v>
      </c>
      <c r="B8" s="78">
        <v>1.8686882557940008</v>
      </c>
      <c r="D8" s="74">
        <v>3</v>
      </c>
      <c r="E8" s="75">
        <f t="shared" si="0"/>
        <v>1.8684391093144732</v>
      </c>
      <c r="F8" s="76">
        <f t="shared" si="1"/>
        <v>-2.0215719794143991</v>
      </c>
      <c r="G8" s="76">
        <f t="shared" si="2"/>
        <v>-0.43123238621357524</v>
      </c>
      <c r="H8" s="76">
        <f t="shared" si="3"/>
        <v>-0.91513376901156407</v>
      </c>
      <c r="I8" s="76">
        <f t="shared" si="4"/>
        <v>-0.80553579614083426</v>
      </c>
      <c r="J8" s="76">
        <f t="shared" si="5"/>
        <v>-2.4248134136807908</v>
      </c>
      <c r="K8" s="76">
        <f t="shared" si="6"/>
        <v>7.5599614632699277E-2</v>
      </c>
      <c r="L8" s="76">
        <f t="shared" si="7"/>
        <v>-3.5513682932426334</v>
      </c>
      <c r="N8" s="76">
        <f t="shared" si="10"/>
        <v>0.29477923455871413</v>
      </c>
      <c r="O8" s="76">
        <f t="shared" si="11"/>
        <v>-0.16671522481272949</v>
      </c>
      <c r="P8" s="76">
        <f t="shared" si="12"/>
        <v>0.70322775020698258</v>
      </c>
      <c r="Q8" s="76">
        <f>H8-H7</f>
        <v>5.3683886527577274E-2</v>
      </c>
      <c r="R8" s="76">
        <f t="shared" si="13"/>
        <v>0.12093783488602661</v>
      </c>
      <c r="S8" s="80">
        <f t="shared" si="8"/>
        <v>-6.6257248447727318E-2</v>
      </c>
      <c r="T8" s="76">
        <f t="shared" si="9"/>
        <v>0.84509115513621902</v>
      </c>
      <c r="U8" s="76">
        <f t="shared" si="9"/>
        <v>-0.5567488673667782</v>
      </c>
      <c r="V8" s="76">
        <f t="shared" si="9"/>
        <v>-1.512661112463495</v>
      </c>
      <c r="W8">
        <v>0</v>
      </c>
    </row>
    <row r="9" spans="1:23" ht="13.8" x14ac:dyDescent="0.3">
      <c r="A9" s="72" t="s">
        <v>11</v>
      </c>
      <c r="B9" s="78">
        <v>1.7259034827258837</v>
      </c>
      <c r="D9" s="74">
        <v>4</v>
      </c>
      <c r="E9" s="75">
        <f t="shared" si="0"/>
        <v>1.3552041746361245</v>
      </c>
      <c r="F9" s="76">
        <f t="shared" si="1"/>
        <v>-1.7075721981678511</v>
      </c>
      <c r="G9" s="76">
        <f t="shared" si="2"/>
        <v>-0.71562189438524582</v>
      </c>
      <c r="H9" s="76">
        <f t="shared" si="3"/>
        <v>-0.4826849135337461</v>
      </c>
      <c r="I9" s="76">
        <f t="shared" si="4"/>
        <v>-1.5052650155534659</v>
      </c>
      <c r="J9" s="76">
        <f t="shared" si="5"/>
        <v>-2.61878848564871</v>
      </c>
      <c r="K9" s="76">
        <f t="shared" si="6"/>
        <v>-1.7208539792449167</v>
      </c>
      <c r="L9" s="76">
        <f t="shared" si="7"/>
        <v>-2.7856999719484499</v>
      </c>
      <c r="N9" s="76">
        <f t="shared" si="10"/>
        <v>-0.51323493467834869</v>
      </c>
      <c r="O9" s="76">
        <f t="shared" si="11"/>
        <v>0.31399978124654804</v>
      </c>
      <c r="P9" s="76">
        <f t="shared" si="12"/>
        <v>-0.28438950817167058</v>
      </c>
      <c r="Q9" s="76">
        <f>H9-H8</f>
        <v>0.43244885547781797</v>
      </c>
      <c r="R9" s="76">
        <f t="shared" si="13"/>
        <v>-0.69972921941263166</v>
      </c>
      <c r="S9" s="80">
        <f t="shared" si="8"/>
        <v>-0.21643825355538432</v>
      </c>
      <c r="T9" s="76">
        <f t="shared" si="9"/>
        <v>0.65111608316829983</v>
      </c>
      <c r="U9" s="76">
        <f t="shared" si="9"/>
        <v>-2.3532024612443943</v>
      </c>
      <c r="V9" s="76">
        <f t="shared" si="9"/>
        <v>-0.7469927911693115</v>
      </c>
      <c r="W9">
        <v>0</v>
      </c>
    </row>
    <row r="10" spans="1:23" ht="13.8" x14ac:dyDescent="0.3">
      <c r="A10" s="72" t="s">
        <v>12</v>
      </c>
      <c r="B10" s="78">
        <v>1.6976948808034444</v>
      </c>
      <c r="D10" s="74">
        <v>5</v>
      </c>
      <c r="E10" s="75">
        <f t="shared" si="0"/>
        <v>1.4652193197131897</v>
      </c>
      <c r="F10" s="76">
        <f t="shared" si="1"/>
        <v>-2.1283266386372821</v>
      </c>
      <c r="G10" s="76">
        <f t="shared" si="2"/>
        <v>-1.2131246266522335</v>
      </c>
      <c r="H10" s="76">
        <f t="shared" si="3"/>
        <v>-0.23811587986439886</v>
      </c>
      <c r="I10" s="76">
        <f t="shared" si="4"/>
        <v>-1.9748949993578728</v>
      </c>
      <c r="J10" s="76">
        <f t="shared" si="5"/>
        <v>-2.6807967974508942</v>
      </c>
      <c r="K10" s="76">
        <f t="shared" si="6"/>
        <v>-1.9876138912060266</v>
      </c>
      <c r="L10" s="76">
        <f t="shared" si="7"/>
        <v>-4.4946299844528781</v>
      </c>
      <c r="N10" s="76">
        <f t="shared" si="10"/>
        <v>0.11001514507706522</v>
      </c>
      <c r="O10" s="76">
        <f t="shared" si="11"/>
        <v>-0.420754440469431</v>
      </c>
      <c r="P10" s="76">
        <f t="shared" si="12"/>
        <v>-0.49750273226698771</v>
      </c>
      <c r="Q10" s="76">
        <f>H10-H9</f>
        <v>0.24456903366934724</v>
      </c>
      <c r="R10" s="76">
        <f t="shared" si="13"/>
        <v>-0.4696299838044069</v>
      </c>
      <c r="S10" s="80">
        <f t="shared" si="8"/>
        <v>-0.42309884911426698</v>
      </c>
      <c r="T10" s="76">
        <f t="shared" si="9"/>
        <v>0.5891077713661157</v>
      </c>
      <c r="U10" s="76">
        <f t="shared" si="9"/>
        <v>-2.619962373205504</v>
      </c>
      <c r="V10" s="76">
        <f t="shared" si="9"/>
        <v>-2.4559228036737397</v>
      </c>
      <c r="W10">
        <v>0</v>
      </c>
    </row>
    <row r="11" spans="1:23" ht="13.8" x14ac:dyDescent="0.3">
      <c r="A11" s="72" t="s">
        <v>13</v>
      </c>
      <c r="B11" s="78">
        <v>1.5736598747557591</v>
      </c>
      <c r="D11" s="74">
        <v>6</v>
      </c>
      <c r="E11" s="75">
        <f t="shared" si="0"/>
        <v>1.3816776932994894</v>
      </c>
      <c r="F11" s="76">
        <f t="shared" si="1"/>
        <v>-2.6337665502265248</v>
      </c>
      <c r="G11" s="76">
        <f t="shared" si="2"/>
        <v>-4.5234275890203559</v>
      </c>
      <c r="H11" s="76"/>
      <c r="I11" s="76">
        <f t="shared" si="4"/>
        <v>-1.9683859541100541</v>
      </c>
      <c r="J11" s="76">
        <f t="shared" si="5"/>
        <v>-3.3070921466582845</v>
      </c>
      <c r="K11" s="76">
        <f t="shared" si="6"/>
        <v>-1.9993638545997874</v>
      </c>
      <c r="L11" s="76">
        <f t="shared" si="7"/>
        <v>-6.1400833485526807</v>
      </c>
      <c r="N11" s="76">
        <f t="shared" si="10"/>
        <v>-8.3541626413700332E-2</v>
      </c>
      <c r="O11" s="76">
        <f t="shared" si="11"/>
        <v>-0.50543991158924273</v>
      </c>
      <c r="P11" s="76">
        <f t="shared" si="12"/>
        <v>-3.3103029623681222</v>
      </c>
      <c r="Q11" s="76"/>
      <c r="R11" s="76">
        <f t="shared" si="13"/>
        <v>6.5090452478187011E-3</v>
      </c>
      <c r="S11" s="80">
        <f t="shared" si="8"/>
        <v>-1.3962927128950786</v>
      </c>
      <c r="T11" s="76">
        <f t="shared" si="9"/>
        <v>-3.7187577841274688E-2</v>
      </c>
      <c r="U11" s="76">
        <f t="shared" si="9"/>
        <v>-2.6317123365992647</v>
      </c>
      <c r="V11" s="76">
        <f t="shared" si="9"/>
        <v>-4.1013761677735427</v>
      </c>
      <c r="W11">
        <v>0</v>
      </c>
    </row>
    <row r="12" spans="1:23" ht="13.8" x14ac:dyDescent="0.3">
      <c r="A12" s="72" t="s">
        <v>14</v>
      </c>
      <c r="B12" s="78">
        <v>1.8684391093144732</v>
      </c>
      <c r="D12" s="74">
        <v>7</v>
      </c>
      <c r="E12" s="75">
        <f t="shared" si="0"/>
        <v>0.62775549263799191</v>
      </c>
      <c r="F12" s="76">
        <f t="shared" si="1"/>
        <v>-2.4190733216735021</v>
      </c>
      <c r="G12" s="76">
        <f t="shared" si="2"/>
        <v>-1.9335174140306857</v>
      </c>
      <c r="H12" s="76"/>
      <c r="I12" s="76">
        <f t="shared" si="4"/>
        <v>-2.0924284614477306</v>
      </c>
      <c r="J12" s="76">
        <f t="shared" si="5"/>
        <v>-3.4396371363623932</v>
      </c>
      <c r="K12" s="76">
        <f t="shared" si="6"/>
        <v>-2.0134195978627063</v>
      </c>
      <c r="L12" s="76">
        <f t="shared" si="7"/>
        <v>-5.9575926825708585</v>
      </c>
      <c r="N12" s="76">
        <f t="shared" si="10"/>
        <v>-0.75392220066149751</v>
      </c>
      <c r="O12" s="76">
        <f t="shared" si="11"/>
        <v>0.21469322855302275</v>
      </c>
      <c r="P12" s="76">
        <f t="shared" si="12"/>
        <v>2.5899101749896705</v>
      </c>
      <c r="Q12" s="76"/>
      <c r="R12" s="76">
        <f t="shared" si="13"/>
        <v>-0.12404250733767652</v>
      </c>
      <c r="S12" s="80">
        <f t="shared" si="8"/>
        <v>-0.91463303900919879</v>
      </c>
      <c r="T12" s="76">
        <f t="shared" si="9"/>
        <v>-0.16973256754538335</v>
      </c>
      <c r="U12" s="76">
        <f t="shared" si="9"/>
        <v>-2.6457680798621839</v>
      </c>
      <c r="V12" s="76">
        <f t="shared" si="9"/>
        <v>-3.9188855017917201</v>
      </c>
      <c r="W12">
        <v>0</v>
      </c>
    </row>
    <row r="13" spans="1:23" ht="13.8" x14ac:dyDescent="0.3">
      <c r="A13" s="72" t="s">
        <v>15</v>
      </c>
      <c r="B13" s="78">
        <v>1.3552041746361245</v>
      </c>
      <c r="D13" s="74">
        <v>8</v>
      </c>
      <c r="E13" s="75">
        <f t="shared" si="0"/>
        <v>0.55011963220431792</v>
      </c>
      <c r="F13" s="76">
        <f t="shared" si="1"/>
        <v>-2.4808103161197628</v>
      </c>
      <c r="G13" s="76">
        <f t="shared" si="2"/>
        <v>-2.0021518831929899</v>
      </c>
      <c r="H13" s="76"/>
      <c r="I13" s="76">
        <f t="shared" si="4"/>
        <v>-2.9862753479568935</v>
      </c>
      <c r="J13" s="76">
        <f t="shared" si="5"/>
        <v>-3.6777750125394721</v>
      </c>
      <c r="K13" s="76">
        <f t="shared" si="6"/>
        <v>-1.9222562113567476</v>
      </c>
      <c r="L13" s="76">
        <f t="shared" si="7"/>
        <v>-5.5613755741677542</v>
      </c>
      <c r="N13" s="76">
        <f t="shared" si="10"/>
        <v>-7.7635860433673987E-2</v>
      </c>
      <c r="O13" s="76">
        <f t="shared" si="11"/>
        <v>-6.1736994446260685E-2</v>
      </c>
      <c r="P13" s="76">
        <f t="shared" si="12"/>
        <v>-6.8634469162304201E-2</v>
      </c>
      <c r="Q13" s="76"/>
      <c r="R13" s="76">
        <f t="shared" si="13"/>
        <v>-0.89384688650916289</v>
      </c>
      <c r="S13" s="80">
        <f t="shared" si="8"/>
        <v>-1.1900965916470492</v>
      </c>
      <c r="T13" s="76">
        <f t="shared" si="9"/>
        <v>-0.40787044372246228</v>
      </c>
      <c r="U13" s="76">
        <f t="shared" si="9"/>
        <v>-2.5546046933562252</v>
      </c>
      <c r="V13" s="76">
        <f t="shared" si="9"/>
        <v>-3.5226683933886158</v>
      </c>
      <c r="W13">
        <v>0</v>
      </c>
    </row>
    <row r="14" spans="1:23" ht="13.8" x14ac:dyDescent="0.3">
      <c r="A14" s="72" t="s">
        <v>16</v>
      </c>
      <c r="B14" s="78">
        <v>1.4652193197131897</v>
      </c>
      <c r="D14" s="74">
        <v>9</v>
      </c>
      <c r="E14" s="75">
        <f t="shared" si="0"/>
        <v>0.6947565393478965</v>
      </c>
      <c r="F14" s="76">
        <f t="shared" si="1"/>
        <v>-1.9195541889503391</v>
      </c>
      <c r="G14" s="76">
        <f t="shared" si="2"/>
        <v>-1.8395214335986378</v>
      </c>
      <c r="H14" s="76"/>
      <c r="I14" s="76">
        <f t="shared" si="4"/>
        <v>-2.7872583126779071</v>
      </c>
      <c r="J14" s="76">
        <f t="shared" si="5"/>
        <v>-3.5685123280573112</v>
      </c>
      <c r="K14" s="76">
        <f t="shared" si="6"/>
        <v>-2.5374993831163573</v>
      </c>
      <c r="L14" s="76">
        <f t="shared" si="7"/>
        <v>-5.8389815485989445</v>
      </c>
      <c r="N14" s="76">
        <f t="shared" si="10"/>
        <v>0.14463690714357857</v>
      </c>
      <c r="O14" s="76">
        <f t="shared" si="11"/>
        <v>0.56125612716942364</v>
      </c>
      <c r="P14" s="76">
        <f t="shared" si="12"/>
        <v>0.16263044959435202</v>
      </c>
      <c r="Q14" s="76"/>
      <c r="R14" s="76">
        <f t="shared" si="13"/>
        <v>0.1990170352789864</v>
      </c>
      <c r="S14" s="80">
        <f t="shared" si="8"/>
        <v>-0.92321146185046399</v>
      </c>
      <c r="T14" s="76">
        <f t="shared" si="9"/>
        <v>-0.29860775924030136</v>
      </c>
      <c r="U14" s="76">
        <f t="shared" si="9"/>
        <v>-3.1698478651158348</v>
      </c>
      <c r="V14" s="76">
        <f t="shared" si="9"/>
        <v>-3.8002743678198061</v>
      </c>
      <c r="W14">
        <v>0</v>
      </c>
    </row>
    <row r="15" spans="1:23" ht="13.8" x14ac:dyDescent="0.3">
      <c r="A15" s="72" t="s">
        <v>17</v>
      </c>
      <c r="B15" s="78">
        <v>1.3816776932994894</v>
      </c>
      <c r="D15" s="74">
        <v>10</v>
      </c>
      <c r="E15" s="75">
        <f t="shared" si="0"/>
        <v>0.76946241616737077</v>
      </c>
      <c r="F15" s="76">
        <f t="shared" si="1"/>
        <v>-2.7697688174290542</v>
      </c>
      <c r="G15" s="76">
        <f t="shared" si="2"/>
        <v>-1.6335922336875504</v>
      </c>
      <c r="H15" s="76"/>
      <c r="I15" s="76">
        <f t="shared" si="4"/>
        <v>-2.881216405769957</v>
      </c>
      <c r="J15" s="76">
        <f t="shared" si="5"/>
        <v>-3.6506989730637818</v>
      </c>
      <c r="K15" s="76">
        <f t="shared" si="6"/>
        <v>-3.4779727951260728</v>
      </c>
      <c r="L15" s="76">
        <f t="shared" si="7"/>
        <v>-5.8813937843155868</v>
      </c>
      <c r="N15" s="76">
        <f t="shared" si="10"/>
        <v>7.4705876819474271E-2</v>
      </c>
      <c r="O15" s="76">
        <f t="shared" si="11"/>
        <v>-0.8502146284787151</v>
      </c>
      <c r="P15" s="76">
        <f t="shared" si="12"/>
        <v>0.20592919991108749</v>
      </c>
      <c r="Q15" s="76"/>
      <c r="R15" s="76">
        <f t="shared" si="13"/>
        <v>-9.3958093092049833E-2</v>
      </c>
      <c r="S15" s="80">
        <f t="shared" si="8"/>
        <v>-1.0890958730605147</v>
      </c>
      <c r="T15" s="76">
        <f t="shared" si="9"/>
        <v>-0.38079440424677191</v>
      </c>
      <c r="U15" s="76">
        <f t="shared" si="9"/>
        <v>-4.11032127712555</v>
      </c>
      <c r="V15" s="76">
        <f t="shared" si="9"/>
        <v>-3.8426866035364484</v>
      </c>
      <c r="W15">
        <v>0</v>
      </c>
    </row>
    <row r="16" spans="1:23" ht="13.8" x14ac:dyDescent="0.3">
      <c r="A16" s="72" t="s">
        <v>18</v>
      </c>
      <c r="B16" s="78">
        <v>0.62775549263799191</v>
      </c>
      <c r="D16" s="74">
        <v>11</v>
      </c>
      <c r="E16" s="75">
        <f t="shared" si="0"/>
        <v>1.0228817176779113</v>
      </c>
      <c r="F16" s="76">
        <f t="shared" si="1"/>
        <v>-1.900159286737052</v>
      </c>
      <c r="G16" s="76">
        <f t="shared" si="2"/>
        <v>-1.6813267039795112</v>
      </c>
      <c r="H16" s="76"/>
      <c r="I16" s="76">
        <f t="shared" si="4"/>
        <v>-3.392287985852851</v>
      </c>
      <c r="J16" s="76">
        <f t="shared" si="5"/>
        <v>-3.0089759008608397</v>
      </c>
      <c r="K16" s="76">
        <f t="shared" si="6"/>
        <v>-2.9275615734863276</v>
      </c>
      <c r="L16" s="76">
        <f t="shared" si="7"/>
        <v>-5.7763815859918637</v>
      </c>
      <c r="N16" s="76">
        <f t="shared" si="10"/>
        <v>0.25341930151054048</v>
      </c>
      <c r="O16" s="76">
        <f t="shared" si="11"/>
        <v>0.8696095306920022</v>
      </c>
      <c r="P16" s="76">
        <f t="shared" si="12"/>
        <v>-4.7734470291960873E-2</v>
      </c>
      <c r="Q16" s="76"/>
      <c r="R16" s="76">
        <f t="shared" si="13"/>
        <v>-0.51107158008289399</v>
      </c>
      <c r="S16" s="80">
        <f t="shared" si="8"/>
        <v>-0.94804017760359272</v>
      </c>
      <c r="T16" s="76">
        <f t="shared" si="9"/>
        <v>0.2609286679561702</v>
      </c>
      <c r="U16" s="76">
        <f t="shared" si="9"/>
        <v>-3.5599100554858052</v>
      </c>
      <c r="V16" s="76">
        <f t="shared" si="9"/>
        <v>-3.7376744052127253</v>
      </c>
      <c r="W16">
        <v>0</v>
      </c>
    </row>
    <row r="17" spans="1:23" ht="13.8" x14ac:dyDescent="0.3">
      <c r="A17" s="72" t="s">
        <v>19</v>
      </c>
      <c r="B17" s="78">
        <v>0.55011963220431792</v>
      </c>
      <c r="D17" s="74">
        <v>12</v>
      </c>
      <c r="E17" s="75">
        <f t="shared" si="0"/>
        <v>1.2879488336512415</v>
      </c>
      <c r="F17" s="76">
        <f t="shared" si="1"/>
        <v>-3.3451308594179996</v>
      </c>
      <c r="G17" s="76">
        <f t="shared" si="2"/>
        <v>-1.8143044805644208</v>
      </c>
      <c r="H17" s="76"/>
      <c r="I17" s="76">
        <f t="shared" si="4"/>
        <v>-3.5956104880856188</v>
      </c>
      <c r="J17" s="76">
        <f t="shared" si="5"/>
        <v>-3.0600217197189057</v>
      </c>
      <c r="K17" s="76">
        <f t="shared" si="6"/>
        <v>-3.1987210133535142</v>
      </c>
      <c r="L17" s="76">
        <f t="shared" si="7"/>
        <v>-5.6913738770039464</v>
      </c>
      <c r="N17" s="76">
        <f t="shared" si="10"/>
        <v>0.26506711597333021</v>
      </c>
      <c r="O17" s="76">
        <f t="shared" si="11"/>
        <v>-1.4449715726809476</v>
      </c>
      <c r="P17" s="76">
        <f t="shared" si="12"/>
        <v>-0.13297777658490961</v>
      </c>
      <c r="Q17" s="76"/>
      <c r="R17" s="76">
        <f t="shared" si="13"/>
        <v>-0.20332250223276782</v>
      </c>
      <c r="S17" s="80">
        <f t="shared" si="8"/>
        <v>-1.3270913614849165</v>
      </c>
      <c r="T17" s="76">
        <f t="shared" si="9"/>
        <v>0.20988284909810417</v>
      </c>
      <c r="U17" s="76">
        <f t="shared" si="9"/>
        <v>-3.8310694953529918</v>
      </c>
      <c r="V17" s="76">
        <f t="shared" si="9"/>
        <v>-3.652666696224808</v>
      </c>
      <c r="W17">
        <v>0</v>
      </c>
    </row>
    <row r="18" spans="1:23" ht="13.8" x14ac:dyDescent="0.3">
      <c r="A18" s="72" t="s">
        <v>20</v>
      </c>
      <c r="B18" s="78">
        <v>0.6947565393478965</v>
      </c>
      <c r="D18" s="74">
        <v>13</v>
      </c>
      <c r="E18" s="75">
        <f t="shared" si="0"/>
        <v>0.91828434734554132</v>
      </c>
      <c r="F18" s="76">
        <f t="shared" si="1"/>
        <v>-2.5915714166191304</v>
      </c>
      <c r="G18" s="76">
        <f t="shared" si="2"/>
        <v>-1.3525228618700833</v>
      </c>
      <c r="H18" s="76"/>
      <c r="I18" s="76">
        <f t="shared" si="4"/>
        <v>-3.9037817079428043</v>
      </c>
      <c r="J18" s="76">
        <f t="shared" si="5"/>
        <v>-2.7038658722334237</v>
      </c>
      <c r="K18" s="76">
        <f t="shared" si="6"/>
        <v>-3.0097146150005893</v>
      </c>
      <c r="L18" s="76">
        <f t="shared" si="7"/>
        <v>-5.1738643729069409</v>
      </c>
      <c r="N18" s="76">
        <f t="shared" si="10"/>
        <v>-0.36966448630570015</v>
      </c>
      <c r="O18" s="76">
        <f t="shared" si="11"/>
        <v>0.75355944279886922</v>
      </c>
      <c r="P18" s="76">
        <f t="shared" si="12"/>
        <v>0.46178161869433754</v>
      </c>
      <c r="Q18" s="76"/>
      <c r="R18" s="76">
        <f t="shared" si="13"/>
        <v>-0.30817121985718554</v>
      </c>
      <c r="S18" s="80">
        <f t="shared" si="8"/>
        <v>-1.1927150226523362</v>
      </c>
      <c r="T18" s="76">
        <f t="shared" si="9"/>
        <v>0.56603869658358619</v>
      </c>
      <c r="U18" s="76">
        <f t="shared" si="9"/>
        <v>-3.6420630970000669</v>
      </c>
      <c r="V18" s="76">
        <f t="shared" si="9"/>
        <v>-3.1351571921278025</v>
      </c>
      <c r="W18">
        <v>0</v>
      </c>
    </row>
    <row r="19" spans="1:23" ht="13.8" x14ac:dyDescent="0.3">
      <c r="A19" s="72" t="s">
        <v>21</v>
      </c>
      <c r="B19" s="78">
        <v>0.76946241616737077</v>
      </c>
      <c r="D19" s="74">
        <v>14</v>
      </c>
      <c r="E19" s="75">
        <f t="shared" si="0"/>
        <v>0.78616020046628365</v>
      </c>
      <c r="F19" s="76">
        <f t="shared" si="1"/>
        <v>-2.6107461826656482</v>
      </c>
      <c r="G19" s="76">
        <f t="shared" si="2"/>
        <v>-1.3151952541455616</v>
      </c>
      <c r="H19" s="76"/>
      <c r="I19" s="76">
        <f t="shared" si="4"/>
        <v>-2.9870838622878764</v>
      </c>
      <c r="J19" s="76">
        <f t="shared" si="5"/>
        <v>-2.5487422655476593</v>
      </c>
      <c r="K19" s="76">
        <f t="shared" si="6"/>
        <v>-2.8612808110834971</v>
      </c>
      <c r="L19" s="76">
        <f t="shared" si="7"/>
        <v>-5.601771671517791</v>
      </c>
      <c r="N19" s="76">
        <f t="shared" si="10"/>
        <v>-0.13212414687925766</v>
      </c>
      <c r="O19" s="76">
        <f t="shared" si="11"/>
        <v>-1.9174766046517799E-2</v>
      </c>
      <c r="P19" s="76">
        <f t="shared" si="12"/>
        <v>3.7327607724521705E-2</v>
      </c>
      <c r="Q19" s="76"/>
      <c r="R19" s="76">
        <f t="shared" si="13"/>
        <v>0.91669784565492796</v>
      </c>
      <c r="S19" s="80">
        <f t="shared" si="8"/>
        <v>-0.99203338753891768</v>
      </c>
      <c r="T19" s="76">
        <f t="shared" si="9"/>
        <v>0.7211623032693506</v>
      </c>
      <c r="U19" s="76">
        <f t="shared" si="9"/>
        <v>-3.4936292930829747</v>
      </c>
      <c r="V19" s="76">
        <f t="shared" si="9"/>
        <v>-3.5630644907386526</v>
      </c>
      <c r="W19">
        <v>0</v>
      </c>
    </row>
    <row r="20" spans="1:23" ht="13.8" x14ac:dyDescent="0.3">
      <c r="A20" s="72" t="s">
        <v>22</v>
      </c>
      <c r="B20" s="78">
        <v>1.0228817176779113</v>
      </c>
      <c r="D20" s="74">
        <v>15</v>
      </c>
      <c r="E20" s="75">
        <f t="shared" si="0"/>
        <v>-5.6757497076764689E-2</v>
      </c>
      <c r="F20" s="76">
        <f t="shared" si="1"/>
        <v>-1.9076208714012259</v>
      </c>
      <c r="G20" s="76">
        <f t="shared" si="2"/>
        <v>-1.8307455020857049</v>
      </c>
      <c r="H20" s="76"/>
      <c r="I20" s="76">
        <f t="shared" si="4"/>
        <v>-4.1929184959469232</v>
      </c>
      <c r="J20" s="76">
        <f t="shared" si="5"/>
        <v>-2.2633502602654421</v>
      </c>
      <c r="K20" s="76">
        <f t="shared" si="6"/>
        <v>-2.9003531766191415</v>
      </c>
      <c r="L20" s="76">
        <f t="shared" si="7"/>
        <v>-5.0593657276795021</v>
      </c>
      <c r="N20" s="76">
        <f t="shared" si="10"/>
        <v>-0.84291769754304835</v>
      </c>
      <c r="O20" s="76">
        <f t="shared" si="11"/>
        <v>0.70312531126442224</v>
      </c>
      <c r="P20" s="76">
        <f t="shared" si="12"/>
        <v>-0.51555024794014326</v>
      </c>
      <c r="Q20" s="76"/>
      <c r="R20" s="76">
        <f t="shared" si="13"/>
        <v>-1.2058346336590469</v>
      </c>
      <c r="S20" s="80">
        <f t="shared" si="8"/>
        <v>-1.4573277045083717</v>
      </c>
      <c r="T20" s="76">
        <f t="shared" si="9"/>
        <v>1.0065543085515678</v>
      </c>
      <c r="U20" s="76">
        <f t="shared" si="9"/>
        <v>-3.5327016586186191</v>
      </c>
      <c r="V20" s="76">
        <f t="shared" si="9"/>
        <v>-3.0206585469003637</v>
      </c>
      <c r="W20">
        <v>0</v>
      </c>
    </row>
    <row r="21" spans="1:23" ht="13.8" x14ac:dyDescent="0.3">
      <c r="A21" s="72" t="s">
        <v>23</v>
      </c>
      <c r="B21" s="78">
        <v>1.2879488336512415</v>
      </c>
      <c r="D21" s="74">
        <v>16</v>
      </c>
      <c r="E21" s="75">
        <f t="shared" si="0"/>
        <v>-0.84286524164647081</v>
      </c>
      <c r="F21" s="76"/>
      <c r="G21" s="76">
        <f t="shared" si="2"/>
        <v>-1.8265358398262905</v>
      </c>
      <c r="H21" s="76"/>
      <c r="I21" s="76">
        <f t="shared" si="4"/>
        <v>-3.7446270219196292</v>
      </c>
      <c r="J21" s="76">
        <f t="shared" si="5"/>
        <v>-2.5312817593164487</v>
      </c>
      <c r="K21" s="76">
        <f t="shared" si="6"/>
        <v>-2.4260356927185289</v>
      </c>
      <c r="L21" s="76">
        <f t="shared" si="7"/>
        <v>-4.8695558572262465</v>
      </c>
      <c r="N21" s="76">
        <f t="shared" si="10"/>
        <v>-0.78610774456970611</v>
      </c>
      <c r="O21" s="76"/>
      <c r="P21" s="76">
        <f t="shared" si="12"/>
        <v>4.2096622594143263E-3</v>
      </c>
      <c r="Q21" s="76"/>
      <c r="R21" s="76">
        <f t="shared" si="13"/>
        <v>0.44829147402729408</v>
      </c>
      <c r="S21" s="80">
        <f t="shared" si="8"/>
        <v>-1.568529907269371</v>
      </c>
      <c r="T21" s="76">
        <f t="shared" si="9"/>
        <v>0.73862280950056114</v>
      </c>
      <c r="U21" s="76">
        <f t="shared" si="9"/>
        <v>-3.0583841747180065</v>
      </c>
      <c r="V21" s="76">
        <f t="shared" si="9"/>
        <v>-2.8308486764471081</v>
      </c>
      <c r="W21">
        <v>0</v>
      </c>
    </row>
    <row r="22" spans="1:23" ht="13.8" x14ac:dyDescent="0.3">
      <c r="A22" s="72" t="s">
        <v>24</v>
      </c>
      <c r="B22" s="78">
        <v>0.91828434734554132</v>
      </c>
    </row>
    <row r="23" spans="1:23" ht="13.8" x14ac:dyDescent="0.3">
      <c r="A23" s="72" t="s">
        <v>25</v>
      </c>
      <c r="B23" s="78">
        <v>0.78616020046628365</v>
      </c>
    </row>
    <row r="24" spans="1:23" ht="13.8" x14ac:dyDescent="0.3">
      <c r="A24" s="72" t="s">
        <v>26</v>
      </c>
      <c r="B24" s="78">
        <v>-5.6757497076764689E-2</v>
      </c>
    </row>
    <row r="25" spans="1:23" ht="13.8" x14ac:dyDescent="0.3">
      <c r="A25" s="72" t="s">
        <v>27</v>
      </c>
      <c r="B25" s="78">
        <v>-0.84286524164647081</v>
      </c>
    </row>
    <row r="26" spans="1:23" ht="13.8" x14ac:dyDescent="0.3">
      <c r="A26" s="72" t="s">
        <v>28</v>
      </c>
      <c r="B26" s="78">
        <v>-0.34132108494573915</v>
      </c>
    </row>
    <row r="27" spans="1:23" ht="13.8" x14ac:dyDescent="0.3">
      <c r="A27" s="72" t="s">
        <v>29</v>
      </c>
      <c r="B27" s="78">
        <v>6.5458755874533855E-2</v>
      </c>
    </row>
    <row r="28" spans="1:23" ht="13.8" x14ac:dyDescent="0.3">
      <c r="A28" s="72" t="s">
        <v>30</v>
      </c>
      <c r="B28" s="78">
        <v>0.32494263580164329</v>
      </c>
    </row>
    <row r="29" spans="1:23" ht="13.8" x14ac:dyDescent="0.3">
      <c r="A29" s="72" t="s">
        <v>31</v>
      </c>
      <c r="B29" s="78">
        <v>5.3517286176022742E-2</v>
      </c>
    </row>
    <row r="30" spans="1:23" ht="13.8" x14ac:dyDescent="0.3">
      <c r="A30" s="72" t="s">
        <v>32</v>
      </c>
      <c r="B30" s="78">
        <v>-1.2247424565086686</v>
      </c>
    </row>
    <row r="31" spans="1:23" ht="13.8" x14ac:dyDescent="0.3">
      <c r="A31" s="72" t="s">
        <v>33</v>
      </c>
      <c r="B31" s="78">
        <v>-1.7433837628609501</v>
      </c>
    </row>
    <row r="32" spans="1:23" ht="13.8" x14ac:dyDescent="0.3">
      <c r="A32" s="72" t="s">
        <v>34</v>
      </c>
      <c r="B32" s="78">
        <v>-1.411530559603666</v>
      </c>
    </row>
    <row r="33" spans="1:2" ht="13.8" x14ac:dyDescent="0.3">
      <c r="A33" s="72" t="s">
        <v>35</v>
      </c>
      <c r="B33" s="78">
        <v>-1.4930165670776359</v>
      </c>
    </row>
    <row r="34" spans="1:2" ht="13.8" x14ac:dyDescent="0.3">
      <c r="A34" s="72" t="s">
        <v>36</v>
      </c>
      <c r="B34" s="78">
        <v>-1.6930105072892399</v>
      </c>
    </row>
    <row r="35" spans="1:2" ht="13.8" x14ac:dyDescent="0.3">
      <c r="A35" s="72" t="s">
        <v>37</v>
      </c>
      <c r="B35" s="78">
        <v>-1.9603656302244552</v>
      </c>
    </row>
    <row r="36" spans="1:2" ht="13.8" x14ac:dyDescent="0.3">
      <c r="A36" s="72" t="s">
        <v>38</v>
      </c>
      <c r="B36" s="78">
        <v>-2.916034738287399</v>
      </c>
    </row>
    <row r="37" spans="1:2" ht="13.8" x14ac:dyDescent="0.3">
      <c r="A37" s="72" t="s">
        <v>39</v>
      </c>
      <c r="B37" s="78">
        <v>-2.6756165196988273</v>
      </c>
    </row>
    <row r="38" spans="1:2" ht="13.8" x14ac:dyDescent="0.3">
      <c r="A38" s="72" t="s">
        <v>40</v>
      </c>
      <c r="B38" s="78">
        <v>-2.3458810794610589</v>
      </c>
    </row>
    <row r="39" spans="1:2" ht="13.8" x14ac:dyDescent="0.3">
      <c r="A39" s="72" t="s">
        <v>41</v>
      </c>
      <c r="B39" s="78">
        <v>-2.276547209910468</v>
      </c>
    </row>
    <row r="40" spans="1:2" ht="13.8" x14ac:dyDescent="0.3">
      <c r="A40" s="72" t="s">
        <v>42</v>
      </c>
      <c r="B40" s="78">
        <v>-2.1983721409016779</v>
      </c>
    </row>
    <row r="41" spans="1:2" ht="13.8" x14ac:dyDescent="0.3">
      <c r="A41" s="72" t="s">
        <v>43</v>
      </c>
      <c r="B41" s="78">
        <v>-2.597095253872677</v>
      </c>
    </row>
    <row r="42" spans="1:2" ht="13.8" x14ac:dyDescent="0.3">
      <c r="A42" s="72" t="s">
        <v>44</v>
      </c>
      <c r="B42" s="78">
        <v>-1.5945478238309232</v>
      </c>
    </row>
    <row r="43" spans="1:2" ht="13.8" x14ac:dyDescent="0.3">
      <c r="A43" s="72" t="s">
        <v>45</v>
      </c>
      <c r="B43" s="78">
        <v>-1.3868508786738318</v>
      </c>
    </row>
    <row r="44" spans="1:2" ht="13.8" x14ac:dyDescent="0.3">
      <c r="A44" s="72" t="s">
        <v>46</v>
      </c>
      <c r="B44" s="78">
        <v>-0.33041938987562963</v>
      </c>
    </row>
    <row r="45" spans="1:2" ht="13.8" x14ac:dyDescent="0.3">
      <c r="A45" s="72" t="s">
        <v>47</v>
      </c>
      <c r="B45" s="78">
        <v>-0.43956471378490464</v>
      </c>
    </row>
    <row r="46" spans="1:2" ht="13.8" x14ac:dyDescent="0.3">
      <c r="A46" s="72" t="s">
        <v>48</v>
      </c>
      <c r="B46" s="78">
        <v>-0.87805512081285297</v>
      </c>
    </row>
    <row r="47" spans="1:2" ht="13.8" x14ac:dyDescent="0.3">
      <c r="A47" s="72" t="s">
        <v>49</v>
      </c>
      <c r="B47" s="78">
        <v>-0.75540287527902239</v>
      </c>
    </row>
    <row r="48" spans="1:2" ht="13.8" x14ac:dyDescent="0.3">
      <c r="A48" s="72" t="s">
        <v>50</v>
      </c>
      <c r="B48" s="78">
        <v>-0.85024394594537189</v>
      </c>
    </row>
    <row r="49" spans="1:2" ht="13.8" x14ac:dyDescent="0.3">
      <c r="A49" s="72" t="s">
        <v>51</v>
      </c>
      <c r="B49" s="78">
        <v>-1.8548567546016697</v>
      </c>
    </row>
    <row r="50" spans="1:2" ht="13.8" x14ac:dyDescent="0.3">
      <c r="A50" s="72" t="s">
        <v>52</v>
      </c>
      <c r="B50" s="78">
        <v>-2.0215719794143991</v>
      </c>
    </row>
    <row r="51" spans="1:2" ht="13.8" x14ac:dyDescent="0.3">
      <c r="A51" s="72" t="s">
        <v>53</v>
      </c>
      <c r="B51" s="78">
        <v>-1.7075721981678511</v>
      </c>
    </row>
    <row r="52" spans="1:2" ht="13.8" x14ac:dyDescent="0.3">
      <c r="A52" s="72" t="s">
        <v>54</v>
      </c>
      <c r="B52" s="78">
        <v>-2.1283266386372821</v>
      </c>
    </row>
    <row r="53" spans="1:2" ht="13.8" x14ac:dyDescent="0.3">
      <c r="A53" s="72" t="s">
        <v>55</v>
      </c>
      <c r="B53" s="78">
        <v>-2.6337665502265248</v>
      </c>
    </row>
    <row r="54" spans="1:2" ht="13.8" x14ac:dyDescent="0.3">
      <c r="A54" s="72" t="s">
        <v>56</v>
      </c>
      <c r="B54" s="78">
        <v>-2.4190733216735021</v>
      </c>
    </row>
    <row r="55" spans="1:2" ht="13.8" x14ac:dyDescent="0.3">
      <c r="A55" s="72" t="s">
        <v>57</v>
      </c>
      <c r="B55" s="78">
        <v>-2.4808103161197628</v>
      </c>
    </row>
    <row r="56" spans="1:2" ht="13.8" x14ac:dyDescent="0.3">
      <c r="A56" s="72" t="s">
        <v>58</v>
      </c>
      <c r="B56" s="78">
        <v>-1.9195541889503391</v>
      </c>
    </row>
    <row r="57" spans="1:2" ht="13.8" x14ac:dyDescent="0.3">
      <c r="A57" s="72" t="s">
        <v>59</v>
      </c>
      <c r="B57" s="78">
        <v>-2.7697688174290542</v>
      </c>
    </row>
    <row r="58" spans="1:2" ht="13.8" x14ac:dyDescent="0.3">
      <c r="A58" s="72" t="s">
        <v>60</v>
      </c>
      <c r="B58" s="78">
        <v>-1.900159286737052</v>
      </c>
    </row>
    <row r="59" spans="1:2" ht="13.8" x14ac:dyDescent="0.3">
      <c r="A59" s="72" t="s">
        <v>61</v>
      </c>
      <c r="B59" s="78">
        <v>-3.3451308594179996</v>
      </c>
    </row>
    <row r="60" spans="1:2" ht="13.8" x14ac:dyDescent="0.3">
      <c r="A60" s="72" t="s">
        <v>62</v>
      </c>
      <c r="B60" s="78">
        <v>-2.5915714166191304</v>
      </c>
    </row>
    <row r="61" spans="1:2" ht="13.8" x14ac:dyDescent="0.3">
      <c r="A61" s="72" t="s">
        <v>63</v>
      </c>
      <c r="B61" s="78">
        <v>-2.6107461826656482</v>
      </c>
    </row>
    <row r="62" spans="1:2" ht="13.8" x14ac:dyDescent="0.3">
      <c r="A62" s="72" t="s">
        <v>64</v>
      </c>
      <c r="B62" s="78">
        <v>-1.9076208714012259</v>
      </c>
    </row>
    <row r="63" spans="1:2" ht="13.8" x14ac:dyDescent="0.3">
      <c r="A63" s="72" t="s">
        <v>65</v>
      </c>
      <c r="B63" s="78">
        <v>-1.6698303659748275</v>
      </c>
    </row>
    <row r="64" spans="1:2" ht="13.8" x14ac:dyDescent="0.3">
      <c r="A64" s="72" t="s">
        <v>66</v>
      </c>
      <c r="B64" s="78">
        <v>-1.2531399031320647</v>
      </c>
    </row>
    <row r="65" spans="1:2" ht="13.8" x14ac:dyDescent="0.3">
      <c r="A65" s="72" t="s">
        <v>67</v>
      </c>
      <c r="B65" s="78">
        <v>-1.1344601364205578</v>
      </c>
    </row>
    <row r="66" spans="1:2" ht="13.8" x14ac:dyDescent="0.3">
      <c r="A66" s="72" t="s">
        <v>68</v>
      </c>
      <c r="B66" s="78">
        <v>-0.43123238621357524</v>
      </c>
    </row>
    <row r="67" spans="1:2" ht="13.8" x14ac:dyDescent="0.3">
      <c r="A67" s="72" t="s">
        <v>69</v>
      </c>
      <c r="B67" s="78">
        <v>-0.71562189438524582</v>
      </c>
    </row>
    <row r="68" spans="1:2" ht="13.8" x14ac:dyDescent="0.3">
      <c r="A68" s="72" t="s">
        <v>70</v>
      </c>
      <c r="B68" s="78">
        <v>-1.2131246266522335</v>
      </c>
    </row>
    <row r="69" spans="1:2" ht="13.8" x14ac:dyDescent="0.3">
      <c r="A69" s="72" t="s">
        <v>71</v>
      </c>
      <c r="B69" s="78">
        <v>-4.5234275890203559</v>
      </c>
    </row>
    <row r="70" spans="1:2" ht="13.8" x14ac:dyDescent="0.3">
      <c r="A70" s="72" t="s">
        <v>72</v>
      </c>
      <c r="B70" s="78">
        <v>-1.9335174140306857</v>
      </c>
    </row>
    <row r="71" spans="1:2" ht="13.8" x14ac:dyDescent="0.3">
      <c r="A71" s="72" t="s">
        <v>73</v>
      </c>
      <c r="B71" s="78">
        <v>-2.0021518831929899</v>
      </c>
    </row>
    <row r="72" spans="1:2" ht="13.8" x14ac:dyDescent="0.3">
      <c r="A72" s="72" t="s">
        <v>74</v>
      </c>
      <c r="B72" s="78">
        <v>-1.8395214335986378</v>
      </c>
    </row>
    <row r="73" spans="1:2" ht="13.8" x14ac:dyDescent="0.3">
      <c r="A73" s="72" t="s">
        <v>75</v>
      </c>
      <c r="B73" s="78">
        <v>-1.6335922336875504</v>
      </c>
    </row>
    <row r="74" spans="1:2" ht="13.8" x14ac:dyDescent="0.3">
      <c r="A74" s="72" t="s">
        <v>76</v>
      </c>
      <c r="B74" s="78">
        <v>-1.6813267039795112</v>
      </c>
    </row>
    <row r="75" spans="1:2" ht="13.8" x14ac:dyDescent="0.3">
      <c r="A75" s="72" t="s">
        <v>77</v>
      </c>
      <c r="B75" s="78">
        <v>-1.8143044805644208</v>
      </c>
    </row>
    <row r="76" spans="1:2" ht="13.8" x14ac:dyDescent="0.3">
      <c r="A76" s="72" t="s">
        <v>78</v>
      </c>
      <c r="B76" s="78">
        <v>-1.3525228618700833</v>
      </c>
    </row>
    <row r="77" spans="1:2" ht="13.8" x14ac:dyDescent="0.3">
      <c r="A77" s="72" t="s">
        <v>79</v>
      </c>
      <c r="B77" s="78">
        <v>-1.3151952541455616</v>
      </c>
    </row>
    <row r="78" spans="1:2" ht="13.8" x14ac:dyDescent="0.3">
      <c r="A78" s="72" t="s">
        <v>80</v>
      </c>
      <c r="B78" s="78">
        <v>-1.8307455020857049</v>
      </c>
    </row>
    <row r="79" spans="1:2" ht="13.8" x14ac:dyDescent="0.3">
      <c r="A79" s="72" t="s">
        <v>81</v>
      </c>
      <c r="B79" s="78">
        <v>-1.8265358398262905</v>
      </c>
    </row>
    <row r="80" spans="1:2" ht="13.8" x14ac:dyDescent="0.3">
      <c r="A80" s="72" t="s">
        <v>82</v>
      </c>
      <c r="B80" s="78">
        <v>-1.6573541926123667</v>
      </c>
    </row>
    <row r="81" spans="1:2" ht="13.8" x14ac:dyDescent="0.3">
      <c r="A81" s="72" t="s">
        <v>83</v>
      </c>
      <c r="B81" s="78">
        <v>-1.4864406097605305</v>
      </c>
    </row>
    <row r="82" spans="1:2" ht="13.8" x14ac:dyDescent="0.3">
      <c r="A82" s="72" t="s">
        <v>84</v>
      </c>
      <c r="B82" s="78">
        <v>-1.2397947119182906</v>
      </c>
    </row>
    <row r="83" spans="1:2" ht="13.8" x14ac:dyDescent="0.3">
      <c r="A83" s="72" t="s">
        <v>85</v>
      </c>
      <c r="B83" s="78">
        <v>-1.1566470646670928</v>
      </c>
    </row>
    <row r="84" spans="1:2" ht="13.8" x14ac:dyDescent="0.3">
      <c r="A84" s="72" t="s">
        <v>86</v>
      </c>
      <c r="B84" s="78">
        <v>-0.71418104579846464</v>
      </c>
    </row>
    <row r="85" spans="1:2" ht="13.8" x14ac:dyDescent="0.3">
      <c r="A85" s="72" t="s">
        <v>87</v>
      </c>
      <c r="B85" s="78">
        <v>-0.49715494577291197</v>
      </c>
    </row>
    <row r="86" spans="1:2" ht="13.8" x14ac:dyDescent="0.3">
      <c r="A86" s="72" t="s">
        <v>88</v>
      </c>
      <c r="B86" s="78">
        <v>-0.67664499498337105</v>
      </c>
    </row>
    <row r="87" spans="1:2" ht="13.8" x14ac:dyDescent="0.3">
      <c r="A87" s="72" t="s">
        <v>89</v>
      </c>
      <c r="B87" s="78">
        <v>-0.81864496294278577</v>
      </c>
    </row>
    <row r="88" spans="1:2" ht="13.8" x14ac:dyDescent="0.3">
      <c r="A88" s="72" t="s">
        <v>90</v>
      </c>
      <c r="B88" s="78">
        <v>-0.94568840381176589</v>
      </c>
    </row>
    <row r="89" spans="1:2" ht="13.8" x14ac:dyDescent="0.3">
      <c r="A89" s="72" t="s">
        <v>91</v>
      </c>
      <c r="B89" s="78">
        <v>-0.90835364748921266</v>
      </c>
    </row>
    <row r="90" spans="1:2" ht="13.8" x14ac:dyDescent="0.3">
      <c r="A90" s="72" t="s">
        <v>92</v>
      </c>
      <c r="B90" s="78">
        <v>-0.96881765553914134</v>
      </c>
    </row>
    <row r="91" spans="1:2" ht="13.8" x14ac:dyDescent="0.3">
      <c r="A91" s="72" t="s">
        <v>93</v>
      </c>
      <c r="B91" s="78">
        <v>-0.91513376901156407</v>
      </c>
    </row>
    <row r="92" spans="1:2" ht="13.8" x14ac:dyDescent="0.3">
      <c r="A92" s="72" t="s">
        <v>94</v>
      </c>
      <c r="B92" s="78">
        <v>-0.4826849135337461</v>
      </c>
    </row>
    <row r="93" spans="1:2" ht="13.8" x14ac:dyDescent="0.3">
      <c r="A93" s="72" t="s">
        <v>95</v>
      </c>
      <c r="B93" s="78">
        <v>-0.23811587986439886</v>
      </c>
    </row>
    <row r="94" spans="1:2" ht="13.8" x14ac:dyDescent="0.3">
      <c r="A94" s="72" t="s">
        <v>96</v>
      </c>
      <c r="B94" s="78">
        <v>-0.72215672929057462</v>
      </c>
    </row>
    <row r="95" spans="1:2" ht="13.8" x14ac:dyDescent="0.3">
      <c r="A95" s="72" t="s">
        <v>97</v>
      </c>
      <c r="B95" s="78">
        <v>-1.0306013250301223</v>
      </c>
    </row>
    <row r="96" spans="1:2" ht="13.8" x14ac:dyDescent="0.3">
      <c r="A96" s="72" t="s">
        <v>98</v>
      </c>
      <c r="B96" s="78">
        <v>-0.92647363102686087</v>
      </c>
    </row>
    <row r="97" spans="1:2" ht="13.8" x14ac:dyDescent="0.3">
      <c r="A97" s="72" t="s">
        <v>99</v>
      </c>
      <c r="B97" s="78">
        <v>-0.80553579614083426</v>
      </c>
    </row>
    <row r="98" spans="1:2" ht="13.8" x14ac:dyDescent="0.3">
      <c r="A98" s="72" t="s">
        <v>100</v>
      </c>
      <c r="B98" s="78">
        <v>-1.5052650155534659</v>
      </c>
    </row>
    <row r="99" spans="1:2" ht="13.8" x14ac:dyDescent="0.3">
      <c r="A99" s="72" t="s">
        <v>101</v>
      </c>
      <c r="B99" s="78">
        <v>-1.9748949993578728</v>
      </c>
    </row>
    <row r="100" spans="1:2" ht="13.8" x14ac:dyDescent="0.3">
      <c r="A100" s="72" t="s">
        <v>102</v>
      </c>
      <c r="B100" s="78">
        <v>-1.9683859541100541</v>
      </c>
    </row>
    <row r="101" spans="1:2" ht="13.8" x14ac:dyDescent="0.3">
      <c r="A101" s="72" t="s">
        <v>103</v>
      </c>
      <c r="B101" s="78">
        <v>-2.0924284614477306</v>
      </c>
    </row>
    <row r="102" spans="1:2" ht="13.8" x14ac:dyDescent="0.3">
      <c r="A102" s="72" t="s">
        <v>104</v>
      </c>
      <c r="B102" s="78">
        <v>-2.9862753479568935</v>
      </c>
    </row>
    <row r="103" spans="1:2" ht="13.8" x14ac:dyDescent="0.3">
      <c r="A103" s="72" t="s">
        <v>105</v>
      </c>
      <c r="B103" s="78">
        <v>-2.7872583126779071</v>
      </c>
    </row>
    <row r="104" spans="1:2" ht="13.8" x14ac:dyDescent="0.3">
      <c r="A104" s="72" t="s">
        <v>106</v>
      </c>
      <c r="B104" s="78">
        <v>-2.881216405769957</v>
      </c>
    </row>
    <row r="105" spans="1:2" ht="13.8" x14ac:dyDescent="0.3">
      <c r="A105" s="72" t="s">
        <v>107</v>
      </c>
      <c r="B105" s="78">
        <v>-3.392287985852851</v>
      </c>
    </row>
    <row r="106" spans="1:2" ht="13.8" x14ac:dyDescent="0.3">
      <c r="A106" s="72" t="s">
        <v>108</v>
      </c>
      <c r="B106" s="78">
        <v>-3.5956104880856188</v>
      </c>
    </row>
    <row r="107" spans="1:2" ht="13.8" x14ac:dyDescent="0.3">
      <c r="A107" s="72" t="s">
        <v>109</v>
      </c>
      <c r="B107" s="78">
        <v>-3.9037817079428043</v>
      </c>
    </row>
    <row r="108" spans="1:2" ht="13.8" x14ac:dyDescent="0.3">
      <c r="A108" s="72" t="s">
        <v>110</v>
      </c>
      <c r="B108" s="78">
        <v>-2.9870838622878764</v>
      </c>
    </row>
    <row r="109" spans="1:2" ht="13.8" x14ac:dyDescent="0.3">
      <c r="A109" s="72" t="s">
        <v>111</v>
      </c>
      <c r="B109" s="78">
        <v>-4.1929184959469232</v>
      </c>
    </row>
    <row r="110" spans="1:2" ht="13.8" x14ac:dyDescent="0.3">
      <c r="A110" s="72" t="s">
        <v>112</v>
      </c>
      <c r="B110" s="78">
        <v>-3.7446270219196292</v>
      </c>
    </row>
    <row r="111" spans="1:2" ht="13.8" x14ac:dyDescent="0.3">
      <c r="A111" s="72" t="s">
        <v>113</v>
      </c>
      <c r="B111" s="78">
        <v>-3.8788912181038477</v>
      </c>
    </row>
    <row r="112" spans="1:2" ht="13.8" x14ac:dyDescent="0.3">
      <c r="A112" s="72" t="s">
        <v>114</v>
      </c>
      <c r="B112" s="78">
        <v>-3.847797815179546</v>
      </c>
    </row>
    <row r="113" spans="1:2" ht="13.8" x14ac:dyDescent="0.3">
      <c r="A113" s="72" t="s">
        <v>115</v>
      </c>
      <c r="B113" s="78">
        <v>-4.1953074499101257</v>
      </c>
    </row>
    <row r="114" spans="1:2" ht="13.8" x14ac:dyDescent="0.3">
      <c r="A114" s="72" t="s">
        <v>116</v>
      </c>
      <c r="B114" s="78">
        <v>-4.3063743989042651</v>
      </c>
    </row>
    <row r="115" spans="1:2" ht="13.8" x14ac:dyDescent="0.3">
      <c r="A115" s="72" t="s">
        <v>117</v>
      </c>
      <c r="B115" s="78">
        <v>-3.4300105523894135</v>
      </c>
    </row>
    <row r="116" spans="1:2" ht="13.8" x14ac:dyDescent="0.3">
      <c r="A116" s="72" t="s">
        <v>118</v>
      </c>
      <c r="B116" s="78">
        <v>-3.3716707005737763</v>
      </c>
    </row>
    <row r="117" spans="1:2" ht="13.8" x14ac:dyDescent="0.3">
      <c r="A117" s="72" t="s">
        <v>119</v>
      </c>
      <c r="B117" s="78">
        <v>-2.2648508737033994</v>
      </c>
    </row>
    <row r="118" spans="1:2" ht="13.8" x14ac:dyDescent="0.3">
      <c r="A118" s="72" t="s">
        <v>120</v>
      </c>
      <c r="B118" s="78">
        <v>-2.517487772015738</v>
      </c>
    </row>
    <row r="119" spans="1:2" ht="13.8" x14ac:dyDescent="0.3">
      <c r="A119" s="72" t="s">
        <v>121</v>
      </c>
      <c r="B119" s="78">
        <v>-2.9791636556681032</v>
      </c>
    </row>
    <row r="120" spans="1:2" ht="13.8" x14ac:dyDescent="0.3">
      <c r="A120" s="72" t="s">
        <v>122</v>
      </c>
      <c r="B120" s="78">
        <v>-2.9193755719489629</v>
      </c>
    </row>
    <row r="121" spans="1:2" ht="13.8" x14ac:dyDescent="0.3">
      <c r="A121" s="72" t="s">
        <v>123</v>
      </c>
      <c r="B121" s="78">
        <v>-2.8478686739048191</v>
      </c>
    </row>
    <row r="122" spans="1:2" ht="13.8" x14ac:dyDescent="0.3">
      <c r="A122" s="72" t="s">
        <v>124</v>
      </c>
      <c r="B122" s="78">
        <v>-2.605316978394205</v>
      </c>
    </row>
    <row r="123" spans="1:2" ht="13.8" x14ac:dyDescent="0.3">
      <c r="A123" s="72" t="s">
        <v>125</v>
      </c>
      <c r="B123" s="78">
        <v>-2.8708413433639066</v>
      </c>
    </row>
    <row r="124" spans="1:2" ht="13.8" x14ac:dyDescent="0.3">
      <c r="A124" s="72" t="s">
        <v>126</v>
      </c>
      <c r="B124" s="78">
        <v>-2.5443767068824461</v>
      </c>
    </row>
    <row r="125" spans="1:2" ht="13.8" x14ac:dyDescent="0.3">
      <c r="A125" s="72" t="s">
        <v>127</v>
      </c>
      <c r="B125" s="78">
        <v>-2.8411350521077008</v>
      </c>
    </row>
    <row r="126" spans="1:2" ht="13.8" x14ac:dyDescent="0.3">
      <c r="A126" s="72" t="s">
        <v>128</v>
      </c>
      <c r="B126" s="78">
        <v>-2.9495218581242399</v>
      </c>
    </row>
    <row r="127" spans="1:2" ht="13.8" x14ac:dyDescent="0.3">
      <c r="A127" s="72" t="s">
        <v>129</v>
      </c>
      <c r="B127" s="78">
        <v>-2.8300994709942966</v>
      </c>
    </row>
    <row r="128" spans="1:2" ht="13.8" x14ac:dyDescent="0.3">
      <c r="A128" s="72" t="s">
        <v>130</v>
      </c>
      <c r="B128" s="78">
        <v>-3.335141476401188</v>
      </c>
    </row>
    <row r="129" spans="1:2" ht="13.8" x14ac:dyDescent="0.3">
      <c r="A129" s="72" t="s">
        <v>131</v>
      </c>
      <c r="B129" s="78">
        <v>-3.2699045688170099</v>
      </c>
    </row>
    <row r="130" spans="1:2" ht="13.8" x14ac:dyDescent="0.3">
      <c r="A130" s="72" t="s">
        <v>132</v>
      </c>
      <c r="B130" s="78">
        <v>-2.8324809158933864</v>
      </c>
    </row>
    <row r="131" spans="1:2" ht="13.8" x14ac:dyDescent="0.3">
      <c r="A131" s="72" t="s">
        <v>133</v>
      </c>
      <c r="B131" s="78">
        <v>-2.5050577297936494</v>
      </c>
    </row>
    <row r="132" spans="1:2" ht="13.8" x14ac:dyDescent="0.3">
      <c r="A132" s="72" t="s">
        <v>134</v>
      </c>
      <c r="B132" s="78">
        <v>-1.5732139616234282</v>
      </c>
    </row>
    <row r="133" spans="1:2" ht="13.8" x14ac:dyDescent="0.3">
      <c r="A133" s="72" t="s">
        <v>135</v>
      </c>
      <c r="B133" s="78">
        <v>-2.4248134136807908</v>
      </c>
    </row>
    <row r="134" spans="1:2" ht="13.8" x14ac:dyDescent="0.3">
      <c r="A134" s="72" t="s">
        <v>136</v>
      </c>
      <c r="B134" s="78">
        <v>-2.61878848564871</v>
      </c>
    </row>
    <row r="135" spans="1:2" ht="13.8" x14ac:dyDescent="0.3">
      <c r="A135" s="72" t="s">
        <v>137</v>
      </c>
      <c r="B135" s="78">
        <v>-2.6807967974508942</v>
      </c>
    </row>
    <row r="136" spans="1:2" ht="13.8" x14ac:dyDescent="0.3">
      <c r="A136" s="72" t="s">
        <v>138</v>
      </c>
      <c r="B136" s="78">
        <v>-3.3070921466582845</v>
      </c>
    </row>
    <row r="137" spans="1:2" ht="13.8" x14ac:dyDescent="0.3">
      <c r="A137" s="72" t="s">
        <v>139</v>
      </c>
      <c r="B137" s="78">
        <v>-3.4396371363623932</v>
      </c>
    </row>
    <row r="138" spans="1:2" ht="13.8" x14ac:dyDescent="0.3">
      <c r="A138" s="72" t="s">
        <v>140</v>
      </c>
      <c r="B138" s="78">
        <v>-3.6777750125394721</v>
      </c>
    </row>
    <row r="139" spans="1:2" ht="13.8" x14ac:dyDescent="0.3">
      <c r="A139" s="72" t="s">
        <v>141</v>
      </c>
      <c r="B139" s="78">
        <v>-3.5685123280573112</v>
      </c>
    </row>
    <row r="140" spans="1:2" ht="13.8" x14ac:dyDescent="0.3">
      <c r="A140" s="72" t="s">
        <v>142</v>
      </c>
      <c r="B140" s="78">
        <v>-3.6506989730637818</v>
      </c>
    </row>
    <row r="141" spans="1:2" ht="13.8" x14ac:dyDescent="0.3">
      <c r="A141" s="72" t="s">
        <v>143</v>
      </c>
      <c r="B141" s="78">
        <v>-3.0089759008608397</v>
      </c>
    </row>
    <row r="142" spans="1:2" ht="13.8" x14ac:dyDescent="0.3">
      <c r="A142" s="72" t="s">
        <v>144</v>
      </c>
      <c r="B142" s="78">
        <v>-3.0600217197189057</v>
      </c>
    </row>
    <row r="143" spans="1:2" ht="13.8" x14ac:dyDescent="0.3">
      <c r="A143" s="72" t="s">
        <v>145</v>
      </c>
      <c r="B143" s="78">
        <v>-2.7038658722334237</v>
      </c>
    </row>
    <row r="144" spans="1:2" ht="13.8" x14ac:dyDescent="0.3">
      <c r="A144" s="72" t="s">
        <v>146</v>
      </c>
      <c r="B144" s="78">
        <v>-2.5487422655476593</v>
      </c>
    </row>
    <row r="145" spans="1:2" ht="13.8" x14ac:dyDescent="0.3">
      <c r="A145" s="72" t="s">
        <v>147</v>
      </c>
      <c r="B145" s="78">
        <v>-2.2633502602654421</v>
      </c>
    </row>
    <row r="146" spans="1:2" ht="13.8" x14ac:dyDescent="0.3">
      <c r="A146" s="72" t="s">
        <v>148</v>
      </c>
      <c r="B146" s="78">
        <v>-2.5312817593164487</v>
      </c>
    </row>
    <row r="147" spans="1:2" ht="13.8" x14ac:dyDescent="0.3">
      <c r="A147" s="72" t="s">
        <v>149</v>
      </c>
      <c r="B147" s="78">
        <v>-2.675431726422504</v>
      </c>
    </row>
    <row r="148" spans="1:2" ht="13.8" x14ac:dyDescent="0.3">
      <c r="A148" s="72" t="s">
        <v>150</v>
      </c>
      <c r="B148" s="78">
        <v>-2.5202422687169657</v>
      </c>
    </row>
    <row r="149" spans="1:2" ht="13.8" x14ac:dyDescent="0.3">
      <c r="A149" s="72" t="s">
        <v>151</v>
      </c>
      <c r="B149" s="78">
        <v>-2.0552154466164518</v>
      </c>
    </row>
    <row r="150" spans="1:2" ht="13.8" x14ac:dyDescent="0.3">
      <c r="A150" s="72" t="s">
        <v>152</v>
      </c>
      <c r="B150" s="78">
        <v>-2.1292554337454153</v>
      </c>
    </row>
    <row r="151" spans="1:2" ht="13.8" x14ac:dyDescent="0.3">
      <c r="A151" s="72" t="s">
        <v>153</v>
      </c>
      <c r="B151" s="78">
        <v>-1.7608984035580051</v>
      </c>
    </row>
    <row r="152" spans="1:2" ht="13.8" x14ac:dyDescent="0.3">
      <c r="A152" s="72" t="s">
        <v>154</v>
      </c>
      <c r="B152" s="78">
        <v>-1.7797177949141207</v>
      </c>
    </row>
    <row r="153" spans="1:2" ht="13.8" x14ac:dyDescent="0.3">
      <c r="A153" s="72" t="s">
        <v>155</v>
      </c>
      <c r="B153" s="78">
        <v>-1.4336671503413501</v>
      </c>
    </row>
    <row r="154" spans="1:2" ht="13.8" x14ac:dyDescent="0.3">
      <c r="A154" s="72" t="s">
        <v>156</v>
      </c>
      <c r="B154" s="78">
        <v>-1.3235858638047513</v>
      </c>
    </row>
    <row r="155" spans="1:2" ht="13.8" x14ac:dyDescent="0.3">
      <c r="A155" s="72" t="s">
        <v>157</v>
      </c>
      <c r="B155" s="78">
        <v>-1.0447625349367997</v>
      </c>
    </row>
    <row r="156" spans="1:2" ht="13.8" x14ac:dyDescent="0.3">
      <c r="A156" s="72" t="s">
        <v>158</v>
      </c>
      <c r="B156" s="78">
        <v>-0.90610655638090987</v>
      </c>
    </row>
    <row r="157" spans="1:2" ht="13.8" x14ac:dyDescent="0.3">
      <c r="A157" s="72" t="s">
        <v>159</v>
      </c>
      <c r="B157" s="78">
        <v>-0.80925721059041078</v>
      </c>
    </row>
    <row r="158" spans="1:2" ht="13.8" x14ac:dyDescent="0.3">
      <c r="A158" s="72" t="s">
        <v>160</v>
      </c>
      <c r="B158" s="78">
        <v>-0.55928190512034615</v>
      </c>
    </row>
    <row r="159" spans="1:2" ht="13.8" x14ac:dyDescent="0.3">
      <c r="A159" s="72" t="s">
        <v>161</v>
      </c>
      <c r="B159" s="78">
        <v>-0.66388499960197422</v>
      </c>
    </row>
    <row r="160" spans="1:2" ht="13.8" x14ac:dyDescent="0.3">
      <c r="A160" s="72" t="s">
        <v>162</v>
      </c>
      <c r="B160" s="78">
        <v>-0.1360814098686933</v>
      </c>
    </row>
    <row r="161" spans="1:2" ht="13.8" x14ac:dyDescent="0.3">
      <c r="A161" s="72" t="s">
        <v>163</v>
      </c>
      <c r="B161" s="78">
        <v>-6.7829152701087969E-2</v>
      </c>
    </row>
    <row r="162" spans="1:2" ht="13.8" x14ac:dyDescent="0.3">
      <c r="A162" s="72" t="s">
        <v>164</v>
      </c>
      <c r="B162" s="78">
        <v>0.18979328753754354</v>
      </c>
    </row>
    <row r="163" spans="1:2" ht="13.8" x14ac:dyDescent="0.3">
      <c r="A163" s="72" t="s">
        <v>165</v>
      </c>
      <c r="B163" s="78">
        <v>-0.13300610223770951</v>
      </c>
    </row>
    <row r="164" spans="1:2" ht="13.8" x14ac:dyDescent="0.3">
      <c r="A164" s="72" t="s">
        <v>166</v>
      </c>
      <c r="B164" s="78">
        <v>5.1566250397108923E-2</v>
      </c>
    </row>
    <row r="165" spans="1:2" ht="13.8" x14ac:dyDescent="0.3">
      <c r="A165" s="72" t="s">
        <v>167</v>
      </c>
      <c r="B165" s="78">
        <v>0.24648666047349127</v>
      </c>
    </row>
    <row r="166" spans="1:2" ht="13.8" x14ac:dyDescent="0.3">
      <c r="A166" s="72" t="s">
        <v>168</v>
      </c>
      <c r="B166" s="78">
        <v>0.13154607750930858</v>
      </c>
    </row>
    <row r="167" spans="1:2" ht="13.8" x14ac:dyDescent="0.3">
      <c r="A167" s="72" t="s">
        <v>169</v>
      </c>
      <c r="B167" s="78">
        <v>-6.7364437127817103E-2</v>
      </c>
    </row>
    <row r="168" spans="1:2" ht="13.8" x14ac:dyDescent="0.3">
      <c r="A168" s="72" t="s">
        <v>170</v>
      </c>
      <c r="B168" s="78">
        <v>1.0178112362611835</v>
      </c>
    </row>
    <row r="169" spans="1:2" ht="13.8" x14ac:dyDescent="0.3">
      <c r="A169" s="72" t="s">
        <v>171</v>
      </c>
      <c r="B169" s="78">
        <v>0.30376036367278381</v>
      </c>
    </row>
    <row r="170" spans="1:2" ht="13.8" x14ac:dyDescent="0.3">
      <c r="A170" s="72" t="s">
        <v>172</v>
      </c>
      <c r="B170" s="78">
        <v>0.56781270903399106</v>
      </c>
    </row>
    <row r="171" spans="1:2" ht="13.8" x14ac:dyDescent="0.3">
      <c r="A171" s="72" t="s">
        <v>173</v>
      </c>
      <c r="B171" s="78">
        <v>0.63234848199947746</v>
      </c>
    </row>
    <row r="172" spans="1:2" ht="13.8" x14ac:dyDescent="0.3">
      <c r="A172" s="72" t="s">
        <v>174</v>
      </c>
      <c r="B172" s="78">
        <v>0.81541743132050815</v>
      </c>
    </row>
    <row r="173" spans="1:2" ht="13.8" x14ac:dyDescent="0.3">
      <c r="A173" s="72" t="s">
        <v>175</v>
      </c>
      <c r="B173" s="78">
        <v>0.55926785971179804</v>
      </c>
    </row>
    <row r="174" spans="1:2" ht="13.8" x14ac:dyDescent="0.3">
      <c r="A174" s="72" t="s">
        <v>176</v>
      </c>
      <c r="B174" s="78">
        <v>-1.1050850496562665</v>
      </c>
    </row>
    <row r="175" spans="1:2" ht="13.8" x14ac:dyDescent="0.3">
      <c r="A175" s="72" t="s">
        <v>177</v>
      </c>
      <c r="B175" s="78">
        <v>7.5599614632699277E-2</v>
      </c>
    </row>
    <row r="176" spans="1:2" ht="13.8" x14ac:dyDescent="0.3">
      <c r="A176" s="72" t="s">
        <v>178</v>
      </c>
      <c r="B176" s="78">
        <v>-1.7208539792449167</v>
      </c>
    </row>
    <row r="177" spans="1:2" ht="13.8" x14ac:dyDescent="0.3">
      <c r="A177" s="72" t="s">
        <v>179</v>
      </c>
      <c r="B177" s="78">
        <v>-1.9876138912060266</v>
      </c>
    </row>
    <row r="178" spans="1:2" ht="13.8" x14ac:dyDescent="0.3">
      <c r="A178" s="72" t="s">
        <v>180</v>
      </c>
      <c r="B178" s="78">
        <v>-1.9993638545997874</v>
      </c>
    </row>
    <row r="179" spans="1:2" ht="13.8" x14ac:dyDescent="0.3">
      <c r="A179" s="72" t="s">
        <v>181</v>
      </c>
      <c r="B179" s="78">
        <v>-2.0134195978627063</v>
      </c>
    </row>
    <row r="180" spans="1:2" ht="13.8" x14ac:dyDescent="0.3">
      <c r="A180" s="72" t="s">
        <v>182</v>
      </c>
      <c r="B180" s="78">
        <v>-1.9222562113567476</v>
      </c>
    </row>
    <row r="181" spans="1:2" ht="13.8" x14ac:dyDescent="0.3">
      <c r="A181" s="72" t="s">
        <v>183</v>
      </c>
      <c r="B181" s="78">
        <v>-2.5374993831163573</v>
      </c>
    </row>
    <row r="182" spans="1:2" ht="13.8" x14ac:dyDescent="0.3">
      <c r="A182" s="72" t="s">
        <v>184</v>
      </c>
      <c r="B182" s="78">
        <v>-3.4779727951260728</v>
      </c>
    </row>
    <row r="183" spans="1:2" ht="13.8" x14ac:dyDescent="0.3">
      <c r="A183" s="72" t="s">
        <v>185</v>
      </c>
      <c r="B183" s="78">
        <v>-2.9275615734863276</v>
      </c>
    </row>
    <row r="184" spans="1:2" ht="13.8" x14ac:dyDescent="0.3">
      <c r="A184" s="72" t="s">
        <v>186</v>
      </c>
      <c r="B184" s="78">
        <v>-3.1987210133535142</v>
      </c>
    </row>
    <row r="185" spans="1:2" ht="13.8" x14ac:dyDescent="0.3">
      <c r="A185" s="72" t="s">
        <v>187</v>
      </c>
      <c r="B185" s="78">
        <v>-3.0097146150005893</v>
      </c>
    </row>
    <row r="186" spans="1:2" ht="13.8" x14ac:dyDescent="0.3">
      <c r="A186" s="72" t="s">
        <v>188</v>
      </c>
      <c r="B186" s="78">
        <v>-2.8612808110834971</v>
      </c>
    </row>
    <row r="187" spans="1:2" ht="13.8" x14ac:dyDescent="0.3">
      <c r="A187" s="72" t="s">
        <v>189</v>
      </c>
      <c r="B187" s="78">
        <v>-2.9003531766191415</v>
      </c>
    </row>
    <row r="188" spans="1:2" ht="13.8" x14ac:dyDescent="0.3">
      <c r="A188" s="72" t="s">
        <v>190</v>
      </c>
      <c r="B188" s="78">
        <v>-2.4260356927185289</v>
      </c>
    </row>
    <row r="189" spans="1:2" ht="13.8" x14ac:dyDescent="0.3">
      <c r="A189" s="72" t="s">
        <v>191</v>
      </c>
      <c r="B189" s="78">
        <v>-2.4043325966702489</v>
      </c>
    </row>
    <row r="190" spans="1:2" ht="13.8" x14ac:dyDescent="0.3">
      <c r="A190" s="72" t="s">
        <v>192</v>
      </c>
      <c r="B190" s="78">
        <v>-2.4435247680739476</v>
      </c>
    </row>
    <row r="191" spans="1:2" ht="13.8" x14ac:dyDescent="0.3">
      <c r="A191" s="72" t="s">
        <v>193</v>
      </c>
      <c r="B191" s="78">
        <v>-2.2594727133307022</v>
      </c>
    </row>
    <row r="192" spans="1:2" ht="13.8" x14ac:dyDescent="0.3">
      <c r="A192" s="72" t="s">
        <v>194</v>
      </c>
      <c r="B192" s="78">
        <v>-2.0018972283437146</v>
      </c>
    </row>
    <row r="193" spans="1:2" ht="13.8" x14ac:dyDescent="0.3">
      <c r="A193" s="72" t="s">
        <v>195</v>
      </c>
      <c r="B193" s="78">
        <v>-2.1189694925634375</v>
      </c>
    </row>
    <row r="194" spans="1:2" ht="13.8" x14ac:dyDescent="0.3">
      <c r="A194" s="72" t="s">
        <v>196</v>
      </c>
      <c r="B194" s="78">
        <v>-1.8085726487475422</v>
      </c>
    </row>
    <row r="195" spans="1:2" ht="13.8" x14ac:dyDescent="0.3">
      <c r="A195" s="72" t="s">
        <v>197</v>
      </c>
      <c r="B195" s="78">
        <v>-1.4681517855395425</v>
      </c>
    </row>
    <row r="196" spans="1:2" ht="13.8" x14ac:dyDescent="0.3">
      <c r="A196" s="72" t="s">
        <v>198</v>
      </c>
      <c r="B196" s="78">
        <v>-1.5456256772826802</v>
      </c>
    </row>
    <row r="197" spans="1:2" ht="13.8" x14ac:dyDescent="0.3">
      <c r="A197" s="72" t="s">
        <v>199</v>
      </c>
      <c r="B197" s="78">
        <v>-1.837058861354484</v>
      </c>
    </row>
    <row r="198" spans="1:2" ht="13.8" x14ac:dyDescent="0.3">
      <c r="A198" s="72" t="s">
        <v>200</v>
      </c>
      <c r="B198" s="78">
        <v>-2.0387071807791384</v>
      </c>
    </row>
    <row r="199" spans="1:2" ht="13.8" x14ac:dyDescent="0.3">
      <c r="A199" s="72" t="s">
        <v>201</v>
      </c>
      <c r="B199" s="78">
        <v>-2.0332030034619883</v>
      </c>
    </row>
    <row r="200" spans="1:2" ht="13.8" x14ac:dyDescent="0.3">
      <c r="A200" s="72" t="s">
        <v>202</v>
      </c>
      <c r="B200" s="78">
        <v>-2.4875805138569955</v>
      </c>
    </row>
    <row r="201" spans="1:2" ht="13.8" x14ac:dyDescent="0.3">
      <c r="A201" s="72" t="s">
        <v>203</v>
      </c>
      <c r="B201" s="78">
        <v>-4.9375126378719649</v>
      </c>
    </row>
    <row r="202" spans="1:2" ht="13.8" x14ac:dyDescent="0.3">
      <c r="A202" s="72" t="s">
        <v>204</v>
      </c>
      <c r="B202" s="78">
        <v>-3.5513682932426334</v>
      </c>
    </row>
    <row r="203" spans="1:2" ht="13.8" x14ac:dyDescent="0.3">
      <c r="A203" s="72" t="s">
        <v>205</v>
      </c>
      <c r="B203" s="78">
        <v>-2.7856999719484499</v>
      </c>
    </row>
    <row r="204" spans="1:2" ht="13.8" x14ac:dyDescent="0.3">
      <c r="A204" s="72" t="s">
        <v>206</v>
      </c>
      <c r="B204" s="78">
        <v>-4.4946299844528781</v>
      </c>
    </row>
    <row r="205" spans="1:2" ht="13.8" x14ac:dyDescent="0.3">
      <c r="A205" s="72" t="s">
        <v>207</v>
      </c>
      <c r="B205" s="78">
        <v>-6.1400833485526807</v>
      </c>
    </row>
    <row r="206" spans="1:2" ht="13.8" x14ac:dyDescent="0.3">
      <c r="A206" s="72" t="s">
        <v>208</v>
      </c>
      <c r="B206" s="78">
        <v>-5.9575926825708585</v>
      </c>
    </row>
    <row r="207" spans="1:2" ht="13.8" x14ac:dyDescent="0.3">
      <c r="A207" s="72" t="s">
        <v>209</v>
      </c>
      <c r="B207" s="78">
        <v>-5.5613755741677542</v>
      </c>
    </row>
    <row r="208" spans="1:2" x14ac:dyDescent="0.25">
      <c r="B208" s="78">
        <v>-5.8389815485989445</v>
      </c>
    </row>
    <row r="209" spans="2:2" x14ac:dyDescent="0.25">
      <c r="B209" s="78">
        <v>-5.8813937843155868</v>
      </c>
    </row>
    <row r="210" spans="2:2" x14ac:dyDescent="0.25">
      <c r="B210" s="78">
        <v>-5.7763815859918637</v>
      </c>
    </row>
    <row r="211" spans="2:2" x14ac:dyDescent="0.25">
      <c r="B211" s="78">
        <v>-5.6913738770039464</v>
      </c>
    </row>
    <row r="212" spans="2:2" x14ac:dyDescent="0.25">
      <c r="B212" s="78">
        <v>-5.1738643729069409</v>
      </c>
    </row>
    <row r="213" spans="2:2" x14ac:dyDescent="0.25">
      <c r="B213" s="78">
        <v>-5.601771671517791</v>
      </c>
    </row>
    <row r="214" spans="2:2" x14ac:dyDescent="0.25">
      <c r="B214" s="78">
        <v>-5.0593657276795021</v>
      </c>
    </row>
    <row r="215" spans="2:2" x14ac:dyDescent="0.25">
      <c r="B215" s="78">
        <v>-4.8695558572262465</v>
      </c>
    </row>
    <row r="216" spans="2:2" x14ac:dyDescent="0.25">
      <c r="B216" s="78">
        <v>-4.112007508120592</v>
      </c>
    </row>
    <row r="217" spans="2:2" x14ac:dyDescent="0.25">
      <c r="B217" s="78">
        <v>-4.3688628589286429</v>
      </c>
    </row>
    <row r="218" spans="2:2" x14ac:dyDescent="0.25">
      <c r="B218" s="79">
        <v>-4.2516574228867867</v>
      </c>
    </row>
  </sheetData>
  <mergeCells count="2">
    <mergeCell ref="E2:L2"/>
    <mergeCell ref="N2:V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Billions of Dollars</vt:lpstr>
      <vt:lpstr>Percentage of Potential GDP</vt:lpstr>
      <vt:lpstr>Intro to Quarterly Data</vt:lpstr>
      <vt:lpstr>Quarterly Data</vt:lpstr>
      <vt:lpstr>Figure</vt:lpstr>
      <vt:lpstr>'Billions of Dollars'!Print_Area</vt:lpstr>
      <vt:lpstr>'Percentage of Potential GDP'!Print_Area</vt:lpstr>
      <vt:lpstr>'Quarterly Data'!Print_Area</vt:lpstr>
      <vt:lpstr>'Billions of Dollars'!Print_Titles</vt:lpstr>
      <vt:lpstr>'Percentage of Potential GDP'!Print_Titles</vt:lpstr>
      <vt:lpstr>'Quarterly Data'!Print_Titles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Stephanie Burns</dc:creator>
  <cp:lastModifiedBy>uras</cp:lastModifiedBy>
  <cp:lastPrinted>2012-01-26T17:09:46Z</cp:lastPrinted>
  <dcterms:created xsi:type="dcterms:W3CDTF">1996-10-14T23:33:28Z</dcterms:created>
  <dcterms:modified xsi:type="dcterms:W3CDTF">2013-10-23T22:35:50Z</dcterms:modified>
</cp:coreProperties>
</file>